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D:\Shweta 2024-25\2026-27\Bid doc\KW4\"/>
    </mc:Choice>
  </mc:AlternateContent>
  <xr:revisionPtr revIDLastSave="0" documentId="8_{A9CF7D78-E2B4-44B0-B278-D868775441FE}" xr6:coauthVersionLast="47" xr6:coauthVersionMax="47" xr10:uidLastSave="{00000000-0000-0000-0000-000000000000}"/>
  <bookViews>
    <workbookView xWindow="-120" yWindow="-120" windowWidth="29040" windowHeight="15720" tabRatio="947" firstSheet="23" activeTab="26" xr2:uid="{00000000-000D-0000-FFFF-FFFF00000000}"/>
  </bookViews>
  <sheets>
    <sheet name="STR START" sheetId="195" state="hidden" r:id="rId1"/>
    <sheet name="FOLDER" sheetId="87" state="hidden" r:id="rId2"/>
    <sheet name="Genel description" sheetId="88" state="hidden" r:id="rId3"/>
    <sheet name="FOLDER (2)" sheetId="89" state="hidden" r:id="rId4"/>
    <sheet name="FOLDER (4)" sheetId="188" state="hidden" r:id="rId5"/>
    <sheet name="FOLDER (8)" sheetId="108" state="hidden" r:id="rId6"/>
    <sheet name="Hydraulic design_CD1 " sheetId="150" state="hidden" r:id="rId7"/>
    <sheet name="FOLDER (10)" sheetId="189" state="hidden" r:id="rId8"/>
    <sheet name="FOLDER STR-1 (2)" sheetId="187" state="hidden" r:id="rId9"/>
    <sheet name="FOLDER STR-1" sheetId="183" state="hidden" r:id="rId10"/>
    <sheet name="FOLDER STR-2" sheetId="184" state="hidden" r:id="rId11"/>
    <sheet name="FOLDER STR-3" sheetId="185" state="hidden" r:id="rId12"/>
    <sheet name="FOLDER DWG" sheetId="186" state="hidden" r:id="rId13"/>
    <sheet name="STR END" sheetId="194" state="hidden" r:id="rId14"/>
    <sheet name="DPR START" sheetId="196" state="hidden" r:id="rId15"/>
    <sheet name="Face Sheet" sheetId="86" state="hidden" r:id="rId16"/>
    <sheet name="FOLDER (5)" sheetId="191" state="hidden" r:id="rId17"/>
    <sheet name="Genel description (2)" sheetId="192" state="hidden" r:id="rId18"/>
    <sheet name="FOLDER (6)" sheetId="193" state="hidden" r:id="rId19"/>
    <sheet name="FOLDER (3)" sheetId="133" state="hidden" r:id="rId20"/>
    <sheet name="Certificate (2)" sheetId="90" state="hidden" r:id="rId21"/>
    <sheet name="Cer" sheetId="139" state="hidden" r:id="rId22"/>
    <sheet name="FOLDER (12)" sheetId="112" state="hidden" r:id="rId23"/>
    <sheet name="Recapitulation" sheetId="11" r:id="rId24"/>
    <sheet name="qty " sheetId="72" state="hidden" r:id="rId25"/>
    <sheet name="FOLDER (9)" sheetId="109" state="hidden" r:id="rId26"/>
    <sheet name="WI-37015" sheetId="200" r:id="rId27"/>
    <sheet name="Deck slab abstract" sheetId="169" r:id="rId28"/>
    <sheet name="Deck slab measurment" sheetId="170" state="hidden" r:id="rId29"/>
    <sheet name="BBS of Bridge" sheetId="171" state="hidden" r:id="rId30"/>
    <sheet name="ROAD -Abt" sheetId="163" r:id="rId31"/>
    <sheet name="ROAD -Mesu" sheetId="164" state="hidden" r:id="rId32"/>
    <sheet name="Volume (2)" sheetId="190" state="hidden" r:id="rId33"/>
    <sheet name="FOLDER (13)" sheetId="182" state="hidden" r:id="rId34"/>
    <sheet name="RA (5)" sheetId="172" state="hidden" r:id="rId35"/>
    <sheet name="RA-ROAD" sheetId="166" state="hidden" r:id="rId36"/>
    <sheet name="FOLDER (14)" sheetId="197" state="hidden" r:id="rId37"/>
    <sheet name="FOLDER (15)" sheetId="198" state="hidden" r:id="rId38"/>
    <sheet name="Data rate" sheetId="168" state="hidden" r:id="rId39"/>
    <sheet name="WORKING DIAGRAM" sheetId="199" state="hidden"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s>
  <definedNames>
    <definedName name="\0">#REF!</definedName>
    <definedName name="\1">#REF!</definedName>
    <definedName name="\a">#N/A</definedName>
    <definedName name="\b">#N/A</definedName>
    <definedName name="\c">#N/A</definedName>
    <definedName name="\G">#REF!</definedName>
    <definedName name="\I">#REF!</definedName>
    <definedName name="\I2">#REF!</definedName>
    <definedName name="\M">#REF!</definedName>
    <definedName name="\O">#REF!</definedName>
    <definedName name="\P">#REF!</definedName>
    <definedName name="\Q">#REF!</definedName>
    <definedName name="\R">#REF!</definedName>
    <definedName name="\S">#REF!</definedName>
    <definedName name="\z">#N/A</definedName>
    <definedName name="_">#REF!</definedName>
    <definedName name="________________________________________________________________________________________________________________col18">[1]Sheet1!$V$29</definedName>
    <definedName name="________________________________________________________________________________________________________________col21">[1]Sheet1!$Y$29</definedName>
    <definedName name="________________________________________________________________________________________________________________col24">[1]Sheet1!$AB$29</definedName>
    <definedName name="________________________________________________________________________________________________________________col27">[1]Sheet1!$AE$29</definedName>
    <definedName name="________________________________________________________________________________________________________________col3">[1]Sheet1!$G$29</definedName>
    <definedName name="________________________________________________________________________________________________________________col6">[1]Sheet1!$J$29</definedName>
    <definedName name="________________________________________________________________________________________________________________col9">[1]Sheet1!$M$29</definedName>
    <definedName name="_______________________________________________________________________________________________________________col12">[1]Sheet1!$P$29</definedName>
    <definedName name="_______________________________________________________________________________________________________________col15">[1]Sheet1!$S$29</definedName>
    <definedName name="_______________________________________________________________________________________________________________col18">[1]Sheet1!$V$29</definedName>
    <definedName name="_______________________________________________________________________________________________________________col21">[1]Sheet1!$Y$29</definedName>
    <definedName name="_______________________________________________________________________________________________________________col24">[1]Sheet1!$AB$29</definedName>
    <definedName name="_______________________________________________________________________________________________________________col27">[1]Sheet1!$AE$29</definedName>
    <definedName name="_______________________________________________________________________________________________________________col3">[1]Sheet1!$G$29</definedName>
    <definedName name="_______________________________________________________________________________________________________________col6">[1]Sheet1!$J$29</definedName>
    <definedName name="_______________________________________________________________________________________________________________col9">[1]Sheet1!$M$29</definedName>
    <definedName name="______________________________________________________________________________________________________________col12">[1]Sheet1!$P$29</definedName>
    <definedName name="______________________________________________________________________________________________________________col15">[1]Sheet1!$S$29</definedName>
    <definedName name="______________________________________________________________________________________________________________col18">[1]Sheet1!$V$29</definedName>
    <definedName name="______________________________________________________________________________________________________________col21">[1]Sheet1!$Y$29</definedName>
    <definedName name="______________________________________________________________________________________________________________col24">[1]Sheet1!$AB$29</definedName>
    <definedName name="______________________________________________________________________________________________________________col27">[1]Sheet1!$AE$29</definedName>
    <definedName name="______________________________________________________________________________________________________________col3">[1]Sheet1!$G$29</definedName>
    <definedName name="______________________________________________________________________________________________________________col6">[1]Sheet1!$J$29</definedName>
    <definedName name="______________________________________________________________________________________________________________col9">[1]Sheet1!$M$29</definedName>
    <definedName name="_____________________________________________________________________________________________________________col12">[1]Sheet1!$P$29</definedName>
    <definedName name="_____________________________________________________________________________________________________________col15">[1]Sheet1!$S$29</definedName>
    <definedName name="_____________________________________________________________________________________________________________col18">[1]Sheet1!$V$29</definedName>
    <definedName name="_____________________________________________________________________________________________________________col21">[1]Sheet1!$Y$29</definedName>
    <definedName name="_____________________________________________________________________________________________________________col24">[1]Sheet1!$AB$29</definedName>
    <definedName name="_____________________________________________________________________________________________________________col27">[1]Sheet1!$AE$29</definedName>
    <definedName name="_____________________________________________________________________________________________________________col3">[1]Sheet1!$G$29</definedName>
    <definedName name="_____________________________________________________________________________________________________________col6">[1]Sheet1!$J$29</definedName>
    <definedName name="_____________________________________________________________________________________________________________col9">[1]Sheet1!$M$29</definedName>
    <definedName name="____________________________________________________________________________________________________________col12">[1]Sheet1!$P$29</definedName>
    <definedName name="____________________________________________________________________________________________________________col15">[1]Sheet1!$S$29</definedName>
    <definedName name="____________________________________________________________________________________________________________col18">[1]Sheet1!$V$29</definedName>
    <definedName name="____________________________________________________________________________________________________________col21">[1]Sheet1!$Y$29</definedName>
    <definedName name="____________________________________________________________________________________________________________col24">[1]Sheet1!$AB$29</definedName>
    <definedName name="____________________________________________________________________________________________________________col27">[1]Sheet1!$AE$29</definedName>
    <definedName name="____________________________________________________________________________________________________________col3">[1]Sheet1!$G$29</definedName>
    <definedName name="____________________________________________________________________________________________________________col6">[1]Sheet1!$J$29</definedName>
    <definedName name="____________________________________________________________________________________________________________col9">[1]Sheet1!$M$29</definedName>
    <definedName name="___________________________________________________________________________________________________________col12">[1]Sheet1!$P$29</definedName>
    <definedName name="___________________________________________________________________________________________________________col15">[1]Sheet1!$S$29</definedName>
    <definedName name="___________________________________________________________________________________________________________col18">[1]Sheet1!$V$29</definedName>
    <definedName name="___________________________________________________________________________________________________________col21">[1]Sheet1!$Y$29</definedName>
    <definedName name="___________________________________________________________________________________________________________col24">[1]Sheet1!$AB$29</definedName>
    <definedName name="___________________________________________________________________________________________________________col27">[1]Sheet1!$AE$29</definedName>
    <definedName name="___________________________________________________________________________________________________________col3">[1]Sheet1!$G$29</definedName>
    <definedName name="___________________________________________________________________________________________________________col6">[1]Sheet1!$J$29</definedName>
    <definedName name="___________________________________________________________________________________________________________col9">[1]Sheet1!$M$29</definedName>
    <definedName name="__________________________________________________________________________________________________________col12">[1]Sheet1!$P$29</definedName>
    <definedName name="__________________________________________________________________________________________________________col15">[1]Sheet1!$S$29</definedName>
    <definedName name="__________________________________________________________________________________________________________col18">[1]Sheet1!$V$29</definedName>
    <definedName name="__________________________________________________________________________________________________________col21">[1]Sheet1!$Y$29</definedName>
    <definedName name="__________________________________________________________________________________________________________col24">[1]Sheet1!$AB$29</definedName>
    <definedName name="__________________________________________________________________________________________________________col27">[1]Sheet1!$AE$29</definedName>
    <definedName name="__________________________________________________________________________________________________________col3">[1]Sheet1!$G$29</definedName>
    <definedName name="__________________________________________________________________________________________________________col6">[1]Sheet1!$J$29</definedName>
    <definedName name="__________________________________________________________________________________________________________col9">[1]Sheet1!$M$29</definedName>
    <definedName name="_________________________________________________________________________________________________________col12">[1]Sheet1!$P$29</definedName>
    <definedName name="_________________________________________________________________________________________________________col15">[1]Sheet1!$S$29</definedName>
    <definedName name="_________________________________________________________________________________________________________col18">[1]Sheet1!$V$29</definedName>
    <definedName name="_________________________________________________________________________________________________________col21">[1]Sheet1!$Y$29</definedName>
    <definedName name="_________________________________________________________________________________________________________col24">[1]Sheet1!$AB$29</definedName>
    <definedName name="_________________________________________________________________________________________________________col27">[1]Sheet1!$AE$29</definedName>
    <definedName name="_________________________________________________________________________________________________________col3">[1]Sheet1!$G$29</definedName>
    <definedName name="_________________________________________________________________________________________________________col6">[1]Sheet1!$J$29</definedName>
    <definedName name="_________________________________________________________________________________________________________col9">[1]Sheet1!$M$29</definedName>
    <definedName name="________________________________________________________________________________________________________col12">[1]Sheet1!$P$29</definedName>
    <definedName name="________________________________________________________________________________________________________col15">[1]Sheet1!$S$29</definedName>
    <definedName name="________________________________________________________________________________________________________col18">[1]Sheet1!$V$29</definedName>
    <definedName name="________________________________________________________________________________________________________col21">[1]Sheet1!$Y$29</definedName>
    <definedName name="________________________________________________________________________________________________________col24">[1]Sheet1!$AB$29</definedName>
    <definedName name="________________________________________________________________________________________________________col27">[1]Sheet1!$AE$29</definedName>
    <definedName name="________________________________________________________________________________________________________col3">[1]Sheet1!$G$29</definedName>
    <definedName name="________________________________________________________________________________________________________col6">[1]Sheet1!$J$29</definedName>
    <definedName name="________________________________________________________________________________________________________col9">[1]Sheet1!$M$29</definedName>
    <definedName name="_______________________________________________________________________________________________________col12">[1]Sheet1!$P$29</definedName>
    <definedName name="_______________________________________________________________________________________________________col15">[1]Sheet1!$S$29</definedName>
    <definedName name="_______________________________________________________________________________________________________col18">[1]Sheet1!$V$29</definedName>
    <definedName name="_______________________________________________________________________________________________________col21">[1]Sheet1!$Y$29</definedName>
    <definedName name="_______________________________________________________________________________________________________col24">[1]Sheet1!$AB$29</definedName>
    <definedName name="_______________________________________________________________________________________________________col27">[1]Sheet1!$AE$29</definedName>
    <definedName name="_______________________________________________________________________________________________________col3">[1]Sheet1!$G$29</definedName>
    <definedName name="_______________________________________________________________________________________________________col6">[1]Sheet1!$J$29</definedName>
    <definedName name="_______________________________________________________________________________________________________col9">[1]Sheet1!$M$29</definedName>
    <definedName name="______________________________________________________________________________________________________col12">[1]Sheet1!$P$29</definedName>
    <definedName name="______________________________________________________________________________________________________col15">[1]Sheet1!$S$29</definedName>
    <definedName name="______________________________________________________________________________________________________col18">[1]Sheet1!$V$29</definedName>
    <definedName name="______________________________________________________________________________________________________col21">[1]Sheet1!$Y$29</definedName>
    <definedName name="______________________________________________________________________________________________________col24">[1]Sheet1!$AB$29</definedName>
    <definedName name="______________________________________________________________________________________________________col27">[1]Sheet1!$AE$29</definedName>
    <definedName name="______________________________________________________________________________________________________col3">[1]Sheet1!$G$29</definedName>
    <definedName name="______________________________________________________________________________________________________col6">[1]Sheet1!$J$29</definedName>
    <definedName name="______________________________________________________________________________________________________col9">[1]Sheet1!$M$29</definedName>
    <definedName name="_____________________________________________________________________________________________________col12">[1]Sheet1!$P$29</definedName>
    <definedName name="_____________________________________________________________________________________________________col15">[1]Sheet1!$S$29</definedName>
    <definedName name="_____________________________________________________________________________________________________col18">[1]Sheet1!$V$29</definedName>
    <definedName name="_____________________________________________________________________________________________________col21">[1]Sheet1!$Y$29</definedName>
    <definedName name="_____________________________________________________________________________________________________col24">[1]Sheet1!$AB$29</definedName>
    <definedName name="_____________________________________________________________________________________________________col27">[1]Sheet1!$AE$29</definedName>
    <definedName name="_____________________________________________________________________________________________________col3">[1]Sheet1!$G$29</definedName>
    <definedName name="_____________________________________________________________________________________________________col6">[1]Sheet1!$J$29</definedName>
    <definedName name="_____________________________________________________________________________________________________col9">[1]Sheet1!$M$29</definedName>
    <definedName name="____________________________________________________________________________________________________col12">[1]Sheet1!$P$29</definedName>
    <definedName name="____________________________________________________________________________________________________col15">[1]Sheet1!$S$29</definedName>
    <definedName name="____________________________________________________________________________________________________col18">[1]Sheet1!$V$29</definedName>
    <definedName name="____________________________________________________________________________________________________col21">[1]Sheet1!$Y$29</definedName>
    <definedName name="____________________________________________________________________________________________________col24">[1]Sheet1!$AB$29</definedName>
    <definedName name="____________________________________________________________________________________________________col27">[1]Sheet1!$AE$29</definedName>
    <definedName name="____________________________________________________________________________________________________col3">[1]Sheet1!$G$29</definedName>
    <definedName name="____________________________________________________________________________________________________col6">[1]Sheet1!$J$29</definedName>
    <definedName name="____________________________________________________________________________________________________col9">[1]Sheet1!$M$29</definedName>
    <definedName name="___________________________________________________________________________________________________col12">[1]Sheet1!$P$29</definedName>
    <definedName name="___________________________________________________________________________________________________col15">[1]Sheet1!$S$29</definedName>
    <definedName name="___________________________________________________________________________________________________col18">[1]Sheet1!$V$29</definedName>
    <definedName name="___________________________________________________________________________________________________col21">[1]Sheet1!$Y$29</definedName>
    <definedName name="___________________________________________________________________________________________________col24">[1]Sheet1!$AB$29</definedName>
    <definedName name="___________________________________________________________________________________________________col27">[1]Sheet1!$AE$29</definedName>
    <definedName name="___________________________________________________________________________________________________col3">[1]Sheet1!$G$29</definedName>
    <definedName name="___________________________________________________________________________________________________col6">[1]Sheet1!$J$29</definedName>
    <definedName name="___________________________________________________________________________________________________col9">[1]Sheet1!$M$29</definedName>
    <definedName name="__________________________________________________________________________________________________col12">[1]Sheet1!$P$29</definedName>
    <definedName name="__________________________________________________________________________________________________col15">[1]Sheet1!$S$29</definedName>
    <definedName name="__________________________________________________________________________________________________col18">[1]Sheet1!$V$29</definedName>
    <definedName name="__________________________________________________________________________________________________col21">[1]Sheet1!$Y$29</definedName>
    <definedName name="__________________________________________________________________________________________________col24">[1]Sheet1!$AB$29</definedName>
    <definedName name="__________________________________________________________________________________________________col27">[1]Sheet1!$AE$29</definedName>
    <definedName name="__________________________________________________________________________________________________col3">[1]Sheet1!$G$29</definedName>
    <definedName name="__________________________________________________________________________________________________col6">[1]Sheet1!$J$29</definedName>
    <definedName name="__________________________________________________________________________________________________col9">[1]Sheet1!$M$29</definedName>
    <definedName name="_________________________________________________________________________________________________col12">[1]Sheet1!$P$29</definedName>
    <definedName name="_________________________________________________________________________________________________col15">[1]Sheet1!$S$29</definedName>
    <definedName name="_________________________________________________________________________________________________col18">[1]Sheet1!$V$29</definedName>
    <definedName name="_________________________________________________________________________________________________col21">[1]Sheet1!$Y$29</definedName>
    <definedName name="_________________________________________________________________________________________________col24">[1]Sheet1!$AB$29</definedName>
    <definedName name="_________________________________________________________________________________________________col27">[1]Sheet1!$AE$29</definedName>
    <definedName name="_________________________________________________________________________________________________col3">[1]Sheet1!$G$29</definedName>
    <definedName name="_________________________________________________________________________________________________col6">[1]Sheet1!$J$29</definedName>
    <definedName name="_________________________________________________________________________________________________col9">[1]Sheet1!$M$29</definedName>
    <definedName name="________________________________________________________________________________________________col12">[1]Sheet1!$P$29</definedName>
    <definedName name="________________________________________________________________________________________________col15">[1]Sheet1!$S$29</definedName>
    <definedName name="________________________________________________________________________________________________col18">[1]Sheet1!$V$29</definedName>
    <definedName name="________________________________________________________________________________________________col21">[1]Sheet1!$Y$29</definedName>
    <definedName name="________________________________________________________________________________________________col24">[1]Sheet1!$AB$29</definedName>
    <definedName name="________________________________________________________________________________________________col27">[1]Sheet1!$AE$29</definedName>
    <definedName name="________________________________________________________________________________________________col3">[1]Sheet1!$G$29</definedName>
    <definedName name="________________________________________________________________________________________________col6">[1]Sheet1!$J$29</definedName>
    <definedName name="________________________________________________________________________________________________col9">[1]Sheet1!$M$29</definedName>
    <definedName name="_______________________________________________________________________________________________col12">[1]Sheet1!$P$29</definedName>
    <definedName name="_______________________________________________________________________________________________col15">[1]Sheet1!$S$29</definedName>
    <definedName name="_______________________________________________________________________________________________col18">[1]Sheet1!$V$29</definedName>
    <definedName name="_______________________________________________________________________________________________col21">[1]Sheet1!$Y$29</definedName>
    <definedName name="_______________________________________________________________________________________________col24">[1]Sheet1!$AB$29</definedName>
    <definedName name="_______________________________________________________________________________________________col27">[1]Sheet1!$AE$29</definedName>
    <definedName name="_______________________________________________________________________________________________col3">[1]Sheet1!$G$29</definedName>
    <definedName name="_______________________________________________________________________________________________col6">[1]Sheet1!$J$29</definedName>
    <definedName name="_______________________________________________________________________________________________col9">[1]Sheet1!$M$29</definedName>
    <definedName name="______________________________________________________________________________________________col12">[1]Sheet1!$P$29</definedName>
    <definedName name="______________________________________________________________________________________________col15">[1]Sheet1!$S$29</definedName>
    <definedName name="______________________________________________________________________________________________col18">[1]Sheet1!$V$29</definedName>
    <definedName name="______________________________________________________________________________________________col21">[1]Sheet1!$Y$29</definedName>
    <definedName name="______________________________________________________________________________________________col24">[1]Sheet1!$AB$29</definedName>
    <definedName name="______________________________________________________________________________________________col27">[1]Sheet1!$AE$29</definedName>
    <definedName name="______________________________________________________________________________________________col3">[1]Sheet1!$G$29</definedName>
    <definedName name="______________________________________________________________________________________________col6">[1]Sheet1!$J$29</definedName>
    <definedName name="______________________________________________________________________________________________col9">[1]Sheet1!$M$29</definedName>
    <definedName name="_____________________________________________________________________________________________col12">[1]Sheet1!$P$29</definedName>
    <definedName name="_____________________________________________________________________________________________col15">[1]Sheet1!$S$29</definedName>
    <definedName name="_____________________________________________________________________________________________col18">[1]Sheet1!$V$29</definedName>
    <definedName name="_____________________________________________________________________________________________col21">[1]Sheet1!$Y$29</definedName>
    <definedName name="_____________________________________________________________________________________________col24">[1]Sheet1!$AB$29</definedName>
    <definedName name="_____________________________________________________________________________________________col27">[1]Sheet1!$AE$29</definedName>
    <definedName name="_____________________________________________________________________________________________col3">[1]Sheet1!$G$29</definedName>
    <definedName name="_____________________________________________________________________________________________col6">[1]Sheet1!$J$29</definedName>
    <definedName name="_____________________________________________________________________________________________col9">[1]Sheet1!$M$29</definedName>
    <definedName name="____________________________________________________________________________________________col12">[1]Sheet1!$P$29</definedName>
    <definedName name="____________________________________________________________________________________________col15">[1]Sheet1!$S$29</definedName>
    <definedName name="____________________________________________________________________________________________col18">[1]Sheet1!$V$29</definedName>
    <definedName name="____________________________________________________________________________________________col21">[1]Sheet1!$Y$29</definedName>
    <definedName name="____________________________________________________________________________________________col24">[1]Sheet1!$AB$29</definedName>
    <definedName name="____________________________________________________________________________________________col27">[1]Sheet1!$AE$29</definedName>
    <definedName name="____________________________________________________________________________________________col3">[1]Sheet1!$G$29</definedName>
    <definedName name="____________________________________________________________________________________________col6">[1]Sheet1!$J$29</definedName>
    <definedName name="____________________________________________________________________________________________col9">[1]Sheet1!$M$29</definedName>
    <definedName name="___________________________________________________________________________________________col12">[1]Sheet1!$P$29</definedName>
    <definedName name="___________________________________________________________________________________________col15">[1]Sheet1!$S$29</definedName>
    <definedName name="___________________________________________________________________________________________col18">[1]Sheet1!$V$29</definedName>
    <definedName name="___________________________________________________________________________________________col21">[1]Sheet1!$Y$29</definedName>
    <definedName name="___________________________________________________________________________________________col24">[1]Sheet1!$AB$29</definedName>
    <definedName name="___________________________________________________________________________________________col27">[1]Sheet1!$AE$29</definedName>
    <definedName name="___________________________________________________________________________________________col3">[1]Sheet1!$G$29</definedName>
    <definedName name="___________________________________________________________________________________________col6">[1]Sheet1!$J$29</definedName>
    <definedName name="___________________________________________________________________________________________col9">[1]Sheet1!$M$29</definedName>
    <definedName name="__________________________________________________________________________________________col12">[1]Sheet1!$P$29</definedName>
    <definedName name="__________________________________________________________________________________________col15">[1]Sheet1!$S$29</definedName>
    <definedName name="__________________________________________________________________________________________col18">[1]Sheet1!$V$29</definedName>
    <definedName name="__________________________________________________________________________________________col21">[1]Sheet1!$Y$29</definedName>
    <definedName name="__________________________________________________________________________________________col24">[1]Sheet1!$AB$29</definedName>
    <definedName name="__________________________________________________________________________________________col27">[1]Sheet1!$AE$29</definedName>
    <definedName name="__________________________________________________________________________________________col3">[1]Sheet1!$G$29</definedName>
    <definedName name="__________________________________________________________________________________________col6">[1]Sheet1!$J$29</definedName>
    <definedName name="__________________________________________________________________________________________col9">[1]Sheet1!$M$29</definedName>
    <definedName name="_________________________________________________________________________________________col12">[1]Sheet1!$P$29</definedName>
    <definedName name="_________________________________________________________________________________________col15">[1]Sheet1!$S$29</definedName>
    <definedName name="_________________________________________________________________________________________col18">[1]Sheet1!$V$29</definedName>
    <definedName name="_________________________________________________________________________________________col21">[1]Sheet1!$Y$29</definedName>
    <definedName name="_________________________________________________________________________________________col24">[1]Sheet1!$AB$29</definedName>
    <definedName name="_________________________________________________________________________________________col27">[1]Sheet1!$AE$29</definedName>
    <definedName name="_________________________________________________________________________________________col3">[1]Sheet1!$G$29</definedName>
    <definedName name="_________________________________________________________________________________________col6">[1]Sheet1!$J$29</definedName>
    <definedName name="_________________________________________________________________________________________col9">[1]Sheet1!$M$29</definedName>
    <definedName name="________________________________________________________________________________________col12">[1]Sheet1!$P$29</definedName>
    <definedName name="________________________________________________________________________________________col15">[1]Sheet1!$S$29</definedName>
    <definedName name="________________________________________________________________________________________col18">[1]Sheet1!$V$29</definedName>
    <definedName name="________________________________________________________________________________________col21">[1]Sheet1!$Y$29</definedName>
    <definedName name="________________________________________________________________________________________col24">[1]Sheet1!$AB$29</definedName>
    <definedName name="________________________________________________________________________________________col27">[1]Sheet1!$AE$29</definedName>
    <definedName name="________________________________________________________________________________________col3">[1]Sheet1!$G$29</definedName>
    <definedName name="________________________________________________________________________________________col6">[1]Sheet1!$J$29</definedName>
    <definedName name="________________________________________________________________________________________col9">[1]Sheet1!$M$29</definedName>
    <definedName name="_______________________________________________________________________________________col12">[1]Sheet1!$P$29</definedName>
    <definedName name="_______________________________________________________________________________________col15">[1]Sheet1!$S$29</definedName>
    <definedName name="_______________________________________________________________________________________col18">[1]Sheet1!$V$29</definedName>
    <definedName name="_______________________________________________________________________________________col21">[1]Sheet1!$Y$29</definedName>
    <definedName name="_______________________________________________________________________________________col24">[1]Sheet1!$AB$29</definedName>
    <definedName name="_______________________________________________________________________________________col27">[1]Sheet1!$AE$29</definedName>
    <definedName name="_______________________________________________________________________________________col3">[1]Sheet1!$G$29</definedName>
    <definedName name="_______________________________________________________________________________________col6">[1]Sheet1!$J$29</definedName>
    <definedName name="_______________________________________________________________________________________col9">[1]Sheet1!$M$29</definedName>
    <definedName name="______________________________________________________________________________________col12">[1]Sheet1!$P$29</definedName>
    <definedName name="______________________________________________________________________________________col15">[1]Sheet1!$S$29</definedName>
    <definedName name="______________________________________________________________________________________col18">[1]Sheet1!$V$29</definedName>
    <definedName name="______________________________________________________________________________________col21">[1]Sheet1!$Y$29</definedName>
    <definedName name="______________________________________________________________________________________col24">[1]Sheet1!$AB$29</definedName>
    <definedName name="______________________________________________________________________________________col27">[1]Sheet1!$AE$29</definedName>
    <definedName name="______________________________________________________________________________________col3">[1]Sheet1!$G$29</definedName>
    <definedName name="______________________________________________________________________________________col6">[1]Sheet1!$J$29</definedName>
    <definedName name="______________________________________________________________________________________col9">[1]Sheet1!$M$29</definedName>
    <definedName name="_____________________________________________________________________________________col12">[1]Sheet1!$P$29</definedName>
    <definedName name="_____________________________________________________________________________________col15">[1]Sheet1!$S$29</definedName>
    <definedName name="_____________________________________________________________________________________col18">[1]Sheet1!$V$29</definedName>
    <definedName name="_____________________________________________________________________________________col21">[1]Sheet1!$Y$29</definedName>
    <definedName name="_____________________________________________________________________________________col24">[1]Sheet1!$AB$29</definedName>
    <definedName name="_____________________________________________________________________________________col27">[1]Sheet1!$AE$29</definedName>
    <definedName name="_____________________________________________________________________________________col3">[1]Sheet1!$G$29</definedName>
    <definedName name="_____________________________________________________________________________________col6">[1]Sheet1!$J$29</definedName>
    <definedName name="_____________________________________________________________________________________col9">[1]Sheet1!$M$29</definedName>
    <definedName name="____________________________________________________________________________________col12">[1]Sheet1!$P$29</definedName>
    <definedName name="____________________________________________________________________________________col15">[1]Sheet1!$S$29</definedName>
    <definedName name="____________________________________________________________________________________col18">[1]Sheet1!$V$29</definedName>
    <definedName name="____________________________________________________________________________________col21">[1]Sheet1!$Y$29</definedName>
    <definedName name="____________________________________________________________________________________col24">[1]Sheet1!$AB$29</definedName>
    <definedName name="____________________________________________________________________________________col27">[1]Sheet1!$AE$29</definedName>
    <definedName name="____________________________________________________________________________________col3">[1]Sheet1!$G$29</definedName>
    <definedName name="____________________________________________________________________________________col6">[1]Sheet1!$J$29</definedName>
    <definedName name="____________________________________________________________________________________col9">[1]Sheet1!$M$29</definedName>
    <definedName name="___________________________________________________________________________________col12">[1]Sheet1!$P$29</definedName>
    <definedName name="___________________________________________________________________________________col15">[1]Sheet1!$S$29</definedName>
    <definedName name="___________________________________________________________________________________col18">[1]Sheet1!$V$29</definedName>
    <definedName name="___________________________________________________________________________________col21">[1]Sheet1!$Y$29</definedName>
    <definedName name="___________________________________________________________________________________col24">[1]Sheet1!$AB$29</definedName>
    <definedName name="___________________________________________________________________________________col27">[1]Sheet1!$AE$29</definedName>
    <definedName name="___________________________________________________________________________________col3">[1]Sheet1!$G$29</definedName>
    <definedName name="___________________________________________________________________________________col6">[1]Sheet1!$J$29</definedName>
    <definedName name="___________________________________________________________________________________col9">[1]Sheet1!$M$29</definedName>
    <definedName name="__________________________________________________________________________________col12">[1]Sheet1!$P$29</definedName>
    <definedName name="__________________________________________________________________________________col15">[1]Sheet1!$S$29</definedName>
    <definedName name="__________________________________________________________________________________col18">[1]Sheet1!$V$29</definedName>
    <definedName name="__________________________________________________________________________________col21">[1]Sheet1!$Y$29</definedName>
    <definedName name="__________________________________________________________________________________col24">[1]Sheet1!$AB$29</definedName>
    <definedName name="__________________________________________________________________________________col27">[1]Sheet1!$AE$29</definedName>
    <definedName name="__________________________________________________________________________________col3">[1]Sheet1!$G$29</definedName>
    <definedName name="__________________________________________________________________________________col6">[1]Sheet1!$J$29</definedName>
    <definedName name="__________________________________________________________________________________col9">[1]Sheet1!$M$29</definedName>
    <definedName name="_________________________________________________________________________________col12">[1]Sheet1!$P$29</definedName>
    <definedName name="_________________________________________________________________________________col15">[1]Sheet1!$S$29</definedName>
    <definedName name="_________________________________________________________________________________col18">[1]Sheet1!$V$29</definedName>
    <definedName name="_________________________________________________________________________________col21">[1]Sheet1!$Y$29</definedName>
    <definedName name="_________________________________________________________________________________col24">[1]Sheet1!$AB$29</definedName>
    <definedName name="_________________________________________________________________________________col27">[1]Sheet1!$AE$29</definedName>
    <definedName name="_________________________________________________________________________________col3">[1]Sheet1!$G$29</definedName>
    <definedName name="_________________________________________________________________________________col6">[1]Sheet1!$J$29</definedName>
    <definedName name="_________________________________________________________________________________col9">[1]Sheet1!$M$29</definedName>
    <definedName name="________________________________________________________________________________col12">[1]Sheet1!$P$29</definedName>
    <definedName name="________________________________________________________________________________col15">[1]Sheet1!$S$29</definedName>
    <definedName name="________________________________________________________________________________col18">[1]Sheet1!$V$29</definedName>
    <definedName name="________________________________________________________________________________col21">[1]Sheet1!$Y$29</definedName>
    <definedName name="________________________________________________________________________________col24">[1]Sheet1!$AB$29</definedName>
    <definedName name="________________________________________________________________________________col27">[1]Sheet1!$AE$29</definedName>
    <definedName name="________________________________________________________________________________col3">[1]Sheet1!$G$29</definedName>
    <definedName name="________________________________________________________________________________col6">[1]Sheet1!$J$29</definedName>
    <definedName name="________________________________________________________________________________col9">[1]Sheet1!$M$29</definedName>
    <definedName name="_______________________________________________________________________________col12">[1]Sheet1!$P$29</definedName>
    <definedName name="_______________________________________________________________________________col15">[1]Sheet1!$S$29</definedName>
    <definedName name="_______________________________________________________________________________col18">[1]Sheet1!$V$29</definedName>
    <definedName name="_______________________________________________________________________________col21">[1]Sheet1!$Y$29</definedName>
    <definedName name="_______________________________________________________________________________col24">[1]Sheet1!$AB$29</definedName>
    <definedName name="_______________________________________________________________________________col27">[1]Sheet1!$AE$29</definedName>
    <definedName name="_______________________________________________________________________________col3">[1]Sheet1!$G$29</definedName>
    <definedName name="_______________________________________________________________________________col6">[1]Sheet1!$J$29</definedName>
    <definedName name="_______________________________________________________________________________col9">[1]Sheet1!$M$29</definedName>
    <definedName name="______________________________________________________________________________col12">[1]Sheet1!$P$29</definedName>
    <definedName name="______________________________________________________________________________col15">[1]Sheet1!$S$29</definedName>
    <definedName name="______________________________________________________________________________col18">[1]Sheet1!$V$29</definedName>
    <definedName name="______________________________________________________________________________col21">[1]Sheet1!$Y$29</definedName>
    <definedName name="______________________________________________________________________________col24">[1]Sheet1!$AB$29</definedName>
    <definedName name="______________________________________________________________________________col27">[1]Sheet1!$AE$29</definedName>
    <definedName name="______________________________________________________________________________col3">[1]Sheet1!$G$29</definedName>
    <definedName name="______________________________________________________________________________col6">[1]Sheet1!$J$29</definedName>
    <definedName name="______________________________________________________________________________col9">[1]Sheet1!$M$29</definedName>
    <definedName name="_____________________________________________________________________________col12">[1]Sheet1!$P$29</definedName>
    <definedName name="_____________________________________________________________________________col15">[1]Sheet1!$S$29</definedName>
    <definedName name="_____________________________________________________________________________col18">[1]Sheet1!$V$29</definedName>
    <definedName name="_____________________________________________________________________________col21">[1]Sheet1!$Y$29</definedName>
    <definedName name="_____________________________________________________________________________col24">[1]Sheet1!$AB$29</definedName>
    <definedName name="_____________________________________________________________________________col27">[1]Sheet1!$AE$29</definedName>
    <definedName name="_____________________________________________________________________________col3">[1]Sheet1!$G$29</definedName>
    <definedName name="_____________________________________________________________________________col6">[1]Sheet1!$J$29</definedName>
    <definedName name="_____________________________________________________________________________col9">[1]Sheet1!$M$29</definedName>
    <definedName name="____________________________________________________________________________col12">[1]Sheet1!$P$29</definedName>
    <definedName name="____________________________________________________________________________col15">[1]Sheet1!$S$29</definedName>
    <definedName name="____________________________________________________________________________col18">[1]Sheet1!$V$29</definedName>
    <definedName name="____________________________________________________________________________col21">[1]Sheet1!$Y$29</definedName>
    <definedName name="____________________________________________________________________________col24">[1]Sheet1!$AB$29</definedName>
    <definedName name="____________________________________________________________________________col27">[1]Sheet1!$AE$29</definedName>
    <definedName name="____________________________________________________________________________col3">[1]Sheet1!$G$29</definedName>
    <definedName name="____________________________________________________________________________col6">[1]Sheet1!$J$29</definedName>
    <definedName name="____________________________________________________________________________col9">[1]Sheet1!$M$29</definedName>
    <definedName name="___________________________________________________________________________col12">[1]Sheet1!$P$29</definedName>
    <definedName name="___________________________________________________________________________col15">[1]Sheet1!$S$29</definedName>
    <definedName name="___________________________________________________________________________col18">[1]Sheet1!$V$29</definedName>
    <definedName name="___________________________________________________________________________col21">[1]Sheet1!$Y$29</definedName>
    <definedName name="___________________________________________________________________________col24">[1]Sheet1!$AB$29</definedName>
    <definedName name="___________________________________________________________________________col27">[1]Sheet1!$AE$29</definedName>
    <definedName name="___________________________________________________________________________col3">[1]Sheet1!$G$29</definedName>
    <definedName name="___________________________________________________________________________col6">[1]Sheet1!$J$29</definedName>
    <definedName name="___________________________________________________________________________col9">[1]Sheet1!$M$29</definedName>
    <definedName name="__________________________________________________________________________col12">[1]Sheet1!$P$29</definedName>
    <definedName name="__________________________________________________________________________col15">[1]Sheet1!$S$29</definedName>
    <definedName name="__________________________________________________________________________col18">[1]Sheet1!$V$29</definedName>
    <definedName name="__________________________________________________________________________col21">[1]Sheet1!$Y$29</definedName>
    <definedName name="__________________________________________________________________________col24">[1]Sheet1!$AB$29</definedName>
    <definedName name="__________________________________________________________________________col27">[1]Sheet1!$AE$29</definedName>
    <definedName name="__________________________________________________________________________col3">[1]Sheet1!$G$29</definedName>
    <definedName name="__________________________________________________________________________col6">[1]Sheet1!$J$29</definedName>
    <definedName name="__________________________________________________________________________col9">[1]Sheet1!$M$29</definedName>
    <definedName name="_________________________________________________________________________col12">[1]Sheet1!$P$29</definedName>
    <definedName name="_________________________________________________________________________col15">[1]Sheet1!$S$29</definedName>
    <definedName name="_________________________________________________________________________col18">[1]Sheet1!$V$29</definedName>
    <definedName name="_________________________________________________________________________col21">[1]Sheet1!$Y$29</definedName>
    <definedName name="_________________________________________________________________________col24">[1]Sheet1!$AB$29</definedName>
    <definedName name="_________________________________________________________________________col27">[1]Sheet1!$AE$29</definedName>
    <definedName name="_________________________________________________________________________col3">[1]Sheet1!$G$29</definedName>
    <definedName name="_________________________________________________________________________col6">[1]Sheet1!$J$29</definedName>
    <definedName name="_________________________________________________________________________col9">[1]Sheet1!$M$29</definedName>
    <definedName name="________________________________________________________________________col12">[1]Sheet1!$P$29</definedName>
    <definedName name="________________________________________________________________________col15">[1]Sheet1!$S$29</definedName>
    <definedName name="________________________________________________________________________col18">[1]Sheet1!$V$29</definedName>
    <definedName name="________________________________________________________________________col21">[1]Sheet1!$Y$29</definedName>
    <definedName name="________________________________________________________________________col24">[1]Sheet1!$AB$29</definedName>
    <definedName name="________________________________________________________________________col27">[1]Sheet1!$AE$29</definedName>
    <definedName name="________________________________________________________________________col3">[1]Sheet1!$G$29</definedName>
    <definedName name="________________________________________________________________________col6">[1]Sheet1!$J$29</definedName>
    <definedName name="________________________________________________________________________col9">[1]Sheet1!$M$29</definedName>
    <definedName name="_______________________________________________________________________col12">[1]Sheet1!$P$29</definedName>
    <definedName name="_______________________________________________________________________col15">[1]Sheet1!$S$29</definedName>
    <definedName name="_______________________________________________________________________col18">[1]Sheet1!$V$29</definedName>
    <definedName name="_______________________________________________________________________col21">[1]Sheet1!$Y$29</definedName>
    <definedName name="_______________________________________________________________________col24">[1]Sheet1!$AB$29</definedName>
    <definedName name="_______________________________________________________________________col27">[1]Sheet1!$AE$29</definedName>
    <definedName name="_______________________________________________________________________col3">[1]Sheet1!$G$29</definedName>
    <definedName name="_______________________________________________________________________col6">[1]Sheet1!$J$29</definedName>
    <definedName name="_______________________________________________________________________col9">[1]Sheet1!$M$29</definedName>
    <definedName name="______________________________________________________________________col12">[1]Sheet1!$P$29</definedName>
    <definedName name="______________________________________________________________________col15">[1]Sheet1!$S$29</definedName>
    <definedName name="______________________________________________________________________col18">[1]Sheet1!$V$29</definedName>
    <definedName name="______________________________________________________________________col21">[1]Sheet1!$Y$29</definedName>
    <definedName name="______________________________________________________________________col24">[1]Sheet1!$AB$29</definedName>
    <definedName name="______________________________________________________________________col27">[1]Sheet1!$AE$29</definedName>
    <definedName name="______________________________________________________________________col3">[1]Sheet1!$G$29</definedName>
    <definedName name="______________________________________________________________________col6">[1]Sheet1!$J$29</definedName>
    <definedName name="______________________________________________________________________col9">[1]Sheet1!$M$29</definedName>
    <definedName name="_____________________________________________________________________col12">[1]Sheet1!$P$29</definedName>
    <definedName name="_____________________________________________________________________col15">[1]Sheet1!$S$29</definedName>
    <definedName name="_____________________________________________________________________col18">[1]Sheet1!$V$29</definedName>
    <definedName name="_____________________________________________________________________col21">[1]Sheet1!$Y$29</definedName>
    <definedName name="_____________________________________________________________________col24">[1]Sheet1!$AB$29</definedName>
    <definedName name="_____________________________________________________________________col27">[1]Sheet1!$AE$29</definedName>
    <definedName name="_____________________________________________________________________col3">[1]Sheet1!$G$29</definedName>
    <definedName name="_____________________________________________________________________col6">[1]Sheet1!$J$29</definedName>
    <definedName name="_____________________________________________________________________col9">[1]Sheet1!$M$29</definedName>
    <definedName name="____________________________________________________________________col12">[1]Sheet1!$P$29</definedName>
    <definedName name="____________________________________________________________________col15">[1]Sheet1!$S$29</definedName>
    <definedName name="____________________________________________________________________col18">[1]Sheet1!$V$29</definedName>
    <definedName name="____________________________________________________________________col21">[1]Sheet1!$Y$29</definedName>
    <definedName name="____________________________________________________________________col24">[1]Sheet1!$AB$29</definedName>
    <definedName name="____________________________________________________________________col27">[1]Sheet1!$AE$29</definedName>
    <definedName name="____________________________________________________________________col3">[1]Sheet1!$G$29</definedName>
    <definedName name="____________________________________________________________________col6">[1]Sheet1!$J$29</definedName>
    <definedName name="____________________________________________________________________col9">[1]Sheet1!$M$29</definedName>
    <definedName name="___________________________________________________________________col12">[1]Sheet1!$P$29</definedName>
    <definedName name="___________________________________________________________________col15">[1]Sheet1!$S$29</definedName>
    <definedName name="___________________________________________________________________col18">[1]Sheet1!$V$29</definedName>
    <definedName name="___________________________________________________________________col21">[1]Sheet1!$Y$29</definedName>
    <definedName name="___________________________________________________________________col24">[1]Sheet1!$AB$29</definedName>
    <definedName name="___________________________________________________________________col27">[1]Sheet1!$AE$29</definedName>
    <definedName name="___________________________________________________________________col3">[1]Sheet1!$G$29</definedName>
    <definedName name="___________________________________________________________________col6">[1]Sheet1!$J$29</definedName>
    <definedName name="___________________________________________________________________col9">[1]Sheet1!$M$29</definedName>
    <definedName name="__________________________________________________________________col12">[1]Sheet1!$P$29</definedName>
    <definedName name="__________________________________________________________________col15">[1]Sheet1!$S$29</definedName>
    <definedName name="__________________________________________________________________col18">[1]Sheet1!$V$29</definedName>
    <definedName name="__________________________________________________________________col21">[1]Sheet1!$Y$29</definedName>
    <definedName name="__________________________________________________________________col24">[1]Sheet1!$AB$29</definedName>
    <definedName name="__________________________________________________________________col27">[1]Sheet1!$AE$29</definedName>
    <definedName name="__________________________________________________________________col3">[1]Sheet1!$G$29</definedName>
    <definedName name="__________________________________________________________________col6">[1]Sheet1!$J$29</definedName>
    <definedName name="__________________________________________________________________col9">[1]Sheet1!$M$29</definedName>
    <definedName name="_________________________________________________________________col12">[1]Sheet1!$P$29</definedName>
    <definedName name="_________________________________________________________________col15">[1]Sheet1!$S$29</definedName>
    <definedName name="_________________________________________________________________col18">[1]Sheet1!$V$29</definedName>
    <definedName name="_________________________________________________________________col21">[1]Sheet1!$Y$29</definedName>
    <definedName name="_________________________________________________________________col24">[1]Sheet1!$AB$29</definedName>
    <definedName name="_________________________________________________________________col27">[1]Sheet1!$AE$29</definedName>
    <definedName name="_________________________________________________________________col3">[1]Sheet1!$G$29</definedName>
    <definedName name="_________________________________________________________________col6">[1]Sheet1!$J$29</definedName>
    <definedName name="_________________________________________________________________col9">[1]Sheet1!$M$29</definedName>
    <definedName name="________________________________________________________________col12">[1]Sheet1!$P$29</definedName>
    <definedName name="________________________________________________________________col15">[1]Sheet1!$S$29</definedName>
    <definedName name="________________________________________________________________col18">[1]Sheet1!$V$29</definedName>
    <definedName name="________________________________________________________________col21">[1]Sheet1!$Y$29</definedName>
    <definedName name="________________________________________________________________col24">[1]Sheet1!$AB$29</definedName>
    <definedName name="________________________________________________________________col27">[1]Sheet1!$AE$29</definedName>
    <definedName name="________________________________________________________________col3">[1]Sheet1!$G$29</definedName>
    <definedName name="________________________________________________________________col6">[1]Sheet1!$J$29</definedName>
    <definedName name="________________________________________________________________col9">[1]Sheet1!$M$29</definedName>
    <definedName name="_______________________________________________________________col12">[1]Sheet1!$P$29</definedName>
    <definedName name="_______________________________________________________________col15">[1]Sheet1!$S$29</definedName>
    <definedName name="_______________________________________________________________col18">[1]Sheet1!$V$29</definedName>
    <definedName name="_______________________________________________________________col21">[1]Sheet1!$Y$29</definedName>
    <definedName name="_______________________________________________________________col24">[1]Sheet1!$AB$29</definedName>
    <definedName name="_______________________________________________________________col27">[1]Sheet1!$AE$29</definedName>
    <definedName name="_______________________________________________________________col3">[1]Sheet1!$G$29</definedName>
    <definedName name="_______________________________________________________________col6">[1]Sheet1!$J$29</definedName>
    <definedName name="_______________________________________________________________col9">[1]Sheet1!$M$29</definedName>
    <definedName name="______________________________________________________________col12">[1]Sheet1!$P$29</definedName>
    <definedName name="______________________________________________________________col15">[1]Sheet1!$S$29</definedName>
    <definedName name="______________________________________________________________col18">[1]Sheet1!$V$29</definedName>
    <definedName name="______________________________________________________________col21">[1]Sheet1!$Y$29</definedName>
    <definedName name="______________________________________________________________col24">[1]Sheet1!$AB$29</definedName>
    <definedName name="______________________________________________________________col27">[1]Sheet1!$AE$29</definedName>
    <definedName name="______________________________________________________________col3">[1]Sheet1!$G$29</definedName>
    <definedName name="______________________________________________________________col6">[1]Sheet1!$J$29</definedName>
    <definedName name="______________________________________________________________col9">[1]Sheet1!$M$29</definedName>
    <definedName name="_____________________________________________________________col12">[1]Sheet1!$P$29</definedName>
    <definedName name="_____________________________________________________________col15">[1]Sheet1!$S$29</definedName>
    <definedName name="_____________________________________________________________col18">[1]Sheet1!$V$29</definedName>
    <definedName name="_____________________________________________________________col21">[1]Sheet1!$Y$29</definedName>
    <definedName name="_____________________________________________________________col24">[1]Sheet1!$AB$29</definedName>
    <definedName name="_____________________________________________________________col27">[1]Sheet1!$AE$29</definedName>
    <definedName name="_____________________________________________________________col3">[1]Sheet1!$G$29</definedName>
    <definedName name="_____________________________________________________________col6">[1]Sheet1!$J$29</definedName>
    <definedName name="_____________________________________________________________col9">[1]Sheet1!$M$29</definedName>
    <definedName name="____________________________________________________________col12">[1]Sheet1!$P$29</definedName>
    <definedName name="____________________________________________________________col15">[1]Sheet1!$S$29</definedName>
    <definedName name="____________________________________________________________col18">[1]Sheet1!$V$29</definedName>
    <definedName name="____________________________________________________________col21">[1]Sheet1!$Y$29</definedName>
    <definedName name="____________________________________________________________col24">[1]Sheet1!$AB$29</definedName>
    <definedName name="____________________________________________________________col27">[1]Sheet1!$AE$29</definedName>
    <definedName name="____________________________________________________________col3">[1]Sheet1!$G$29</definedName>
    <definedName name="____________________________________________________________col6">[1]Sheet1!$J$29</definedName>
    <definedName name="____________________________________________________________col9">[1]Sheet1!$M$29</definedName>
    <definedName name="___________________________________________________________col12">[1]Sheet1!$P$29</definedName>
    <definedName name="___________________________________________________________col15">[1]Sheet1!$S$29</definedName>
    <definedName name="___________________________________________________________col18">[1]Sheet1!$V$29</definedName>
    <definedName name="___________________________________________________________col21">[1]Sheet1!$Y$29</definedName>
    <definedName name="___________________________________________________________col24">[1]Sheet1!$AB$29</definedName>
    <definedName name="___________________________________________________________col27">[1]Sheet1!$AE$29</definedName>
    <definedName name="___________________________________________________________col3">[1]Sheet1!$G$29</definedName>
    <definedName name="___________________________________________________________col6">[1]Sheet1!$J$29</definedName>
    <definedName name="___________________________________________________________col9">[1]Sheet1!$M$29</definedName>
    <definedName name="__________________________________________________________col12">[1]Sheet1!$P$29</definedName>
    <definedName name="__________________________________________________________col15">[1]Sheet1!$S$29</definedName>
    <definedName name="__________________________________________________________col18">[1]Sheet1!$V$29</definedName>
    <definedName name="__________________________________________________________col21">[1]Sheet1!$Y$29</definedName>
    <definedName name="__________________________________________________________col24">[1]Sheet1!$AB$29</definedName>
    <definedName name="__________________________________________________________col27">[1]Sheet1!$AE$29</definedName>
    <definedName name="__________________________________________________________col3">[1]Sheet1!$G$29</definedName>
    <definedName name="__________________________________________________________col6">[1]Sheet1!$J$29</definedName>
    <definedName name="__________________________________________________________col9">[1]Sheet1!$M$29</definedName>
    <definedName name="_________________________________________________________col12">[1]Sheet1!$P$29</definedName>
    <definedName name="_________________________________________________________col15">[1]Sheet1!$S$29</definedName>
    <definedName name="_________________________________________________________col18">[1]Sheet1!$V$29</definedName>
    <definedName name="_________________________________________________________col21">[1]Sheet1!$Y$29</definedName>
    <definedName name="_________________________________________________________col24">[1]Sheet1!$AB$29</definedName>
    <definedName name="_________________________________________________________col27">[1]Sheet1!$AE$29</definedName>
    <definedName name="_________________________________________________________col3">[1]Sheet1!$G$29</definedName>
    <definedName name="_________________________________________________________col6">[1]Sheet1!$J$29</definedName>
    <definedName name="_________________________________________________________col9">[1]Sheet1!$M$29</definedName>
    <definedName name="________________________________________________________col12">[1]Sheet1!$P$29</definedName>
    <definedName name="________________________________________________________col15">[1]Sheet1!$S$29</definedName>
    <definedName name="________________________________________________________col18">[1]Sheet1!$V$29</definedName>
    <definedName name="________________________________________________________col21">[1]Sheet1!$Y$29</definedName>
    <definedName name="________________________________________________________col24">[1]Sheet1!$AB$29</definedName>
    <definedName name="________________________________________________________col27">[1]Sheet1!$AE$29</definedName>
    <definedName name="________________________________________________________col3">[1]Sheet1!$G$29</definedName>
    <definedName name="________________________________________________________col6">[1]Sheet1!$J$29</definedName>
    <definedName name="________________________________________________________col9">[1]Sheet1!$M$29</definedName>
    <definedName name="_______________________________________________________col12">[1]Sheet1!$P$29</definedName>
    <definedName name="_______________________________________________________col15">[1]Sheet1!$S$29</definedName>
    <definedName name="_______________________________________________________col18">[1]Sheet1!$V$29</definedName>
    <definedName name="_______________________________________________________col21">[1]Sheet1!$Y$29</definedName>
    <definedName name="_______________________________________________________col24">[1]Sheet1!$AB$29</definedName>
    <definedName name="_______________________________________________________col27">[1]Sheet1!$AE$29</definedName>
    <definedName name="_______________________________________________________col3">[1]Sheet1!$G$29</definedName>
    <definedName name="_______________________________________________________col6">[1]Sheet1!$J$29</definedName>
    <definedName name="_______________________________________________________col9">[1]Sheet1!$M$29</definedName>
    <definedName name="______________________________________________________col12">[1]Sheet1!$P$29</definedName>
    <definedName name="______________________________________________________col15">[1]Sheet1!$S$29</definedName>
    <definedName name="______________________________________________________col18">[1]Sheet1!$V$29</definedName>
    <definedName name="______________________________________________________col21">[1]Sheet1!$Y$29</definedName>
    <definedName name="______________________________________________________col24">[1]Sheet1!$AB$29</definedName>
    <definedName name="______________________________________________________col27">[1]Sheet1!$AE$29</definedName>
    <definedName name="______________________________________________________col3">[1]Sheet1!$G$29</definedName>
    <definedName name="______________________________________________________col6">[1]Sheet1!$J$29</definedName>
    <definedName name="______________________________________________________col9">[1]Sheet1!$M$29</definedName>
    <definedName name="_____________________________________________________col12">[1]Sheet1!$P$29</definedName>
    <definedName name="_____________________________________________________col15">[1]Sheet1!$S$29</definedName>
    <definedName name="_____________________________________________________col18">[1]Sheet1!$V$29</definedName>
    <definedName name="_____________________________________________________col21">[1]Sheet1!$Y$29</definedName>
    <definedName name="_____________________________________________________col24">[1]Sheet1!$AB$29</definedName>
    <definedName name="_____________________________________________________col27">[1]Sheet1!$AE$29</definedName>
    <definedName name="_____________________________________________________col3">[1]Sheet1!$G$29</definedName>
    <definedName name="_____________________________________________________col6">[1]Sheet1!$J$29</definedName>
    <definedName name="_____________________________________________________col9">[1]Sheet1!$M$29</definedName>
    <definedName name="____________________________________________________col12">[1]Sheet1!$P$29</definedName>
    <definedName name="____________________________________________________col15">[1]Sheet1!$S$29</definedName>
    <definedName name="____________________________________________________col18">[1]Sheet1!$V$29</definedName>
    <definedName name="____________________________________________________col21">[1]Sheet1!$Y$29</definedName>
    <definedName name="____________________________________________________col24">[1]Sheet1!$AB$29</definedName>
    <definedName name="____________________________________________________col27">[1]Sheet1!$AE$29</definedName>
    <definedName name="____________________________________________________col3">[1]Sheet1!$G$29</definedName>
    <definedName name="____________________________________________________col6">[1]Sheet1!$J$29</definedName>
    <definedName name="____________________________________________________col9">[1]Sheet1!$M$29</definedName>
    <definedName name="___________________________________________________col12">[1]Sheet1!$P$29</definedName>
    <definedName name="___________________________________________________col15">[1]Sheet1!$S$29</definedName>
    <definedName name="___________________________________________________col18">[1]Sheet1!$V$29</definedName>
    <definedName name="___________________________________________________col21">[1]Sheet1!$Y$29</definedName>
    <definedName name="___________________________________________________col24">[1]Sheet1!$AB$29</definedName>
    <definedName name="___________________________________________________col27">[1]Sheet1!$AE$29</definedName>
    <definedName name="___________________________________________________col3">[1]Sheet1!$G$29</definedName>
    <definedName name="___________________________________________________col6">[1]Sheet1!$J$29</definedName>
    <definedName name="___________________________________________________col9">[1]Sheet1!$M$29</definedName>
    <definedName name="__________________________________________________col12">[1]Sheet1!$P$29</definedName>
    <definedName name="__________________________________________________col15">[1]Sheet1!$S$29</definedName>
    <definedName name="__________________________________________________col18">[1]Sheet1!$V$29</definedName>
    <definedName name="__________________________________________________col21">[1]Sheet1!$Y$29</definedName>
    <definedName name="__________________________________________________col24">[1]Sheet1!$AB$29</definedName>
    <definedName name="__________________________________________________col27">[1]Sheet1!$AE$29</definedName>
    <definedName name="__________________________________________________col3">[1]Sheet1!$G$29</definedName>
    <definedName name="__________________________________________________col6">[1]Sheet1!$J$29</definedName>
    <definedName name="__________________________________________________col9">[1]Sheet1!$M$29</definedName>
    <definedName name="_________________________________________________col12">[1]Sheet1!$P$29</definedName>
    <definedName name="_________________________________________________col15">[1]Sheet1!$S$29</definedName>
    <definedName name="_________________________________________________col18">[1]Sheet1!$V$29</definedName>
    <definedName name="_________________________________________________col21">[1]Sheet1!$Y$29</definedName>
    <definedName name="_________________________________________________col24">[1]Sheet1!$AB$29</definedName>
    <definedName name="_________________________________________________col27">[1]Sheet1!$AE$29</definedName>
    <definedName name="_________________________________________________col3">[1]Sheet1!$G$29</definedName>
    <definedName name="_________________________________________________col6">[1]Sheet1!$J$29</definedName>
    <definedName name="_________________________________________________col9">[1]Sheet1!$M$29</definedName>
    <definedName name="________________________________________________col12">[1]Sheet1!$P$29</definedName>
    <definedName name="________________________________________________col15">[1]Sheet1!$S$29</definedName>
    <definedName name="________________________________________________col18">[1]Sheet1!$V$29</definedName>
    <definedName name="________________________________________________col21">[1]Sheet1!$Y$29</definedName>
    <definedName name="________________________________________________col24">[1]Sheet1!$AB$29</definedName>
    <definedName name="________________________________________________col27">[1]Sheet1!$AE$29</definedName>
    <definedName name="________________________________________________col3">[1]Sheet1!$G$29</definedName>
    <definedName name="________________________________________________col6">[1]Sheet1!$J$29</definedName>
    <definedName name="________________________________________________col9">[1]Sheet1!$M$29</definedName>
    <definedName name="_______________________________________________col12">[1]Sheet1!$P$29</definedName>
    <definedName name="_______________________________________________col15">[1]Sheet1!$S$29</definedName>
    <definedName name="_______________________________________________col18">[1]Sheet1!$V$29</definedName>
    <definedName name="_______________________________________________col21">[1]Sheet1!$Y$29</definedName>
    <definedName name="_______________________________________________col24">[1]Sheet1!$AB$29</definedName>
    <definedName name="_______________________________________________col27">[1]Sheet1!$AE$29</definedName>
    <definedName name="_______________________________________________col3">[1]Sheet1!$G$29</definedName>
    <definedName name="_______________________________________________col6">[1]Sheet1!$J$29</definedName>
    <definedName name="_______________________________________________col9">[1]Sheet1!$M$29</definedName>
    <definedName name="______________________________________________col12">[1]Sheet1!$P$29</definedName>
    <definedName name="______________________________________________col15">[1]Sheet1!$S$29</definedName>
    <definedName name="______________________________________________col18">[1]Sheet1!$V$29</definedName>
    <definedName name="______________________________________________col21">[1]Sheet1!$Y$29</definedName>
    <definedName name="______________________________________________col24">[1]Sheet1!$AB$29</definedName>
    <definedName name="______________________________________________col27">[1]Sheet1!$AE$29</definedName>
    <definedName name="______________________________________________col3">[1]Sheet1!$G$29</definedName>
    <definedName name="______________________________________________col6">[1]Sheet1!$J$29</definedName>
    <definedName name="______________________________________________col9">[1]Sheet1!$M$29</definedName>
    <definedName name="_____________________________________________col12">[1]Sheet1!$P$29</definedName>
    <definedName name="_____________________________________________col15">[1]Sheet1!$S$29</definedName>
    <definedName name="_____________________________________________col18">[1]Sheet1!$V$29</definedName>
    <definedName name="_____________________________________________col21">[1]Sheet1!$Y$29</definedName>
    <definedName name="_____________________________________________col24">[1]Sheet1!$AB$29</definedName>
    <definedName name="_____________________________________________col27">[1]Sheet1!$AE$29</definedName>
    <definedName name="_____________________________________________col3">[1]Sheet1!$G$29</definedName>
    <definedName name="_____________________________________________col6">[1]Sheet1!$J$29</definedName>
    <definedName name="_____________________________________________col9">[1]Sheet1!$M$29</definedName>
    <definedName name="____________________________________________col12">[1]Sheet1!$P$29</definedName>
    <definedName name="____________________________________________col15">[1]Sheet1!$S$29</definedName>
    <definedName name="____________________________________________col18">[1]Sheet1!$V$29</definedName>
    <definedName name="____________________________________________col21">[1]Sheet1!$Y$29</definedName>
    <definedName name="____________________________________________col24">[1]Sheet1!$AB$29</definedName>
    <definedName name="____________________________________________col27">[1]Sheet1!$AE$29</definedName>
    <definedName name="____________________________________________col3">[1]Sheet1!$G$29</definedName>
    <definedName name="____________________________________________col6">[1]Sheet1!$J$29</definedName>
    <definedName name="____________________________________________col9">[1]Sheet1!$M$29</definedName>
    <definedName name="___________________________________________col12">[1]Sheet1!$P$29</definedName>
    <definedName name="___________________________________________col15">[1]Sheet1!$S$29</definedName>
    <definedName name="___________________________________________col18">[1]Sheet1!$V$29</definedName>
    <definedName name="___________________________________________col21">[1]Sheet1!$Y$29</definedName>
    <definedName name="___________________________________________col24">[1]Sheet1!$AB$29</definedName>
    <definedName name="___________________________________________col27">[1]Sheet1!$AE$29</definedName>
    <definedName name="___________________________________________col3">[1]Sheet1!$G$29</definedName>
    <definedName name="___________________________________________col6">[1]Sheet1!$J$29</definedName>
    <definedName name="___________________________________________col9">[1]Sheet1!$M$29</definedName>
    <definedName name="__________________________________________col12">[1]Sheet1!$P$29</definedName>
    <definedName name="__________________________________________col15">[1]Sheet1!$S$29</definedName>
    <definedName name="__________________________________________col18">[1]Sheet1!$V$29</definedName>
    <definedName name="__________________________________________col21">[1]Sheet1!$Y$29</definedName>
    <definedName name="__________________________________________col24">[1]Sheet1!$AB$29</definedName>
    <definedName name="__________________________________________col27">[1]Sheet1!$AE$29</definedName>
    <definedName name="__________________________________________col3">[1]Sheet1!$G$29</definedName>
    <definedName name="__________________________________________col6">[1]Sheet1!$J$29</definedName>
    <definedName name="__________________________________________col9">[1]Sheet1!$M$29</definedName>
    <definedName name="_________________________________________col12">[1]Sheet1!$P$29</definedName>
    <definedName name="_________________________________________col15">[1]Sheet1!$S$29</definedName>
    <definedName name="_________________________________________col18">[1]Sheet1!$V$29</definedName>
    <definedName name="_________________________________________col21">[1]Sheet1!$Y$29</definedName>
    <definedName name="_________________________________________col24">[1]Sheet1!$AB$29</definedName>
    <definedName name="_________________________________________col27">[1]Sheet1!$AE$29</definedName>
    <definedName name="_________________________________________col3">[1]Sheet1!$G$29</definedName>
    <definedName name="_________________________________________col6">[1]Sheet1!$J$29</definedName>
    <definedName name="_________________________________________col9">[1]Sheet1!$M$29</definedName>
    <definedName name="________________________________________col12">[1]Sheet1!$P$29</definedName>
    <definedName name="________________________________________col15">[1]Sheet1!$S$29</definedName>
    <definedName name="________________________________________col18">[1]Sheet1!$V$29</definedName>
    <definedName name="________________________________________col21">[1]Sheet1!$Y$29</definedName>
    <definedName name="________________________________________col24">[1]Sheet1!$AB$29</definedName>
    <definedName name="________________________________________col27">[1]Sheet1!$AE$29</definedName>
    <definedName name="________________________________________col3">[1]Sheet1!$G$29</definedName>
    <definedName name="________________________________________col6">[1]Sheet1!$J$29</definedName>
    <definedName name="________________________________________col9">[1]Sheet1!$M$29</definedName>
    <definedName name="_______________________________________col12">[1]Sheet1!$P$29</definedName>
    <definedName name="_______________________________________col15">[1]Sheet1!$S$29</definedName>
    <definedName name="_______________________________________col18">[1]Sheet1!$V$29</definedName>
    <definedName name="_______________________________________col21">[1]Sheet1!$Y$29</definedName>
    <definedName name="_______________________________________col24">[1]Sheet1!$AB$29</definedName>
    <definedName name="_______________________________________col27">[1]Sheet1!$AE$29</definedName>
    <definedName name="_______________________________________col3">[1]Sheet1!$G$29</definedName>
    <definedName name="_______________________________________col6">[1]Sheet1!$J$29</definedName>
    <definedName name="_______________________________________col9">[1]Sheet1!$M$29</definedName>
    <definedName name="______________________________________col12">[1]Sheet1!$P$29</definedName>
    <definedName name="______________________________________col15">[1]Sheet1!$S$29</definedName>
    <definedName name="______________________________________col18">[1]Sheet1!$V$29</definedName>
    <definedName name="______________________________________col21">[1]Sheet1!$Y$29</definedName>
    <definedName name="______________________________________col24">[1]Sheet1!$AB$29</definedName>
    <definedName name="______________________________________col27">[1]Sheet1!$AE$29</definedName>
    <definedName name="______________________________________col3">[1]Sheet1!$G$29</definedName>
    <definedName name="______________________________________col6">[1]Sheet1!$J$29</definedName>
    <definedName name="______________________________________col9">[1]Sheet1!$M$29</definedName>
    <definedName name="_____________________________________col12">[1]Sheet1!$P$29</definedName>
    <definedName name="_____________________________________col15">[1]Sheet1!$S$29</definedName>
    <definedName name="_____________________________________col18">[1]Sheet1!$V$29</definedName>
    <definedName name="_____________________________________col21">[1]Sheet1!$Y$29</definedName>
    <definedName name="_____________________________________col24">[1]Sheet1!$AB$29</definedName>
    <definedName name="_____________________________________col27">[1]Sheet1!$AE$29</definedName>
    <definedName name="_____________________________________col3">[1]Sheet1!$G$29</definedName>
    <definedName name="_____________________________________col6">[1]Sheet1!$J$29</definedName>
    <definedName name="_____________________________________col9">[1]Sheet1!$M$29</definedName>
    <definedName name="____________________________________col12">[1]Sheet1!$P$29</definedName>
    <definedName name="____________________________________col15">[1]Sheet1!$S$29</definedName>
    <definedName name="____________________________________col18">[1]Sheet1!$V$29</definedName>
    <definedName name="____________________________________col21">[1]Sheet1!$Y$29</definedName>
    <definedName name="____________________________________col24">[1]Sheet1!$AB$29</definedName>
    <definedName name="____________________________________col27">[1]Sheet1!$AE$29</definedName>
    <definedName name="____________________________________col3">[1]Sheet1!$G$29</definedName>
    <definedName name="____________________________________col6">[1]Sheet1!$J$29</definedName>
    <definedName name="____________________________________col9">[1]Sheet1!$M$29</definedName>
    <definedName name="___________________________________col12">[1]Sheet1!$P$29</definedName>
    <definedName name="___________________________________col15">[1]Sheet1!$S$29</definedName>
    <definedName name="___________________________________col18">[1]Sheet1!$V$29</definedName>
    <definedName name="___________________________________col21">[1]Sheet1!$Y$29</definedName>
    <definedName name="___________________________________col24">[1]Sheet1!$AB$29</definedName>
    <definedName name="___________________________________col27">[1]Sheet1!$AE$29</definedName>
    <definedName name="___________________________________col3">[1]Sheet1!$G$29</definedName>
    <definedName name="___________________________________col6">[1]Sheet1!$J$29</definedName>
    <definedName name="___________________________________col9">[1]Sheet1!$M$29</definedName>
    <definedName name="__________________________________col12">[1]Sheet1!$P$29</definedName>
    <definedName name="__________________________________col15">[1]Sheet1!$S$29</definedName>
    <definedName name="__________________________________col18">[1]Sheet1!$V$29</definedName>
    <definedName name="__________________________________col21">[1]Sheet1!$Y$29</definedName>
    <definedName name="__________________________________col24">[1]Sheet1!$AB$29</definedName>
    <definedName name="__________________________________col27">[1]Sheet1!$AE$29</definedName>
    <definedName name="__________________________________col3">[1]Sheet1!$G$29</definedName>
    <definedName name="__________________________________col6">[1]Sheet1!$J$29</definedName>
    <definedName name="__________________________________col9">[1]Sheet1!$M$29</definedName>
    <definedName name="_________________________________col12">[1]Sheet1!$P$29</definedName>
    <definedName name="_________________________________col15">[1]Sheet1!$S$29</definedName>
    <definedName name="_________________________________col18">[1]Sheet1!$V$29</definedName>
    <definedName name="_________________________________col21">[1]Sheet1!$Y$29</definedName>
    <definedName name="_________________________________col24">[1]Sheet1!$AB$29</definedName>
    <definedName name="_________________________________col27">[1]Sheet1!$AE$29</definedName>
    <definedName name="_________________________________col3">[1]Sheet1!$G$29</definedName>
    <definedName name="_________________________________col6">[1]Sheet1!$J$29</definedName>
    <definedName name="_________________________________col9">[1]Sheet1!$M$29</definedName>
    <definedName name="________________________________col12">[1]Sheet1!$P$29</definedName>
    <definedName name="________________________________col15">[1]Sheet1!$S$29</definedName>
    <definedName name="________________________________col18">[1]Sheet1!$V$29</definedName>
    <definedName name="________________________________col21">[1]Sheet1!$Y$29</definedName>
    <definedName name="________________________________col24">[1]Sheet1!$AB$29</definedName>
    <definedName name="________________________________col27">[1]Sheet1!$AE$29</definedName>
    <definedName name="________________________________col3">[1]Sheet1!$G$29</definedName>
    <definedName name="________________________________col6">[1]Sheet1!$J$29</definedName>
    <definedName name="________________________________col9">[1]Sheet1!$M$29</definedName>
    <definedName name="_______________________________col12">[1]Sheet1!$P$29</definedName>
    <definedName name="_______________________________col15">[1]Sheet1!$S$29</definedName>
    <definedName name="_______________________________col18">[1]Sheet1!$V$29</definedName>
    <definedName name="_______________________________col21">[1]Sheet1!$Y$29</definedName>
    <definedName name="_______________________________col24">[1]Sheet1!$AB$29</definedName>
    <definedName name="_______________________________col27">[1]Sheet1!$AE$29</definedName>
    <definedName name="_______________________________col3">[1]Sheet1!$G$29</definedName>
    <definedName name="_______________________________col6">[1]Sheet1!$J$29</definedName>
    <definedName name="_______________________________col9">[1]Sheet1!$M$29</definedName>
    <definedName name="______________________________col12">[1]Sheet1!$P$29</definedName>
    <definedName name="______________________________col15">[1]Sheet1!$S$29</definedName>
    <definedName name="______________________________col18">[1]Sheet1!$V$29</definedName>
    <definedName name="______________________________col21">[1]Sheet1!$Y$29</definedName>
    <definedName name="______________________________col24">[1]Sheet1!$AB$29</definedName>
    <definedName name="______________________________col27">[1]Sheet1!$AE$29</definedName>
    <definedName name="______________________________col3">[1]Sheet1!$G$29</definedName>
    <definedName name="______________________________col6">[1]Sheet1!$J$29</definedName>
    <definedName name="______________________________col9">[1]Sheet1!$M$29</definedName>
    <definedName name="_____________________________col12">[1]Sheet1!$P$29</definedName>
    <definedName name="_____________________________col15">[1]Sheet1!$S$29</definedName>
    <definedName name="_____________________________col18">[1]Sheet1!$V$29</definedName>
    <definedName name="_____________________________col21">[1]Sheet1!$Y$29</definedName>
    <definedName name="_____________________________col24">[1]Sheet1!$AB$29</definedName>
    <definedName name="_____________________________col27">[1]Sheet1!$AE$29</definedName>
    <definedName name="_____________________________col3">[1]Sheet1!$G$29</definedName>
    <definedName name="_____________________________col6">[1]Sheet1!$J$29</definedName>
    <definedName name="_____________________________col9">[1]Sheet1!$M$29</definedName>
    <definedName name="____________________________col12">[1]Sheet1!$P$29</definedName>
    <definedName name="____________________________col15">[1]Sheet1!$S$29</definedName>
    <definedName name="____________________________col18">[1]Sheet1!$V$29</definedName>
    <definedName name="____________________________col21">[1]Sheet1!$Y$29</definedName>
    <definedName name="____________________________col24">[1]Sheet1!$AB$29</definedName>
    <definedName name="____________________________col27">[1]Sheet1!$AE$29</definedName>
    <definedName name="____________________________col3">[1]Sheet1!$G$29</definedName>
    <definedName name="____________________________col6">[1]Sheet1!$J$29</definedName>
    <definedName name="____________________________col9">[1]Sheet1!$M$29</definedName>
    <definedName name="___________________________A65537">#REF!</definedName>
    <definedName name="___________________________ABM10">#REF!</definedName>
    <definedName name="___________________________ABM40">#REF!</definedName>
    <definedName name="___________________________ABM6">#REF!</definedName>
    <definedName name="___________________________ACB20">#REF!</definedName>
    <definedName name="___________________________ACR10">#REF!</definedName>
    <definedName name="___________________________ACR20">#REF!</definedName>
    <definedName name="___________________________AGG6">#REF!</definedName>
    <definedName name="___________________________AWM10">#REF!</definedName>
    <definedName name="___________________________AWM40">#REF!</definedName>
    <definedName name="___________________________AWM6">#REF!</definedName>
    <definedName name="___________________________CDG100">#REF!</definedName>
    <definedName name="___________________________CDG250">#REF!</definedName>
    <definedName name="___________________________CDG50">#REF!</definedName>
    <definedName name="___________________________CDG500">#REF!</definedName>
    <definedName name="___________________________col12">[1]Sheet1!$P$29</definedName>
    <definedName name="___________________________col15">[1]Sheet1!$S$29</definedName>
    <definedName name="___________________________col18">[1]Sheet1!$V$29</definedName>
    <definedName name="___________________________col21">[1]Sheet1!$Y$29</definedName>
    <definedName name="___________________________col24">[1]Sheet1!$AB$29</definedName>
    <definedName name="___________________________col27">[1]Sheet1!$AE$29</definedName>
    <definedName name="___________________________col3">[1]Sheet1!$G$29</definedName>
    <definedName name="___________________________col6">[1]Sheet1!$J$29</definedName>
    <definedName name="___________________________col9">[1]Sheet1!$M$29</definedName>
    <definedName name="___________________________CRN3">#REF!</definedName>
    <definedName name="___________________________CRN35">#REF!</definedName>
    <definedName name="___________________________CRN80">#REF!</definedName>
    <definedName name="___________________________DOZ50">#REF!</definedName>
    <definedName name="___________________________DOZ80">#REF!</definedName>
    <definedName name="___________________________ExV200">#REF!</definedName>
    <definedName name="___________________________GEN325">#REF!</definedName>
    <definedName name="___________________________GEN380">#REF!</definedName>
    <definedName name="___________________________GSB1">#REF!</definedName>
    <definedName name="___________________________GSB2">#REF!</definedName>
    <definedName name="___________________________GSB3">#REF!</definedName>
    <definedName name="___________________________HMP1">#REF!</definedName>
    <definedName name="___________________________HMP2">#REF!</definedName>
    <definedName name="___________________________HMP3">#REF!</definedName>
    <definedName name="___________________________HMP4">#REF!</definedName>
    <definedName name="___________________________MIX10">#REF!</definedName>
    <definedName name="___________________________MIX15">#REF!</definedName>
    <definedName name="___________________________MIX20">#REF!</definedName>
    <definedName name="___________________________MIX25">#REF!</definedName>
    <definedName name="___________________________MIX30">#REF!</definedName>
    <definedName name="___________________________MIX35">#REF!</definedName>
    <definedName name="___________________________MIX40">#REF!</definedName>
    <definedName name="___________________________MUR5">#REF!</definedName>
    <definedName name="___________________________MUR8">#REF!</definedName>
    <definedName name="___________________________OPC43">#REF!</definedName>
    <definedName name="___________________________TIP1">#REF!</definedName>
    <definedName name="__________________________A65537">#REF!</definedName>
    <definedName name="__________________________ABM10">#REF!</definedName>
    <definedName name="__________________________ABM40">#REF!</definedName>
    <definedName name="__________________________ABM6">#REF!</definedName>
    <definedName name="__________________________ACB10">#REF!</definedName>
    <definedName name="__________________________ACB20">#REF!</definedName>
    <definedName name="__________________________ACR10">#REF!</definedName>
    <definedName name="__________________________ACR20">#REF!</definedName>
    <definedName name="__________________________AGG6">#REF!</definedName>
    <definedName name="__________________________ARV8040">'[2]ANAL-PUMP HOUSE'!$I$55</definedName>
    <definedName name="__________________________AWM10">#REF!</definedName>
    <definedName name="__________________________AWM40">#REF!</definedName>
    <definedName name="__________________________AWM6">#REF!</definedName>
    <definedName name="__________________________BTV300">'[2]ANAL-PUMP HOUSE'!$I$52</definedName>
    <definedName name="__________________________CAN112">13.42</definedName>
    <definedName name="__________________________CAN113">12.98</definedName>
    <definedName name="__________________________CAN117">12.7</definedName>
    <definedName name="__________________________CAN118">13.27</definedName>
    <definedName name="__________________________CAN120">11.72</definedName>
    <definedName name="__________________________CAN210">10.38</definedName>
    <definedName name="__________________________CAN211">10.58</definedName>
    <definedName name="__________________________CAN213">10.56</definedName>
    <definedName name="__________________________CAN215">10.22</definedName>
    <definedName name="__________________________CAN216">9.61</definedName>
    <definedName name="__________________________CAN217">10.47</definedName>
    <definedName name="__________________________CAN219">10.91</definedName>
    <definedName name="__________________________CAN220">11.09</definedName>
    <definedName name="__________________________CAN221">11.25</definedName>
    <definedName name="__________________________CAN222">10.17</definedName>
    <definedName name="__________________________CAN223">9.89</definedName>
    <definedName name="__________________________CAN230">10.79</definedName>
    <definedName name="__________________________can421">40.2</definedName>
    <definedName name="__________________________can422">41.57</definedName>
    <definedName name="__________________________can423">43.9</definedName>
    <definedName name="__________________________can424">41.19</definedName>
    <definedName name="__________________________can425">42.81</definedName>
    <definedName name="__________________________can426">40.77</definedName>
    <definedName name="__________________________can427">40.92</definedName>
    <definedName name="__________________________can428">39.29</definedName>
    <definedName name="__________________________can429">45.19</definedName>
    <definedName name="__________________________can430">40.73</definedName>
    <definedName name="__________________________can431">42.52</definedName>
    <definedName name="__________________________can432">42.53</definedName>
    <definedName name="__________________________can433">43.69</definedName>
    <definedName name="__________________________can434">40.43</definedName>
    <definedName name="__________________________can435">43.3</definedName>
    <definedName name="__________________________CDG100">#REF!</definedName>
    <definedName name="__________________________CDG250">#REF!</definedName>
    <definedName name="__________________________CDG50">#REF!</definedName>
    <definedName name="__________________________CDG500">#REF!</definedName>
    <definedName name="__________________________CEM53">#REF!</definedName>
    <definedName name="__________________________col12">[1]Sheet1!$P$29</definedName>
    <definedName name="__________________________col15">[1]Sheet1!$S$29</definedName>
    <definedName name="__________________________col18">[1]Sheet1!$V$29</definedName>
    <definedName name="__________________________col21">[1]Sheet1!$Y$29</definedName>
    <definedName name="__________________________col24">[1]Sheet1!$AB$29</definedName>
    <definedName name="__________________________col27">[1]Sheet1!$AE$29</definedName>
    <definedName name="__________________________col3">[1]Sheet1!$G$29</definedName>
    <definedName name="__________________________col6">[1]Sheet1!$J$29</definedName>
    <definedName name="__________________________col9">[1]Sheet1!$M$29</definedName>
    <definedName name="__________________________CRN3">#REF!</definedName>
    <definedName name="__________________________CRN35">#REF!</definedName>
    <definedName name="__________________________CRN80">#REF!</definedName>
    <definedName name="__________________________DOZ50">#REF!</definedName>
    <definedName name="__________________________DOZ80">#REF!</definedName>
    <definedName name="__________________________ExV200">#REF!</definedName>
    <definedName name="__________________________GEN100">#REF!</definedName>
    <definedName name="__________________________GEN250">#REF!</definedName>
    <definedName name="__________________________GEN325">#REF!</definedName>
    <definedName name="__________________________GEN380">#REF!</definedName>
    <definedName name="__________________________GSB1">#REF!</definedName>
    <definedName name="__________________________GSB2">#REF!</definedName>
    <definedName name="__________________________GSB3">#REF!</definedName>
    <definedName name="__________________________HMP1">#REF!</definedName>
    <definedName name="__________________________HMP2">#REF!</definedName>
    <definedName name="__________________________HMP3">#REF!</definedName>
    <definedName name="__________________________HMP4">#REF!</definedName>
    <definedName name="__________________________HRC1">'[2]Pipe trench'!$V$23</definedName>
    <definedName name="__________________________HRC2">'[2]Pipe trench'!$V$24</definedName>
    <definedName name="__________________________HSE1">'[2]Pipe trench'!$V$11</definedName>
    <definedName name="__________________________MIX10">#REF!</definedName>
    <definedName name="__________________________MIX15">#REF!</definedName>
    <definedName name="__________________________MIX15150">'[3]Mix Design'!#REF!</definedName>
    <definedName name="__________________________MIX1540">'[3]Mix Design'!$P$11</definedName>
    <definedName name="__________________________MIX1580">'[3]Mix Design'!#REF!</definedName>
    <definedName name="__________________________MIX2">'[4]Mix Design'!$P$12</definedName>
    <definedName name="__________________________MIX20">#REF!</definedName>
    <definedName name="__________________________MIX2020">'[3]Mix Design'!$P$12</definedName>
    <definedName name="__________________________MIX2040">'[3]Mix Design'!$P$13</definedName>
    <definedName name="__________________________MIX25">#REF!</definedName>
    <definedName name="__________________________MIX2540">'[3]Mix Design'!$P$15</definedName>
    <definedName name="__________________________Mix255">'[5]Mix Design'!$P$13</definedName>
    <definedName name="__________________________MIX30">#REF!</definedName>
    <definedName name="__________________________MIX35">#REF!</definedName>
    <definedName name="__________________________MIX40">#REF!</definedName>
    <definedName name="__________________________MIX45">'[3]Mix Design'!#REF!</definedName>
    <definedName name="__________________________MUR5">#REF!</definedName>
    <definedName name="__________________________MUR8">#REF!</definedName>
    <definedName name="__________________________OPC43">#REF!</definedName>
    <definedName name="__________________________ORC1">'[2]Pipe trench'!$V$17</definedName>
    <definedName name="__________________________ORC2">'[2]Pipe trench'!$V$18</definedName>
    <definedName name="__________________________OSE1">'[2]Pipe trench'!$V$8</definedName>
    <definedName name="__________________________SLV20025">'[2]ANAL-PUMP HOUSE'!$I$58</definedName>
    <definedName name="__________________________SLV80010">'[2]ANAL-PUMP HOUSE'!$I$60</definedName>
    <definedName name="__________________________TIP1">#REF!</definedName>
    <definedName name="__________________________TIP2">#REF!</definedName>
    <definedName name="__________________________TIP3">#REF!</definedName>
    <definedName name="_________________________A65537">#REF!</definedName>
    <definedName name="_________________________ABM10">#REF!</definedName>
    <definedName name="_________________________ABM40">#REF!</definedName>
    <definedName name="_________________________ABM6">#REF!</definedName>
    <definedName name="_________________________ACB10">#REF!</definedName>
    <definedName name="_________________________ACB20">#REF!</definedName>
    <definedName name="_________________________ACR10">#REF!</definedName>
    <definedName name="_________________________ACR20">#REF!</definedName>
    <definedName name="_________________________AGG6">#REF!</definedName>
    <definedName name="_________________________ARV8040">'[6]ANAL-PUMP HOUSE'!$I$55</definedName>
    <definedName name="_________________________AWM10">#REF!</definedName>
    <definedName name="_________________________AWM40">#REF!</definedName>
    <definedName name="_________________________AWM6">#REF!</definedName>
    <definedName name="_________________________BTV300">'[6]ANAL-PUMP HOUSE'!$I$52</definedName>
    <definedName name="_________________________CAN112">13.42</definedName>
    <definedName name="_________________________CAN113">12.98</definedName>
    <definedName name="_________________________CAN117">12.7</definedName>
    <definedName name="_________________________CAN118">13.27</definedName>
    <definedName name="_________________________CAN120">11.72</definedName>
    <definedName name="_________________________CAN210">10.38</definedName>
    <definedName name="_________________________CAN211">10.58</definedName>
    <definedName name="_________________________CAN213">10.56</definedName>
    <definedName name="_________________________CAN215">10.22</definedName>
    <definedName name="_________________________CAN216">9.61</definedName>
    <definedName name="_________________________CAN217">10.47</definedName>
    <definedName name="_________________________CAN219">10.91</definedName>
    <definedName name="_________________________CAN220">11.09</definedName>
    <definedName name="_________________________CAN221">11.25</definedName>
    <definedName name="_________________________CAN222">10.17</definedName>
    <definedName name="_________________________CAN223">9.89</definedName>
    <definedName name="_________________________CAN230">10.79</definedName>
    <definedName name="_________________________can421">40.2</definedName>
    <definedName name="_________________________can422">41.57</definedName>
    <definedName name="_________________________can423">43.9</definedName>
    <definedName name="_________________________can424">41.19</definedName>
    <definedName name="_________________________can425">42.81</definedName>
    <definedName name="_________________________can426">40.77</definedName>
    <definedName name="_________________________can427">40.92</definedName>
    <definedName name="_________________________can428">39.29</definedName>
    <definedName name="_________________________can429">45.19</definedName>
    <definedName name="_________________________can430">40.73</definedName>
    <definedName name="_________________________can431">42.52</definedName>
    <definedName name="_________________________can432">42.53</definedName>
    <definedName name="_________________________can433">43.69</definedName>
    <definedName name="_________________________can434">40.43</definedName>
    <definedName name="_________________________can435">43.3</definedName>
    <definedName name="_________________________CDG100">#REF!</definedName>
    <definedName name="_________________________CDG250">#REF!</definedName>
    <definedName name="_________________________CDG50">#REF!</definedName>
    <definedName name="_________________________CDG500">#REF!</definedName>
    <definedName name="_________________________CEM53">#REF!</definedName>
    <definedName name="_________________________col12">[1]Sheet1!$P$29</definedName>
    <definedName name="_________________________col15">[1]Sheet1!$S$29</definedName>
    <definedName name="_________________________col18">[1]Sheet1!$V$29</definedName>
    <definedName name="_________________________col21">[1]Sheet1!$Y$29</definedName>
    <definedName name="_________________________col24">[1]Sheet1!$AB$29</definedName>
    <definedName name="_________________________col27">[1]Sheet1!$AE$29</definedName>
    <definedName name="_________________________col3">[1]Sheet1!$G$29</definedName>
    <definedName name="_________________________col6">[1]Sheet1!$J$29</definedName>
    <definedName name="_________________________col9">[1]Sheet1!$M$29</definedName>
    <definedName name="_________________________CRN3">#REF!</definedName>
    <definedName name="_________________________CRN35">#REF!</definedName>
    <definedName name="_________________________CRN80">#REF!</definedName>
    <definedName name="_________________________DOZ50">#REF!</definedName>
    <definedName name="_________________________DOZ80">#REF!</definedName>
    <definedName name="_________________________ExV200">#REF!</definedName>
    <definedName name="_________________________GEN100">#REF!</definedName>
    <definedName name="_________________________GEN250">#REF!</definedName>
    <definedName name="_________________________GEN325">#REF!</definedName>
    <definedName name="_________________________GEN380">#REF!</definedName>
    <definedName name="_________________________GSB1">#REF!</definedName>
    <definedName name="_________________________GSB2">#REF!</definedName>
    <definedName name="_________________________GSB3">#REF!</definedName>
    <definedName name="_________________________HMP1">#REF!</definedName>
    <definedName name="_________________________HMP2">#REF!</definedName>
    <definedName name="_________________________HMP3">#REF!</definedName>
    <definedName name="_________________________HMP4">#REF!</definedName>
    <definedName name="_________________________HRC1">'[6]Pipe trench'!$V$23</definedName>
    <definedName name="_________________________HRC2">'[6]Pipe trench'!$V$24</definedName>
    <definedName name="_________________________HSE1">'[6]Pipe trench'!$V$11</definedName>
    <definedName name="_________________________MIX10">#REF!</definedName>
    <definedName name="_________________________MIX15">#REF!</definedName>
    <definedName name="_________________________MIX15150">'[3]Mix Design'!#REF!</definedName>
    <definedName name="_________________________MIX1540">'[3]Mix Design'!$P$11</definedName>
    <definedName name="_________________________MIX1580">'[3]Mix Design'!#REF!</definedName>
    <definedName name="_________________________MIX2">'[4]Mix Design'!$P$12</definedName>
    <definedName name="_________________________MIX20">#REF!</definedName>
    <definedName name="_________________________MIX2020">'[3]Mix Design'!$P$12</definedName>
    <definedName name="_________________________MIX2040">'[3]Mix Design'!$P$13</definedName>
    <definedName name="_________________________MIX25">#REF!</definedName>
    <definedName name="_________________________MIX2540">'[3]Mix Design'!$P$15</definedName>
    <definedName name="_________________________Mix255">'[5]Mix Design'!$P$13</definedName>
    <definedName name="_________________________MIX30">#REF!</definedName>
    <definedName name="_________________________MIX35">#REF!</definedName>
    <definedName name="_________________________MIX40">#REF!</definedName>
    <definedName name="_________________________MIX45">'[3]Mix Design'!#REF!</definedName>
    <definedName name="_________________________MUR5">#REF!</definedName>
    <definedName name="_________________________MUR8">#REF!</definedName>
    <definedName name="_________________________OPC43">#REF!</definedName>
    <definedName name="_________________________ORC1">'[6]Pipe trench'!$V$17</definedName>
    <definedName name="_________________________ORC2">'[6]Pipe trench'!$V$18</definedName>
    <definedName name="_________________________OSE1">'[6]Pipe trench'!$V$8</definedName>
    <definedName name="_________________________SLV10025">'[7]ANAL-PIPE LINE'!#REF!</definedName>
    <definedName name="_________________________SLV20025">'[6]ANAL-PUMP HOUSE'!$I$58</definedName>
    <definedName name="_________________________SLV80010">'[6]ANAL-PUMP HOUSE'!$I$60</definedName>
    <definedName name="_________________________TIP1">#REF!</definedName>
    <definedName name="_________________________TIP2">#REF!</definedName>
    <definedName name="_________________________TIP3">#REF!</definedName>
    <definedName name="________________________A65537">#REF!</definedName>
    <definedName name="________________________ABM10">#REF!</definedName>
    <definedName name="________________________ABM40">#REF!</definedName>
    <definedName name="________________________ABM6">#REF!</definedName>
    <definedName name="________________________ACB10">#REF!</definedName>
    <definedName name="________________________ACB20">#REF!</definedName>
    <definedName name="________________________ACR10">#REF!</definedName>
    <definedName name="________________________ACR20">#REF!</definedName>
    <definedName name="________________________AGG6">#REF!</definedName>
    <definedName name="________________________ARV8040">'[6]ANAL-PUMP HOUSE'!$I$55</definedName>
    <definedName name="________________________AWM10">#REF!</definedName>
    <definedName name="________________________AWM40">#REF!</definedName>
    <definedName name="________________________AWM6">#REF!</definedName>
    <definedName name="________________________BTV300">'[6]ANAL-PUMP HOUSE'!$I$52</definedName>
    <definedName name="________________________CAN112">13.42</definedName>
    <definedName name="________________________CAN113">12.98</definedName>
    <definedName name="________________________CAN117">12.7</definedName>
    <definedName name="________________________CAN118">13.27</definedName>
    <definedName name="________________________CAN120">11.72</definedName>
    <definedName name="________________________CAN210">10.38</definedName>
    <definedName name="________________________CAN211">10.58</definedName>
    <definedName name="________________________CAN213">10.56</definedName>
    <definedName name="________________________CAN215">10.22</definedName>
    <definedName name="________________________CAN216">9.61</definedName>
    <definedName name="________________________CAN217">10.47</definedName>
    <definedName name="________________________CAN219">10.91</definedName>
    <definedName name="________________________CAN220">11.09</definedName>
    <definedName name="________________________CAN221">11.25</definedName>
    <definedName name="________________________CAN222">10.17</definedName>
    <definedName name="________________________CAN223">9.89</definedName>
    <definedName name="________________________CAN230">10.79</definedName>
    <definedName name="________________________can421">40.2</definedName>
    <definedName name="________________________can422">41.57</definedName>
    <definedName name="________________________can423">43.9</definedName>
    <definedName name="________________________can424">41.19</definedName>
    <definedName name="________________________can425">42.81</definedName>
    <definedName name="________________________can426">40.77</definedName>
    <definedName name="________________________can427">40.92</definedName>
    <definedName name="________________________can428">39.29</definedName>
    <definedName name="________________________can429">45.19</definedName>
    <definedName name="________________________can430">40.73</definedName>
    <definedName name="________________________can431">42.52</definedName>
    <definedName name="________________________can432">42.53</definedName>
    <definedName name="________________________can433">43.69</definedName>
    <definedName name="________________________can434">40.43</definedName>
    <definedName name="________________________can435">43.3</definedName>
    <definedName name="________________________CDG100">#REF!</definedName>
    <definedName name="________________________CDG250">#REF!</definedName>
    <definedName name="________________________CDG50">#REF!</definedName>
    <definedName name="________________________CDG500">#REF!</definedName>
    <definedName name="________________________CEM53">#REF!</definedName>
    <definedName name="________________________col12">[1]Sheet1!$P$29</definedName>
    <definedName name="________________________col15">[1]Sheet1!$S$29</definedName>
    <definedName name="________________________col18">[1]Sheet1!$V$29</definedName>
    <definedName name="________________________col21">[1]Sheet1!$Y$29</definedName>
    <definedName name="________________________col24">[1]Sheet1!$AB$29</definedName>
    <definedName name="________________________col27">[1]Sheet1!$AE$29</definedName>
    <definedName name="________________________col3">[1]Sheet1!$G$29</definedName>
    <definedName name="________________________col6">[1]Sheet1!$J$29</definedName>
    <definedName name="________________________col9">[1]Sheet1!$M$29</definedName>
    <definedName name="________________________CRN3">#REF!</definedName>
    <definedName name="________________________CRN35">#REF!</definedName>
    <definedName name="________________________CRN80">#REF!</definedName>
    <definedName name="________________________DOZ50">#REF!</definedName>
    <definedName name="________________________DOZ80">#REF!</definedName>
    <definedName name="________________________ExV200">#REF!</definedName>
    <definedName name="________________________GEN100">#REF!</definedName>
    <definedName name="________________________GEN250">#REF!</definedName>
    <definedName name="________________________GEN325">#REF!</definedName>
    <definedName name="________________________GEN380">#REF!</definedName>
    <definedName name="________________________GSB1">#REF!</definedName>
    <definedName name="________________________GSB2">#REF!</definedName>
    <definedName name="________________________GSB3">#REF!</definedName>
    <definedName name="________________________HMP1">#REF!</definedName>
    <definedName name="________________________HMP2">#REF!</definedName>
    <definedName name="________________________HMP3">#REF!</definedName>
    <definedName name="________________________HMP4">#REF!</definedName>
    <definedName name="________________________HRC1">'[6]Pipe trench'!$V$23</definedName>
    <definedName name="________________________HRC2">'[6]Pipe trench'!$V$24</definedName>
    <definedName name="________________________HSE1">'[6]Pipe trench'!$V$11</definedName>
    <definedName name="________________________MIX10">#REF!</definedName>
    <definedName name="________________________MIX15">#REF!</definedName>
    <definedName name="________________________MIX15150">'[3]Mix Design'!#REF!</definedName>
    <definedName name="________________________MIX1540">'[3]Mix Design'!$P$11</definedName>
    <definedName name="________________________MIX1580">'[3]Mix Design'!#REF!</definedName>
    <definedName name="________________________MIX2">'[4]Mix Design'!$P$12</definedName>
    <definedName name="________________________MIX20">#REF!</definedName>
    <definedName name="________________________MIX2020">'[3]Mix Design'!$P$12</definedName>
    <definedName name="________________________MIX2040">'[3]Mix Design'!$P$13</definedName>
    <definedName name="________________________MIX25">#REF!</definedName>
    <definedName name="________________________MIX2540">'[3]Mix Design'!$P$15</definedName>
    <definedName name="________________________Mix255">'[5]Mix Design'!$P$13</definedName>
    <definedName name="________________________MIX30">#REF!</definedName>
    <definedName name="________________________MIX35">#REF!</definedName>
    <definedName name="________________________MIX40">#REF!</definedName>
    <definedName name="________________________MIX45">'[3]Mix Design'!#REF!</definedName>
    <definedName name="________________________MUR5">#REF!</definedName>
    <definedName name="________________________MUR8">#REF!</definedName>
    <definedName name="________________________OPC43">#REF!</definedName>
    <definedName name="________________________ORC1">'[6]Pipe trench'!$V$17</definedName>
    <definedName name="________________________ORC2">'[6]Pipe trench'!$V$18</definedName>
    <definedName name="________________________OSE1">'[6]Pipe trench'!$V$8</definedName>
    <definedName name="________________________SLV10025">'[8]ANAL-PIPE LINE'!#REF!</definedName>
    <definedName name="________________________SLV20025">'[6]ANAL-PUMP HOUSE'!$I$58</definedName>
    <definedName name="________________________SLV80010">'[6]ANAL-PUMP HOUSE'!$I$60</definedName>
    <definedName name="________________________TIP1">#REF!</definedName>
    <definedName name="________________________TIP2">#REF!</definedName>
    <definedName name="________________________TIP3">#REF!</definedName>
    <definedName name="_______________________A65537">#REF!</definedName>
    <definedName name="_______________________ABM10">#REF!</definedName>
    <definedName name="_______________________ABM40">#REF!</definedName>
    <definedName name="_______________________ABM6">#REF!</definedName>
    <definedName name="_______________________ACB10">#REF!</definedName>
    <definedName name="_______________________ACB20">#REF!</definedName>
    <definedName name="_______________________ACR10">#REF!</definedName>
    <definedName name="_______________________ACR20">#REF!</definedName>
    <definedName name="_______________________AGG6">#REF!</definedName>
    <definedName name="_______________________ARV8040">'[6]ANAL-PUMP HOUSE'!$I$55</definedName>
    <definedName name="_______________________AWM10">#REF!</definedName>
    <definedName name="_______________________AWM40">#REF!</definedName>
    <definedName name="_______________________AWM6">#REF!</definedName>
    <definedName name="_______________________BTV300">'[6]ANAL-PUMP HOUSE'!$I$52</definedName>
    <definedName name="_______________________CAN112">13.42</definedName>
    <definedName name="_______________________CAN113">12.98</definedName>
    <definedName name="_______________________CAN117">12.7</definedName>
    <definedName name="_______________________CAN118">13.27</definedName>
    <definedName name="_______________________CAN120">11.72</definedName>
    <definedName name="_______________________CAN210">10.38</definedName>
    <definedName name="_______________________CAN211">10.58</definedName>
    <definedName name="_______________________CAN213">10.56</definedName>
    <definedName name="_______________________CAN215">10.22</definedName>
    <definedName name="_______________________CAN216">9.61</definedName>
    <definedName name="_______________________CAN217">10.47</definedName>
    <definedName name="_______________________CAN219">10.91</definedName>
    <definedName name="_______________________CAN220">11.09</definedName>
    <definedName name="_______________________CAN221">11.25</definedName>
    <definedName name="_______________________CAN222">10.17</definedName>
    <definedName name="_______________________CAN223">9.89</definedName>
    <definedName name="_______________________CAN230">10.79</definedName>
    <definedName name="_______________________can421">40.2</definedName>
    <definedName name="_______________________can422">41.57</definedName>
    <definedName name="_______________________can423">43.9</definedName>
    <definedName name="_______________________can424">41.19</definedName>
    <definedName name="_______________________can425">42.81</definedName>
    <definedName name="_______________________can426">40.77</definedName>
    <definedName name="_______________________can427">40.92</definedName>
    <definedName name="_______________________can428">39.29</definedName>
    <definedName name="_______________________can429">45.19</definedName>
    <definedName name="_______________________can430">40.73</definedName>
    <definedName name="_______________________can431">42.52</definedName>
    <definedName name="_______________________can432">42.53</definedName>
    <definedName name="_______________________can433">43.69</definedName>
    <definedName name="_______________________can434">40.43</definedName>
    <definedName name="_______________________can435">43.3</definedName>
    <definedName name="_______________________CDG100">#REF!</definedName>
    <definedName name="_______________________CDG250">#REF!</definedName>
    <definedName name="_______________________CDG50">#REF!</definedName>
    <definedName name="_______________________CDG500">#REF!</definedName>
    <definedName name="_______________________CEM53">#REF!</definedName>
    <definedName name="_______________________col12">[1]Sheet1!$P$29</definedName>
    <definedName name="_______________________col15">[1]Sheet1!$S$29</definedName>
    <definedName name="_______________________col18">[1]Sheet1!$V$29</definedName>
    <definedName name="_______________________col21">[1]Sheet1!$Y$29</definedName>
    <definedName name="_______________________col24">[1]Sheet1!$AB$29</definedName>
    <definedName name="_______________________col27">[1]Sheet1!$AE$29</definedName>
    <definedName name="_______________________col3">[1]Sheet1!$G$29</definedName>
    <definedName name="_______________________col6">[1]Sheet1!$J$29</definedName>
    <definedName name="_______________________col9">[1]Sheet1!$M$29</definedName>
    <definedName name="_______________________CRN3">#REF!</definedName>
    <definedName name="_______________________CRN35">#REF!</definedName>
    <definedName name="_______________________CRN80">#REF!</definedName>
    <definedName name="_______________________dia1">#REF!</definedName>
    <definedName name="_______________________DOZ50">#REF!</definedName>
    <definedName name="_______________________DOZ80">#REF!</definedName>
    <definedName name="_______________________ExV200">#REF!</definedName>
    <definedName name="_______________________GEN100">#REF!</definedName>
    <definedName name="_______________________GEN250">#REF!</definedName>
    <definedName name="_______________________GEN325">#REF!</definedName>
    <definedName name="_______________________GEN380">#REF!</definedName>
    <definedName name="_______________________GSB1">#REF!</definedName>
    <definedName name="_______________________GSB2">#REF!</definedName>
    <definedName name="_______________________GSB3">#REF!</definedName>
    <definedName name="_______________________HMP1">#REF!</definedName>
    <definedName name="_______________________HMP2">#REF!</definedName>
    <definedName name="_______________________HMP3">#REF!</definedName>
    <definedName name="_______________________HMP4">#REF!</definedName>
    <definedName name="_______________________HRC1">'[6]Pipe trench'!$V$23</definedName>
    <definedName name="_______________________HRC2">'[6]Pipe trench'!$V$24</definedName>
    <definedName name="_______________________HSE1">'[6]Pipe trench'!$V$11</definedName>
    <definedName name="_______________________MIX10">#REF!</definedName>
    <definedName name="_______________________MIX15">#REF!</definedName>
    <definedName name="_______________________MIX15150">'[3]Mix Design'!#REF!</definedName>
    <definedName name="_______________________MIX1540">'[3]Mix Design'!$P$11</definedName>
    <definedName name="_______________________MIX1580">'[3]Mix Design'!#REF!</definedName>
    <definedName name="_______________________MIX2">'[4]Mix Design'!$P$12</definedName>
    <definedName name="_______________________MIX20">#REF!</definedName>
    <definedName name="_______________________MIX2020">'[3]Mix Design'!$P$12</definedName>
    <definedName name="_______________________MIX2040">'[3]Mix Design'!$P$13</definedName>
    <definedName name="_______________________MIX25">#REF!</definedName>
    <definedName name="_______________________MIX2540">'[3]Mix Design'!$P$15</definedName>
    <definedName name="_______________________Mix255">'[5]Mix Design'!$P$13</definedName>
    <definedName name="_______________________MIX30">#REF!</definedName>
    <definedName name="_______________________MIX35">#REF!</definedName>
    <definedName name="_______________________MIX40">#REF!</definedName>
    <definedName name="_______________________MIX45">'[3]Mix Design'!#REF!</definedName>
    <definedName name="_______________________MUR5">#REF!</definedName>
    <definedName name="_______________________MUR8">#REF!</definedName>
    <definedName name="_______________________OPC43">#REF!</definedName>
    <definedName name="_______________________ORC1">'[6]Pipe trench'!$V$17</definedName>
    <definedName name="_______________________ORC2">'[6]Pipe trench'!$V$18</definedName>
    <definedName name="_______________________OSE1">'[6]Pipe trench'!$V$8</definedName>
    <definedName name="_______________________SLV10025">'[8]ANAL-PIPE LINE'!#REF!</definedName>
    <definedName name="_______________________SLV20025">'[6]ANAL-PUMP HOUSE'!$I$58</definedName>
    <definedName name="_______________________SLV80010">'[6]ANAL-PUMP HOUSE'!$I$60</definedName>
    <definedName name="_______________________TIP1">#REF!</definedName>
    <definedName name="_______________________TIP2">#REF!</definedName>
    <definedName name="_______________________TIP3">#REF!</definedName>
    <definedName name="______________________A65537">#REF!</definedName>
    <definedName name="______________________ABM10">#REF!</definedName>
    <definedName name="______________________ABM40">#REF!</definedName>
    <definedName name="______________________ABM6">#REF!</definedName>
    <definedName name="______________________ACB10">#REF!</definedName>
    <definedName name="______________________ACB20">#REF!</definedName>
    <definedName name="______________________ACR10">#REF!</definedName>
    <definedName name="______________________ACR20">#REF!</definedName>
    <definedName name="______________________AGG6">#REF!</definedName>
    <definedName name="______________________ARV8040">'[6]ANAL-PUMP HOUSE'!$I$55</definedName>
    <definedName name="______________________AWM10">#REF!</definedName>
    <definedName name="______________________AWM40">#REF!</definedName>
    <definedName name="______________________AWM6">#REF!</definedName>
    <definedName name="______________________BTV300">'[6]ANAL-PUMP HOUSE'!$I$52</definedName>
    <definedName name="______________________CAN112">13.42</definedName>
    <definedName name="______________________CAN113">12.98</definedName>
    <definedName name="______________________CAN117">12.7</definedName>
    <definedName name="______________________CAN118">13.27</definedName>
    <definedName name="______________________CAN120">11.72</definedName>
    <definedName name="______________________CAN210">10.38</definedName>
    <definedName name="______________________CAN211">10.58</definedName>
    <definedName name="______________________CAN213">10.56</definedName>
    <definedName name="______________________CAN215">10.22</definedName>
    <definedName name="______________________CAN216">9.61</definedName>
    <definedName name="______________________CAN217">10.47</definedName>
    <definedName name="______________________CAN219">10.91</definedName>
    <definedName name="______________________CAN220">11.09</definedName>
    <definedName name="______________________CAN221">11.25</definedName>
    <definedName name="______________________CAN222">10.17</definedName>
    <definedName name="______________________CAN223">9.89</definedName>
    <definedName name="______________________CAN230">10.79</definedName>
    <definedName name="______________________can421">40.2</definedName>
    <definedName name="______________________can422">41.57</definedName>
    <definedName name="______________________can423">43.9</definedName>
    <definedName name="______________________can424">41.19</definedName>
    <definedName name="______________________can425">42.81</definedName>
    <definedName name="______________________can426">40.77</definedName>
    <definedName name="______________________can427">40.92</definedName>
    <definedName name="______________________can428">39.29</definedName>
    <definedName name="______________________can429">45.19</definedName>
    <definedName name="______________________can430">40.73</definedName>
    <definedName name="______________________can431">42.52</definedName>
    <definedName name="______________________can432">42.53</definedName>
    <definedName name="______________________can433">43.69</definedName>
    <definedName name="______________________can434">40.43</definedName>
    <definedName name="______________________can435">43.3</definedName>
    <definedName name="______________________CDG100">#REF!</definedName>
    <definedName name="______________________CDG250">#REF!</definedName>
    <definedName name="______________________CDG50">#REF!</definedName>
    <definedName name="______________________CDG500">#REF!</definedName>
    <definedName name="______________________CEM53">#REF!</definedName>
    <definedName name="______________________col12">[1]Sheet1!$P$29</definedName>
    <definedName name="______________________col15">[1]Sheet1!$S$29</definedName>
    <definedName name="______________________col18">[1]Sheet1!$V$29</definedName>
    <definedName name="______________________col21">[1]Sheet1!$Y$29</definedName>
    <definedName name="______________________col24">[1]Sheet1!$AB$29</definedName>
    <definedName name="______________________col27">[1]Sheet1!$AE$29</definedName>
    <definedName name="______________________col3">[1]Sheet1!$G$29</definedName>
    <definedName name="______________________col6">[1]Sheet1!$J$29</definedName>
    <definedName name="______________________col9">[1]Sheet1!$M$29</definedName>
    <definedName name="______________________CRN3">#REF!</definedName>
    <definedName name="______________________CRN35">#REF!</definedName>
    <definedName name="______________________CRN80">#REF!</definedName>
    <definedName name="______________________dec05" localSheetId="38" hidden="1">{"'Sheet1'!$A$4386:$N$4591"}</definedName>
    <definedName name="______________________dec05" localSheetId="26" hidden="1">{"'Sheet1'!$A$4386:$N$4591"}</definedName>
    <definedName name="______________________dec05" hidden="1">{"'Sheet1'!$A$4386:$N$4591"}</definedName>
    <definedName name="______________________dia1">#REF!</definedName>
    <definedName name="______________________DOZ50">#REF!</definedName>
    <definedName name="______________________DOZ80">#REF!</definedName>
    <definedName name="______________________EXC20">'[9]Rate Analysis '!$E$50</definedName>
    <definedName name="______________________ExV200">#REF!</definedName>
    <definedName name="______________________GEN100">#REF!</definedName>
    <definedName name="______________________GEN250">#REF!</definedName>
    <definedName name="______________________GEN325">#REF!</definedName>
    <definedName name="______________________GEN380">#REF!</definedName>
    <definedName name="______________________GSB1">#REF!</definedName>
    <definedName name="______________________GSB2">#REF!</definedName>
    <definedName name="______________________GSB3">#REF!</definedName>
    <definedName name="______________________HMP1">#REF!</definedName>
    <definedName name="______________________HMP2">#REF!</definedName>
    <definedName name="______________________HMP3">#REF!</definedName>
    <definedName name="______________________HMP4">#REF!</definedName>
    <definedName name="______________________HRC1">'[6]Pipe trench'!$V$23</definedName>
    <definedName name="______________________HRC2">'[6]Pipe trench'!$V$24</definedName>
    <definedName name="______________________HSE1">'[6]Pipe trench'!$V$11</definedName>
    <definedName name="______________________lb2">#REF!</definedName>
    <definedName name="______________________mac2">200</definedName>
    <definedName name="______________________MIX10">#REF!</definedName>
    <definedName name="______________________MIX15">#REF!</definedName>
    <definedName name="______________________MIX15150">'[3]Mix Design'!#REF!</definedName>
    <definedName name="______________________MIX1540">'[3]Mix Design'!$P$11</definedName>
    <definedName name="______________________MIX1580">'[3]Mix Design'!#REF!</definedName>
    <definedName name="______________________MIX2">'[4]Mix Design'!$P$12</definedName>
    <definedName name="______________________MIX20">#REF!</definedName>
    <definedName name="______________________MIX2020">'[3]Mix Design'!$P$12</definedName>
    <definedName name="______________________MIX2040">'[3]Mix Design'!$P$13</definedName>
    <definedName name="______________________MIX25">#REF!</definedName>
    <definedName name="______________________MIX2540">'[3]Mix Design'!$P$15</definedName>
    <definedName name="______________________Mix255">'[5]Mix Design'!$P$13</definedName>
    <definedName name="______________________MIX30">#REF!</definedName>
    <definedName name="______________________MIX35">#REF!</definedName>
    <definedName name="______________________MIX40">#REF!</definedName>
    <definedName name="______________________MIX45">'[3]Mix Design'!#REF!</definedName>
    <definedName name="______________________mm2">#REF!</definedName>
    <definedName name="______________________mm3">#REF!</definedName>
    <definedName name="______________________MUR5">#REF!</definedName>
    <definedName name="______________________MUR8">#REF!</definedName>
    <definedName name="______________________OPC43">#REF!</definedName>
    <definedName name="______________________ORC1">'[6]Pipe trench'!$V$17</definedName>
    <definedName name="______________________ORC2">'[6]Pipe trench'!$V$18</definedName>
    <definedName name="______________________OSE1">'[6]Pipe trench'!$V$8</definedName>
    <definedName name="______________________sh1">90</definedName>
    <definedName name="______________________sh2">120</definedName>
    <definedName name="______________________sh3">150</definedName>
    <definedName name="______________________sh4">180</definedName>
    <definedName name="______________________SLV10025">'[8]ANAL-PIPE LINE'!#REF!</definedName>
    <definedName name="______________________SLV20025">'[6]ANAL-PUMP HOUSE'!$I$58</definedName>
    <definedName name="______________________SLV80010">'[6]ANAL-PUMP HOUSE'!$I$60</definedName>
    <definedName name="______________________tab2">#REF!</definedName>
    <definedName name="______________________TIP1">#REF!</definedName>
    <definedName name="______________________TIP2">#REF!</definedName>
    <definedName name="______________________TIP3">#REF!</definedName>
    <definedName name="_____________________A65537">#REF!</definedName>
    <definedName name="_____________________ABM10">#REF!</definedName>
    <definedName name="_____________________ABM40">#REF!</definedName>
    <definedName name="_____________________ABM6">#REF!</definedName>
    <definedName name="_____________________ACB10">#REF!</definedName>
    <definedName name="_____________________ACB20">#REF!</definedName>
    <definedName name="_____________________ACR10">#REF!</definedName>
    <definedName name="_____________________ACR20">#REF!</definedName>
    <definedName name="_____________________AGG6">#REF!</definedName>
    <definedName name="_____________________ARV8040">'[6]ANAL-PUMP HOUSE'!$I$55</definedName>
    <definedName name="_____________________AWM10">#REF!</definedName>
    <definedName name="_____________________AWM40">#REF!</definedName>
    <definedName name="_____________________AWM6">#REF!</definedName>
    <definedName name="_____________________BTV300">'[6]ANAL-PUMP HOUSE'!$I$52</definedName>
    <definedName name="_____________________CAN112">13.42</definedName>
    <definedName name="_____________________CAN113">12.98</definedName>
    <definedName name="_____________________CAN117">12.7</definedName>
    <definedName name="_____________________CAN118">13.27</definedName>
    <definedName name="_____________________CAN120">11.72</definedName>
    <definedName name="_____________________CAN210">10.38</definedName>
    <definedName name="_____________________CAN211">10.58</definedName>
    <definedName name="_____________________CAN213">10.56</definedName>
    <definedName name="_____________________CAN215">10.22</definedName>
    <definedName name="_____________________CAN216">9.61</definedName>
    <definedName name="_____________________CAN217">10.47</definedName>
    <definedName name="_____________________CAN219">10.91</definedName>
    <definedName name="_____________________CAN220">11.09</definedName>
    <definedName name="_____________________CAN221">11.25</definedName>
    <definedName name="_____________________CAN222">10.17</definedName>
    <definedName name="_____________________CAN223">9.89</definedName>
    <definedName name="_____________________CAN230">10.79</definedName>
    <definedName name="_____________________can421">40.2</definedName>
    <definedName name="_____________________can422">41.57</definedName>
    <definedName name="_____________________can423">43.9</definedName>
    <definedName name="_____________________can424">41.19</definedName>
    <definedName name="_____________________can425">42.81</definedName>
    <definedName name="_____________________can426">40.77</definedName>
    <definedName name="_____________________can427">40.92</definedName>
    <definedName name="_____________________can428">39.29</definedName>
    <definedName name="_____________________can429">45.19</definedName>
    <definedName name="_____________________can430">40.73</definedName>
    <definedName name="_____________________can431">42.52</definedName>
    <definedName name="_____________________can432">42.53</definedName>
    <definedName name="_____________________can433">43.69</definedName>
    <definedName name="_____________________can434">40.43</definedName>
    <definedName name="_____________________can435">43.3</definedName>
    <definedName name="_____________________CDG100">#REF!</definedName>
    <definedName name="_____________________CDG250">#REF!</definedName>
    <definedName name="_____________________CDG50">#REF!</definedName>
    <definedName name="_____________________CDG500">#REF!</definedName>
    <definedName name="_____________________CEM53">#REF!</definedName>
    <definedName name="_____________________col12">[1]Sheet1!$P$29</definedName>
    <definedName name="_____________________col15">[1]Sheet1!$S$29</definedName>
    <definedName name="_____________________col18">[1]Sheet1!$V$29</definedName>
    <definedName name="_____________________col21">[1]Sheet1!$Y$29</definedName>
    <definedName name="_____________________col24">[1]Sheet1!$AB$29</definedName>
    <definedName name="_____________________col27">[1]Sheet1!$AE$29</definedName>
    <definedName name="_____________________col3">[1]Sheet1!$G$29</definedName>
    <definedName name="_____________________col6">[1]Sheet1!$J$29</definedName>
    <definedName name="_____________________col9">[1]Sheet1!$M$29</definedName>
    <definedName name="_____________________CRN3">#REF!</definedName>
    <definedName name="_____________________CRN35">#REF!</definedName>
    <definedName name="_____________________CRN80">#REF!</definedName>
    <definedName name="_____________________dec05" localSheetId="38" hidden="1">{"'Sheet1'!$A$4386:$N$4591"}</definedName>
    <definedName name="_____________________dec05" localSheetId="26" hidden="1">{"'Sheet1'!$A$4386:$N$4591"}</definedName>
    <definedName name="_____________________dec05" hidden="1">{"'Sheet1'!$A$4386:$N$4591"}</definedName>
    <definedName name="_____________________dia1">#REF!</definedName>
    <definedName name="_____________________DOZ50">#REF!</definedName>
    <definedName name="_____________________DOZ80">#REF!</definedName>
    <definedName name="_____________________EXC20">'[10]Rate Analysis '!$E$50</definedName>
    <definedName name="_____________________ExV200">#REF!</definedName>
    <definedName name="_____________________GEN100">#REF!</definedName>
    <definedName name="_____________________GEN250">#REF!</definedName>
    <definedName name="_____________________GEN325">#REF!</definedName>
    <definedName name="_____________________GEN380">#REF!</definedName>
    <definedName name="_____________________GSB1">#REF!</definedName>
    <definedName name="_____________________GSB2">#REF!</definedName>
    <definedName name="_____________________GSB3">#REF!</definedName>
    <definedName name="_____________________HMP1">#REF!</definedName>
    <definedName name="_____________________HMP2">#REF!</definedName>
    <definedName name="_____________________HMP3">#REF!</definedName>
    <definedName name="_____________________HMP4">#REF!</definedName>
    <definedName name="_____________________HRC1">'[6]Pipe trench'!$V$23</definedName>
    <definedName name="_____________________HRC2">'[6]Pipe trench'!$V$24</definedName>
    <definedName name="_____________________HSE1">'[6]Pipe trench'!$V$11</definedName>
    <definedName name="_____________________lb1">#REF!</definedName>
    <definedName name="_____________________lb2">#REF!</definedName>
    <definedName name="_____________________mac2">200</definedName>
    <definedName name="_____________________MIX10">#REF!</definedName>
    <definedName name="_____________________MIX15">#REF!</definedName>
    <definedName name="_____________________MIX15150">'[3]Mix Design'!#REF!</definedName>
    <definedName name="_____________________MIX1540">'[3]Mix Design'!$P$11</definedName>
    <definedName name="_____________________MIX1580">'[3]Mix Design'!#REF!</definedName>
    <definedName name="_____________________MIX2">'[4]Mix Design'!$P$12</definedName>
    <definedName name="_____________________MIX20">#REF!</definedName>
    <definedName name="_____________________MIX2020">'[3]Mix Design'!$P$12</definedName>
    <definedName name="_____________________MIX2040">'[3]Mix Design'!$P$13</definedName>
    <definedName name="_____________________MIX25">#REF!</definedName>
    <definedName name="_____________________MIX2540">'[3]Mix Design'!$P$15</definedName>
    <definedName name="_____________________Mix255">'[5]Mix Design'!$P$13</definedName>
    <definedName name="_____________________MIX30">#REF!</definedName>
    <definedName name="_____________________MIX35">#REF!</definedName>
    <definedName name="_____________________MIX40">#REF!</definedName>
    <definedName name="_____________________MIX45">'[3]Mix Design'!#REF!</definedName>
    <definedName name="_____________________mm1">#REF!</definedName>
    <definedName name="_____________________mm2">#REF!</definedName>
    <definedName name="_____________________mm3">#REF!</definedName>
    <definedName name="_____________________MUR5">#REF!</definedName>
    <definedName name="_____________________MUR8">#REF!</definedName>
    <definedName name="_____________________OPC43">#REF!</definedName>
    <definedName name="_____________________ORC1">'[6]Pipe trench'!$V$17</definedName>
    <definedName name="_____________________ORC2">'[6]Pipe trench'!$V$18</definedName>
    <definedName name="_____________________OSE1">'[6]Pipe trench'!$V$8</definedName>
    <definedName name="_____________________PPC53">'[11]Rate Analysis '!$E$19</definedName>
    <definedName name="_____________________sh1">90</definedName>
    <definedName name="_____________________sh2">120</definedName>
    <definedName name="_____________________sh3">150</definedName>
    <definedName name="_____________________sh4">180</definedName>
    <definedName name="_____________________SLV10025">'[8]ANAL-PIPE LINE'!#REF!</definedName>
    <definedName name="_____________________SLV20025">'[6]ANAL-PUMP HOUSE'!$I$58</definedName>
    <definedName name="_____________________SLV80010">'[6]ANAL-PUMP HOUSE'!$I$60</definedName>
    <definedName name="_____________________tab1">#REF!</definedName>
    <definedName name="_____________________tab2">#REF!</definedName>
    <definedName name="_____________________TIP1">#REF!</definedName>
    <definedName name="_____________________TIP2">#REF!</definedName>
    <definedName name="_____________________TIP3">#REF!</definedName>
    <definedName name="____________________A65537">#REF!</definedName>
    <definedName name="____________________ABM10">#REF!</definedName>
    <definedName name="____________________ABM40">#REF!</definedName>
    <definedName name="____________________ABM6">#REF!</definedName>
    <definedName name="____________________ACB10">#REF!</definedName>
    <definedName name="____________________ACB20">#REF!</definedName>
    <definedName name="____________________ACR10">#REF!</definedName>
    <definedName name="____________________ACR20">#REF!</definedName>
    <definedName name="____________________AGG6">#REF!</definedName>
    <definedName name="____________________ARV8040">'[6]ANAL-PUMP HOUSE'!$I$55</definedName>
    <definedName name="____________________AWM10">#REF!</definedName>
    <definedName name="____________________AWM40">#REF!</definedName>
    <definedName name="____________________AWM6">#REF!</definedName>
    <definedName name="____________________BTV300">'[6]ANAL-PUMP HOUSE'!$I$52</definedName>
    <definedName name="____________________CAN112">13.42</definedName>
    <definedName name="____________________CAN113">12.98</definedName>
    <definedName name="____________________CAN117">12.7</definedName>
    <definedName name="____________________CAN118">13.27</definedName>
    <definedName name="____________________CAN120">11.72</definedName>
    <definedName name="____________________CAN210">10.38</definedName>
    <definedName name="____________________CAN211">10.58</definedName>
    <definedName name="____________________CAN213">10.56</definedName>
    <definedName name="____________________CAN215">10.22</definedName>
    <definedName name="____________________CAN216">9.61</definedName>
    <definedName name="____________________CAN217">10.47</definedName>
    <definedName name="____________________CAN219">10.91</definedName>
    <definedName name="____________________CAN220">11.09</definedName>
    <definedName name="____________________CAN221">11.25</definedName>
    <definedName name="____________________CAN222">10.17</definedName>
    <definedName name="____________________CAN223">9.89</definedName>
    <definedName name="____________________CAN230">10.79</definedName>
    <definedName name="____________________can421">40.2</definedName>
    <definedName name="____________________can422">41.57</definedName>
    <definedName name="____________________can423">43.9</definedName>
    <definedName name="____________________can424">41.19</definedName>
    <definedName name="____________________can425">42.81</definedName>
    <definedName name="____________________can426">40.77</definedName>
    <definedName name="____________________can427">40.92</definedName>
    <definedName name="____________________can428">39.29</definedName>
    <definedName name="____________________can429">45.19</definedName>
    <definedName name="____________________can430">40.73</definedName>
    <definedName name="____________________can431">42.52</definedName>
    <definedName name="____________________can432">42.53</definedName>
    <definedName name="____________________can433">43.69</definedName>
    <definedName name="____________________can434">40.43</definedName>
    <definedName name="____________________can435">43.3</definedName>
    <definedName name="____________________CDG100">#REF!</definedName>
    <definedName name="____________________CDG250">#REF!</definedName>
    <definedName name="____________________CDG50">#REF!</definedName>
    <definedName name="____________________CDG500">#REF!</definedName>
    <definedName name="____________________CEM53">#REF!</definedName>
    <definedName name="____________________col12">[1]Sheet1!$P$29</definedName>
    <definedName name="____________________col15">[1]Sheet1!$S$29</definedName>
    <definedName name="____________________col18">[1]Sheet1!$V$29</definedName>
    <definedName name="____________________col21">[1]Sheet1!$Y$29</definedName>
    <definedName name="____________________col24">[1]Sheet1!$AB$29</definedName>
    <definedName name="____________________col27">[1]Sheet1!$AE$29</definedName>
    <definedName name="____________________col3">[1]Sheet1!$G$29</definedName>
    <definedName name="____________________col6">[1]Sheet1!$J$29</definedName>
    <definedName name="____________________col9">[1]Sheet1!$M$29</definedName>
    <definedName name="____________________CRN3">#REF!</definedName>
    <definedName name="____________________CRN35">#REF!</definedName>
    <definedName name="____________________CRN80">#REF!</definedName>
    <definedName name="____________________dec05" localSheetId="38" hidden="1">{"'Sheet1'!$A$4386:$N$4591"}</definedName>
    <definedName name="____________________dec05" localSheetId="26" hidden="1">{"'Sheet1'!$A$4386:$N$4591"}</definedName>
    <definedName name="____________________dec05" hidden="1">{"'Sheet1'!$A$4386:$N$4591"}</definedName>
    <definedName name="____________________dia1">#REF!</definedName>
    <definedName name="____________________DOZ50">#REF!</definedName>
    <definedName name="____________________DOZ80">#REF!</definedName>
    <definedName name="____________________EXC20">'[10]Rate Analysis '!$E$50</definedName>
    <definedName name="____________________ExV200">#REF!</definedName>
    <definedName name="____________________GEN100">#REF!</definedName>
    <definedName name="____________________GEN250">#REF!</definedName>
    <definedName name="____________________GEN325">#REF!</definedName>
    <definedName name="____________________GEN380">#REF!</definedName>
    <definedName name="____________________GSB1">#REF!</definedName>
    <definedName name="____________________GSB2">#REF!</definedName>
    <definedName name="____________________GSB3">#REF!</definedName>
    <definedName name="____________________HMP1">#REF!</definedName>
    <definedName name="____________________HMP2">#REF!</definedName>
    <definedName name="____________________HMP3">#REF!</definedName>
    <definedName name="____________________HMP4">#REF!</definedName>
    <definedName name="____________________HRC1">'[6]Pipe trench'!$V$23</definedName>
    <definedName name="____________________HRC2">'[6]Pipe trench'!$V$24</definedName>
    <definedName name="____________________HSE1">'[6]Pipe trench'!$V$11</definedName>
    <definedName name="____________________lb1">#REF!</definedName>
    <definedName name="____________________lb2">#REF!</definedName>
    <definedName name="____________________mac2">200</definedName>
    <definedName name="____________________MIX10">#REF!</definedName>
    <definedName name="____________________MIX15">#REF!</definedName>
    <definedName name="____________________MIX15150">'[3]Mix Design'!#REF!</definedName>
    <definedName name="____________________MIX1540">'[3]Mix Design'!$P$11</definedName>
    <definedName name="____________________MIX1580">'[3]Mix Design'!#REF!</definedName>
    <definedName name="____________________MIX2">'[4]Mix Design'!$P$12</definedName>
    <definedName name="____________________MIX20">#REF!</definedName>
    <definedName name="____________________MIX2020">'[3]Mix Design'!$P$12</definedName>
    <definedName name="____________________MIX2040">'[3]Mix Design'!$P$13</definedName>
    <definedName name="____________________MIX25">#REF!</definedName>
    <definedName name="____________________MIX2540">'[3]Mix Design'!$P$15</definedName>
    <definedName name="____________________Mix255">'[5]Mix Design'!$P$13</definedName>
    <definedName name="____________________MIX30">#REF!</definedName>
    <definedName name="____________________MIX35">#REF!</definedName>
    <definedName name="____________________MIX40">#REF!</definedName>
    <definedName name="____________________MIX45">'[3]Mix Design'!#REF!</definedName>
    <definedName name="____________________mm1">#REF!</definedName>
    <definedName name="____________________mm2">#REF!</definedName>
    <definedName name="____________________mm3">#REF!</definedName>
    <definedName name="____________________MUR5">#REF!</definedName>
    <definedName name="____________________MUR8">#REF!</definedName>
    <definedName name="____________________OPC43">#REF!</definedName>
    <definedName name="____________________ORC1">'[6]Pipe trench'!$V$17</definedName>
    <definedName name="____________________ORC2">'[6]Pipe trench'!$V$18</definedName>
    <definedName name="____________________OSE1">'[6]Pipe trench'!$V$8</definedName>
    <definedName name="____________________PPC53">'[12]Rate Analysis '!$E$19</definedName>
    <definedName name="____________________sh1">90</definedName>
    <definedName name="____________________sh2">120</definedName>
    <definedName name="____________________sh3">150</definedName>
    <definedName name="____________________sh4">180</definedName>
    <definedName name="____________________SLV10025">'[8]ANAL-PIPE LINE'!#REF!</definedName>
    <definedName name="____________________SLV20025">'[6]ANAL-PUMP HOUSE'!$I$58</definedName>
    <definedName name="____________________SLV80010">'[6]ANAL-PUMP HOUSE'!$I$60</definedName>
    <definedName name="____________________tab1">#REF!</definedName>
    <definedName name="____________________tab2">#REF!</definedName>
    <definedName name="____________________TIP1">#REF!</definedName>
    <definedName name="____________________TIP2">#REF!</definedName>
    <definedName name="____________________TIP3">#REF!</definedName>
    <definedName name="___________________A65537">#REF!</definedName>
    <definedName name="___________________ABM10">#REF!</definedName>
    <definedName name="___________________ABM40">#REF!</definedName>
    <definedName name="___________________ABM6">#REF!</definedName>
    <definedName name="___________________ACB10">#REF!</definedName>
    <definedName name="___________________ACB20">#REF!</definedName>
    <definedName name="___________________ACR10">#REF!</definedName>
    <definedName name="___________________ACR20">#REF!</definedName>
    <definedName name="___________________AGG6">#REF!</definedName>
    <definedName name="___________________ARV8040">'[6]ANAL-PUMP HOUSE'!$I$55</definedName>
    <definedName name="___________________ash1">[13]ANAL!#REF!</definedName>
    <definedName name="___________________AWM10">#REF!</definedName>
    <definedName name="___________________AWM40">#REF!</definedName>
    <definedName name="___________________AWM6">#REF!</definedName>
    <definedName name="___________________BTV300">'[6]ANAL-PUMP HOUSE'!$I$52</definedName>
    <definedName name="___________________CAN112">13.42</definedName>
    <definedName name="___________________CAN113">12.98</definedName>
    <definedName name="___________________CAN117">12.7</definedName>
    <definedName name="___________________CAN118">13.27</definedName>
    <definedName name="___________________CAN120">11.72</definedName>
    <definedName name="___________________CAN210">10.38</definedName>
    <definedName name="___________________CAN211">10.58</definedName>
    <definedName name="___________________CAN213">10.56</definedName>
    <definedName name="___________________CAN215">10.22</definedName>
    <definedName name="___________________CAN216">9.61</definedName>
    <definedName name="___________________CAN217">10.47</definedName>
    <definedName name="___________________CAN219">10.91</definedName>
    <definedName name="___________________CAN220">11.09</definedName>
    <definedName name="___________________CAN221">11.25</definedName>
    <definedName name="___________________CAN222">10.17</definedName>
    <definedName name="___________________CAN223">9.89</definedName>
    <definedName name="___________________CAN230">10.79</definedName>
    <definedName name="___________________can421">40.2</definedName>
    <definedName name="___________________can422">41.57</definedName>
    <definedName name="___________________can423">43.9</definedName>
    <definedName name="___________________can424">41.19</definedName>
    <definedName name="___________________can425">42.81</definedName>
    <definedName name="___________________can426">40.77</definedName>
    <definedName name="___________________can427">40.92</definedName>
    <definedName name="___________________can428">39.29</definedName>
    <definedName name="___________________can429">45.19</definedName>
    <definedName name="___________________can430">40.73</definedName>
    <definedName name="___________________can431">42.52</definedName>
    <definedName name="___________________can432">42.53</definedName>
    <definedName name="___________________can433">43.69</definedName>
    <definedName name="___________________can434">40.43</definedName>
    <definedName name="___________________can435">43.3</definedName>
    <definedName name="___________________CAN458">[14]PROCTOR!#REF!</definedName>
    <definedName name="___________________CAN486">[14]PROCTOR!#REF!</definedName>
    <definedName name="___________________CAN487">[14]PROCTOR!#REF!</definedName>
    <definedName name="___________________CAN488">[14]PROCTOR!#REF!</definedName>
    <definedName name="___________________CAN489">[14]PROCTOR!#REF!</definedName>
    <definedName name="___________________CAN490">[14]PROCTOR!#REF!</definedName>
    <definedName name="___________________CAN491">[14]PROCTOR!#REF!</definedName>
    <definedName name="___________________CAN492">[14]PROCTOR!#REF!</definedName>
    <definedName name="___________________CAN493">[14]PROCTOR!#REF!</definedName>
    <definedName name="___________________CAN494">[14]PROCTOR!#REF!</definedName>
    <definedName name="___________________CAN495">[14]PROCTOR!#REF!</definedName>
    <definedName name="___________________CAN496">[14]PROCTOR!#REF!</definedName>
    <definedName name="___________________CAN497">[14]PROCTOR!#REF!</definedName>
    <definedName name="___________________CAN498">[14]PROCTOR!#REF!</definedName>
    <definedName name="___________________CAN499">[14]PROCTOR!#REF!</definedName>
    <definedName name="___________________CAN500">[14]PROCTOR!#REF!</definedName>
    <definedName name="___________________CDG100">#REF!</definedName>
    <definedName name="___________________CDG250">#REF!</definedName>
    <definedName name="___________________CDG50">#REF!</definedName>
    <definedName name="___________________CDG500">#REF!</definedName>
    <definedName name="___________________CEM53">#REF!</definedName>
    <definedName name="___________________col12">[1]Sheet1!$P$29</definedName>
    <definedName name="___________________col15">[1]Sheet1!$S$29</definedName>
    <definedName name="___________________col18">[1]Sheet1!$V$29</definedName>
    <definedName name="___________________col21">[1]Sheet1!$Y$29</definedName>
    <definedName name="___________________col24">[1]Sheet1!$AB$29</definedName>
    <definedName name="___________________col27">[1]Sheet1!$AE$29</definedName>
    <definedName name="___________________col3">[1]Sheet1!$G$29</definedName>
    <definedName name="___________________col6">[1]Sheet1!$J$29</definedName>
    <definedName name="___________________col9">[1]Sheet1!$M$29</definedName>
    <definedName name="___________________CRN3">#REF!</definedName>
    <definedName name="___________________CRN35">#REF!</definedName>
    <definedName name="___________________CRN80">#REF!</definedName>
    <definedName name="___________________dec05" localSheetId="38" hidden="1">{"'Sheet1'!$A$4386:$N$4591"}</definedName>
    <definedName name="___________________dec05" localSheetId="26" hidden="1">{"'Sheet1'!$A$4386:$N$4591"}</definedName>
    <definedName name="___________________dec05" hidden="1">{"'Sheet1'!$A$4386:$N$4591"}</definedName>
    <definedName name="___________________dia1">#REF!</definedName>
    <definedName name="___________________DOZ50">#REF!</definedName>
    <definedName name="___________________DOZ80">#REF!</definedName>
    <definedName name="___________________EXC20">'[10]Rate Analysis '!$E$50</definedName>
    <definedName name="___________________ExV200">#REF!</definedName>
    <definedName name="___________________GEN100">#REF!</definedName>
    <definedName name="___________________GEN250">#REF!</definedName>
    <definedName name="___________________GEN325">#REF!</definedName>
    <definedName name="___________________GEN380">#REF!</definedName>
    <definedName name="___________________GSB1">#REF!</definedName>
    <definedName name="___________________GSB2">#REF!</definedName>
    <definedName name="___________________GSB3">#REF!</definedName>
    <definedName name="___________________HMP1">#REF!</definedName>
    <definedName name="___________________HMP2">#REF!</definedName>
    <definedName name="___________________HMP3">#REF!</definedName>
    <definedName name="___________________HMP4">#REF!</definedName>
    <definedName name="___________________HRC1">'[6]Pipe trench'!$V$23</definedName>
    <definedName name="___________________HRC2">'[6]Pipe trench'!$V$24</definedName>
    <definedName name="___________________HSE1">'[6]Pipe trench'!$V$11</definedName>
    <definedName name="___________________lb1">#REF!</definedName>
    <definedName name="___________________lb2">#REF!</definedName>
    <definedName name="___________________mac2">200</definedName>
    <definedName name="___________________MIX10">#REF!</definedName>
    <definedName name="___________________MIX15">#REF!</definedName>
    <definedName name="___________________MIX15150">'[3]Mix Design'!#REF!</definedName>
    <definedName name="___________________MIX1540">'[3]Mix Design'!$P$11</definedName>
    <definedName name="___________________MIX1580">'[3]Mix Design'!#REF!</definedName>
    <definedName name="___________________MIX2">'[4]Mix Design'!$P$12</definedName>
    <definedName name="___________________MIX20">#REF!</definedName>
    <definedName name="___________________MIX2020">'[3]Mix Design'!$P$12</definedName>
    <definedName name="___________________MIX2040">'[3]Mix Design'!$P$13</definedName>
    <definedName name="___________________MIX25">#REF!</definedName>
    <definedName name="___________________MIX2540">'[3]Mix Design'!$P$15</definedName>
    <definedName name="___________________Mix255">'[5]Mix Design'!$P$13</definedName>
    <definedName name="___________________MIX30">#REF!</definedName>
    <definedName name="___________________MIX35">#REF!</definedName>
    <definedName name="___________________MIX40">#REF!</definedName>
    <definedName name="___________________MIX45">'[3]Mix Design'!#REF!</definedName>
    <definedName name="___________________mm1">#REF!</definedName>
    <definedName name="___________________mm2">#REF!</definedName>
    <definedName name="___________________mm3">#REF!</definedName>
    <definedName name="___________________MUR5">#REF!</definedName>
    <definedName name="___________________MUR8">#REF!</definedName>
    <definedName name="___________________OPC43">#REF!</definedName>
    <definedName name="___________________ORC1">'[6]Pipe trench'!$V$17</definedName>
    <definedName name="___________________ORC2">'[6]Pipe trench'!$V$18</definedName>
    <definedName name="___________________OSE1">'[6]Pipe trench'!$V$8</definedName>
    <definedName name="___________________PPC53">'[12]Rate Analysis '!$E$19</definedName>
    <definedName name="___________________sh1">90</definedName>
    <definedName name="___________________sh2">120</definedName>
    <definedName name="___________________sh3">150</definedName>
    <definedName name="___________________sh4">180</definedName>
    <definedName name="___________________SLV10025">'[8]ANAL-PIPE LINE'!#REF!</definedName>
    <definedName name="___________________SLV20025">'[6]ANAL-PUMP HOUSE'!$I$58</definedName>
    <definedName name="___________________SLV80010">'[6]ANAL-PUMP HOUSE'!$I$60</definedName>
    <definedName name="___________________tab1">#REF!</definedName>
    <definedName name="___________________tab2">#REF!</definedName>
    <definedName name="___________________TIP1">#REF!</definedName>
    <definedName name="___________________TIP2">#REF!</definedName>
    <definedName name="___________________TIP3">#REF!</definedName>
    <definedName name="__________________A65537">#REF!</definedName>
    <definedName name="__________________ABM10">#REF!</definedName>
    <definedName name="__________________ABM40">#REF!</definedName>
    <definedName name="__________________ABM6">#REF!</definedName>
    <definedName name="__________________ACB10">#REF!</definedName>
    <definedName name="__________________ACB20">#REF!</definedName>
    <definedName name="__________________ACR10">#REF!</definedName>
    <definedName name="__________________ACR20">#REF!</definedName>
    <definedName name="__________________AGG10">#REF!</definedName>
    <definedName name="__________________AGG6">#REF!</definedName>
    <definedName name="__________________ARV8040">'[15]ANAL-PUMP HOUSE'!$I$55</definedName>
    <definedName name="__________________ash1">[16]ANAL!#REF!</definedName>
    <definedName name="__________________AWM10">#REF!</definedName>
    <definedName name="__________________AWM40">#REF!</definedName>
    <definedName name="__________________AWM6">#REF!</definedName>
    <definedName name="__________________BTV300">'[15]ANAL-PUMP HOUSE'!$I$52</definedName>
    <definedName name="__________________CAN112">13.42</definedName>
    <definedName name="__________________CAN113">12.98</definedName>
    <definedName name="__________________CAN117">12.7</definedName>
    <definedName name="__________________CAN118">13.27</definedName>
    <definedName name="__________________CAN120">11.72</definedName>
    <definedName name="__________________CAN210">10.38</definedName>
    <definedName name="__________________CAN211">10.58</definedName>
    <definedName name="__________________CAN213">10.56</definedName>
    <definedName name="__________________CAN215">10.22</definedName>
    <definedName name="__________________CAN216">9.61</definedName>
    <definedName name="__________________CAN217">10.47</definedName>
    <definedName name="__________________CAN219">10.91</definedName>
    <definedName name="__________________CAN220">11.09</definedName>
    <definedName name="__________________CAN221">11.25</definedName>
    <definedName name="__________________CAN222">10.17</definedName>
    <definedName name="__________________CAN223">9.89</definedName>
    <definedName name="__________________CAN230">10.79</definedName>
    <definedName name="__________________can421">40.2</definedName>
    <definedName name="__________________can422">41.57</definedName>
    <definedName name="__________________can423">43.9</definedName>
    <definedName name="__________________can424">41.19</definedName>
    <definedName name="__________________can425">42.81</definedName>
    <definedName name="__________________can426">40.77</definedName>
    <definedName name="__________________can427">40.92</definedName>
    <definedName name="__________________can428">39.29</definedName>
    <definedName name="__________________can429">45.19</definedName>
    <definedName name="__________________can430">40.73</definedName>
    <definedName name="__________________can431">42.52</definedName>
    <definedName name="__________________can432">42.53</definedName>
    <definedName name="__________________can433">43.69</definedName>
    <definedName name="__________________can434">40.43</definedName>
    <definedName name="__________________can435">43.3</definedName>
    <definedName name="__________________CAN458">[17]PROCTOR!#REF!</definedName>
    <definedName name="__________________CAN486">[17]PROCTOR!#REF!</definedName>
    <definedName name="__________________CAN487">[17]PROCTOR!#REF!</definedName>
    <definedName name="__________________CAN488">[17]PROCTOR!#REF!</definedName>
    <definedName name="__________________CAN489">[17]PROCTOR!#REF!</definedName>
    <definedName name="__________________CAN490">[17]PROCTOR!#REF!</definedName>
    <definedName name="__________________CAN491">[17]PROCTOR!#REF!</definedName>
    <definedName name="__________________CAN492">[17]PROCTOR!#REF!</definedName>
    <definedName name="__________________CAN493">[17]PROCTOR!#REF!</definedName>
    <definedName name="__________________CAN494">[17]PROCTOR!#REF!</definedName>
    <definedName name="__________________CAN495">[17]PROCTOR!#REF!</definedName>
    <definedName name="__________________CAN496">[17]PROCTOR!#REF!</definedName>
    <definedName name="__________________CAN497">[17]PROCTOR!#REF!</definedName>
    <definedName name="__________________CAN498">[17]PROCTOR!#REF!</definedName>
    <definedName name="__________________CAN499">[17]PROCTOR!#REF!</definedName>
    <definedName name="__________________CAN500">[17]PROCTOR!#REF!</definedName>
    <definedName name="__________________CDG100">#REF!</definedName>
    <definedName name="__________________CDG250">#REF!</definedName>
    <definedName name="__________________CDG50">#REF!</definedName>
    <definedName name="__________________CDG500">#REF!</definedName>
    <definedName name="__________________CEM53">#REF!</definedName>
    <definedName name="__________________col12">[1]Sheet1!$P$29</definedName>
    <definedName name="__________________col15">[1]Sheet1!$S$29</definedName>
    <definedName name="__________________col18">[1]Sheet1!$V$29</definedName>
    <definedName name="__________________col21">[1]Sheet1!$Y$29</definedName>
    <definedName name="__________________col24">[1]Sheet1!$AB$29</definedName>
    <definedName name="__________________col27">[1]Sheet1!$AE$29</definedName>
    <definedName name="__________________col3">[1]Sheet1!$G$29</definedName>
    <definedName name="__________________col6">[1]Sheet1!$J$29</definedName>
    <definedName name="__________________col9">[1]Sheet1!$M$29</definedName>
    <definedName name="__________________CRN3">#REF!</definedName>
    <definedName name="__________________CRN35">#REF!</definedName>
    <definedName name="__________________CRN80">#REF!</definedName>
    <definedName name="__________________dec05" localSheetId="38" hidden="1">{"'Sheet1'!$A$4386:$N$4591"}</definedName>
    <definedName name="__________________dec05" localSheetId="26" hidden="1">{"'Sheet1'!$A$4386:$N$4591"}</definedName>
    <definedName name="__________________dec05" hidden="1">{"'Sheet1'!$A$4386:$N$4591"}</definedName>
    <definedName name="__________________dia1">#REF!</definedName>
    <definedName name="__________________DOZ50">#REF!</definedName>
    <definedName name="__________________DOZ80">#REF!</definedName>
    <definedName name="__________________EXC20">'[10]Rate Analysis '!$E$50</definedName>
    <definedName name="__________________ExV200">#REF!</definedName>
    <definedName name="__________________GEN100">#REF!</definedName>
    <definedName name="__________________GEN250">#REF!</definedName>
    <definedName name="__________________GEN325">#REF!</definedName>
    <definedName name="__________________GEN380">#REF!</definedName>
    <definedName name="__________________GSB1">#REF!</definedName>
    <definedName name="__________________GSB2">#REF!</definedName>
    <definedName name="__________________GSB3">#REF!</definedName>
    <definedName name="__________________HMP1">#REF!</definedName>
    <definedName name="__________________HMP2">#REF!</definedName>
    <definedName name="__________________HMP3">#REF!</definedName>
    <definedName name="__________________HMP4">#REF!</definedName>
    <definedName name="__________________HRC1">'[15]Pipe trench'!$V$23</definedName>
    <definedName name="__________________HRC2">'[15]Pipe trench'!$V$24</definedName>
    <definedName name="__________________HSE1">'[15]Pipe trench'!$V$11</definedName>
    <definedName name="__________________lb1">#REF!</definedName>
    <definedName name="__________________lb2">#REF!</definedName>
    <definedName name="__________________mac2">200</definedName>
    <definedName name="__________________MIX10">#REF!</definedName>
    <definedName name="__________________MIX15">#REF!</definedName>
    <definedName name="__________________MIX15150">'[3]Mix Design'!#REF!</definedName>
    <definedName name="__________________MIX1540">'[3]Mix Design'!$P$11</definedName>
    <definedName name="__________________MIX1580">'[3]Mix Design'!#REF!</definedName>
    <definedName name="__________________MIX2">'[4]Mix Design'!$P$12</definedName>
    <definedName name="__________________MIX20">#REF!</definedName>
    <definedName name="__________________MIX2020">'[3]Mix Design'!$P$12</definedName>
    <definedName name="__________________MIX2040">'[3]Mix Design'!$P$13</definedName>
    <definedName name="__________________MIX25">#REF!</definedName>
    <definedName name="__________________MIX2540">'[3]Mix Design'!$P$15</definedName>
    <definedName name="__________________Mix255">'[5]Mix Design'!$P$13</definedName>
    <definedName name="__________________MIX30">#REF!</definedName>
    <definedName name="__________________MIX35">#REF!</definedName>
    <definedName name="__________________MIX40">#REF!</definedName>
    <definedName name="__________________MIX45">'[3]Mix Design'!#REF!</definedName>
    <definedName name="__________________mm1">#REF!</definedName>
    <definedName name="__________________mm2">#REF!</definedName>
    <definedName name="__________________mm3">#REF!</definedName>
    <definedName name="__________________MUR5">#REF!</definedName>
    <definedName name="__________________MUR8">#REF!</definedName>
    <definedName name="__________________OPC43">#REF!</definedName>
    <definedName name="__________________ORC1">'[15]Pipe trench'!$V$17</definedName>
    <definedName name="__________________ORC2">'[15]Pipe trench'!$V$18</definedName>
    <definedName name="__________________OSE1">'[15]Pipe trench'!$V$8</definedName>
    <definedName name="__________________PPC53">'[12]Rate Analysis '!$E$19</definedName>
    <definedName name="__________________sh1">90</definedName>
    <definedName name="__________________sh2">120</definedName>
    <definedName name="__________________sh3">150</definedName>
    <definedName name="__________________sh4">180</definedName>
    <definedName name="__________________SLV10025">'[8]ANAL-PIPE LINE'!#REF!</definedName>
    <definedName name="__________________SLV20025">'[15]ANAL-PUMP HOUSE'!$I$58</definedName>
    <definedName name="__________________SLV80010">'[15]ANAL-PUMP HOUSE'!$I$60</definedName>
    <definedName name="__________________tab1">#REF!</definedName>
    <definedName name="__________________tab2">#REF!</definedName>
    <definedName name="__________________TIP1">#REF!</definedName>
    <definedName name="__________________TIP2">#REF!</definedName>
    <definedName name="__________________TIP3">#REF!</definedName>
    <definedName name="_________________A65537">#REF!</definedName>
    <definedName name="_________________ABM10">#REF!</definedName>
    <definedName name="_________________ABM40">#REF!</definedName>
    <definedName name="_________________ABM6">#REF!</definedName>
    <definedName name="_________________ACB10">#REF!</definedName>
    <definedName name="_________________ACB20">#REF!</definedName>
    <definedName name="_________________ACR10">#REF!</definedName>
    <definedName name="_________________ACR20">#REF!</definedName>
    <definedName name="_________________AGG10">#REF!</definedName>
    <definedName name="_________________AGG6">#REF!</definedName>
    <definedName name="_________________ARV8040">'[6]ANAL-PUMP HOUSE'!$I$55</definedName>
    <definedName name="_________________ash1">[13]ANAL!#REF!</definedName>
    <definedName name="_________________AWM10">#REF!</definedName>
    <definedName name="_________________AWM40">#REF!</definedName>
    <definedName name="_________________AWM6">#REF!</definedName>
    <definedName name="_________________BTV300">'[6]ANAL-PUMP HOUSE'!$I$52</definedName>
    <definedName name="_________________CAN112">13.42</definedName>
    <definedName name="_________________CAN113">12.98</definedName>
    <definedName name="_________________CAN117">12.7</definedName>
    <definedName name="_________________CAN118">13.27</definedName>
    <definedName name="_________________CAN120">11.72</definedName>
    <definedName name="_________________CAN210">10.38</definedName>
    <definedName name="_________________CAN211">10.58</definedName>
    <definedName name="_________________CAN213">10.56</definedName>
    <definedName name="_________________CAN215">10.22</definedName>
    <definedName name="_________________CAN216">9.61</definedName>
    <definedName name="_________________CAN217">10.47</definedName>
    <definedName name="_________________CAN219">10.91</definedName>
    <definedName name="_________________CAN220">11.09</definedName>
    <definedName name="_________________CAN221">11.25</definedName>
    <definedName name="_________________CAN222">10.17</definedName>
    <definedName name="_________________CAN223">9.89</definedName>
    <definedName name="_________________CAN230">10.79</definedName>
    <definedName name="_________________can421">40.2</definedName>
    <definedName name="_________________can422">41.57</definedName>
    <definedName name="_________________can423">43.9</definedName>
    <definedName name="_________________can424">41.19</definedName>
    <definedName name="_________________can425">42.81</definedName>
    <definedName name="_________________can426">40.77</definedName>
    <definedName name="_________________can427">40.92</definedName>
    <definedName name="_________________can428">39.29</definedName>
    <definedName name="_________________can429">45.19</definedName>
    <definedName name="_________________can430">40.73</definedName>
    <definedName name="_________________can431">42.52</definedName>
    <definedName name="_________________can432">42.53</definedName>
    <definedName name="_________________can433">43.69</definedName>
    <definedName name="_________________can434">40.43</definedName>
    <definedName name="_________________can435">43.3</definedName>
    <definedName name="_________________CAN458">[14]PROCTOR!#REF!</definedName>
    <definedName name="_________________CAN486">[14]PROCTOR!#REF!</definedName>
    <definedName name="_________________CAN487">[14]PROCTOR!#REF!</definedName>
    <definedName name="_________________CAN488">[14]PROCTOR!#REF!</definedName>
    <definedName name="_________________CAN489">[14]PROCTOR!#REF!</definedName>
    <definedName name="_________________CAN490">[14]PROCTOR!#REF!</definedName>
    <definedName name="_________________CAN491">[14]PROCTOR!#REF!</definedName>
    <definedName name="_________________CAN492">[14]PROCTOR!#REF!</definedName>
    <definedName name="_________________CAN493">[14]PROCTOR!#REF!</definedName>
    <definedName name="_________________CAN494">[14]PROCTOR!#REF!</definedName>
    <definedName name="_________________CAN495">[14]PROCTOR!#REF!</definedName>
    <definedName name="_________________CAN496">[14]PROCTOR!#REF!</definedName>
    <definedName name="_________________CAN497">[14]PROCTOR!#REF!</definedName>
    <definedName name="_________________CAN498">[14]PROCTOR!#REF!</definedName>
    <definedName name="_________________CAN499">[14]PROCTOR!#REF!</definedName>
    <definedName name="_________________CAN500">[14]PROCTOR!#REF!</definedName>
    <definedName name="_________________CDG100">#REF!</definedName>
    <definedName name="_________________CDG250">#REF!</definedName>
    <definedName name="_________________CDG50">#REF!</definedName>
    <definedName name="_________________CDG500">#REF!</definedName>
    <definedName name="_________________CEM53">#REF!</definedName>
    <definedName name="_________________col12">[1]Sheet1!$P$29</definedName>
    <definedName name="_________________col15">[1]Sheet1!$S$29</definedName>
    <definedName name="_________________col18">[1]Sheet1!$V$29</definedName>
    <definedName name="_________________col21">[1]Sheet1!$Y$29</definedName>
    <definedName name="_________________col24">[1]Sheet1!$AB$29</definedName>
    <definedName name="_________________col27">[1]Sheet1!$AE$29</definedName>
    <definedName name="_________________col3">[1]Sheet1!$G$29</definedName>
    <definedName name="_________________col6">[1]Sheet1!$J$29</definedName>
    <definedName name="_________________col9">[1]Sheet1!$M$29</definedName>
    <definedName name="_________________CRN3">#REF!</definedName>
    <definedName name="_________________CRN35">#REF!</definedName>
    <definedName name="_________________CRN80">#REF!</definedName>
    <definedName name="_________________dec05" localSheetId="38" hidden="1">{"'Sheet1'!$A$4386:$N$4591"}</definedName>
    <definedName name="_________________dec05" localSheetId="26" hidden="1">{"'Sheet1'!$A$4386:$N$4591"}</definedName>
    <definedName name="_________________dec05" hidden="1">{"'Sheet1'!$A$4386:$N$4591"}</definedName>
    <definedName name="_________________dia1">#REF!</definedName>
    <definedName name="_________________DOZ50">#REF!</definedName>
    <definedName name="_________________DOZ80">#REF!</definedName>
    <definedName name="_________________EXC20">'[10]Rate Analysis '!$E$50</definedName>
    <definedName name="_________________ExV200">#REF!</definedName>
    <definedName name="_________________GEN100">#REF!</definedName>
    <definedName name="_________________GEN250">#REF!</definedName>
    <definedName name="_________________GEN325">#REF!</definedName>
    <definedName name="_________________GEN380">#REF!</definedName>
    <definedName name="_________________GSB1">#REF!</definedName>
    <definedName name="_________________GSB2">#REF!</definedName>
    <definedName name="_________________GSB3">#REF!</definedName>
    <definedName name="_________________HMP1">#REF!</definedName>
    <definedName name="_________________HMP2">#REF!</definedName>
    <definedName name="_________________HMP3">#REF!</definedName>
    <definedName name="_________________HMP4">#REF!</definedName>
    <definedName name="_________________HRC1">'[6]Pipe trench'!$V$23</definedName>
    <definedName name="_________________HRC2">'[6]Pipe trench'!$V$24</definedName>
    <definedName name="_________________HSE1">'[6]Pipe trench'!$V$11</definedName>
    <definedName name="_________________lb1">#REF!</definedName>
    <definedName name="_________________lb2">#REF!</definedName>
    <definedName name="_________________mac2">200</definedName>
    <definedName name="_________________MIX10">#REF!</definedName>
    <definedName name="_________________MIX15">#REF!</definedName>
    <definedName name="_________________MIX15150">'[3]Mix Design'!#REF!</definedName>
    <definedName name="_________________MIX1540">'[3]Mix Design'!$P$11</definedName>
    <definedName name="_________________MIX1580">'[3]Mix Design'!#REF!</definedName>
    <definedName name="_________________MIX2">'[4]Mix Design'!$P$12</definedName>
    <definedName name="_________________MIX20">#REF!</definedName>
    <definedName name="_________________MIX2020">'[3]Mix Design'!$P$12</definedName>
    <definedName name="_________________MIX2040">'[3]Mix Design'!$P$13</definedName>
    <definedName name="_________________MIX25">#REF!</definedName>
    <definedName name="_________________MIX2540">'[3]Mix Design'!$P$15</definedName>
    <definedName name="_________________Mix255">'[5]Mix Design'!$P$13</definedName>
    <definedName name="_________________MIX30">#REF!</definedName>
    <definedName name="_________________MIX35">#REF!</definedName>
    <definedName name="_________________MIX40">#REF!</definedName>
    <definedName name="_________________MIX45">'[3]Mix Design'!#REF!</definedName>
    <definedName name="_________________mm1">#REF!</definedName>
    <definedName name="_________________mm2">#REF!</definedName>
    <definedName name="_________________mm3">#REF!</definedName>
    <definedName name="_________________MUR5">#REF!</definedName>
    <definedName name="_________________MUR8">#REF!</definedName>
    <definedName name="_________________OPC43">#REF!</definedName>
    <definedName name="_________________ORC1">'[6]Pipe trench'!$V$17</definedName>
    <definedName name="_________________ORC2">'[6]Pipe trench'!$V$18</definedName>
    <definedName name="_________________OSE1">'[6]Pipe trench'!$V$8</definedName>
    <definedName name="_________________PPC53">'[12]Rate Analysis '!$E$19</definedName>
    <definedName name="_________________sh1">90</definedName>
    <definedName name="_________________sh2">120</definedName>
    <definedName name="_________________sh3">150</definedName>
    <definedName name="_________________sh4">180</definedName>
    <definedName name="_________________SLV10025">'[18]ANAL-PIPE LINE'!#REF!</definedName>
    <definedName name="_________________SLV20025">'[6]ANAL-PUMP HOUSE'!$I$58</definedName>
    <definedName name="_________________SLV80010">'[6]ANAL-PUMP HOUSE'!$I$60</definedName>
    <definedName name="_________________tab1">#REF!</definedName>
    <definedName name="_________________tab2">#REF!</definedName>
    <definedName name="_________________TIP1">#REF!</definedName>
    <definedName name="_________________TIP2">#REF!</definedName>
    <definedName name="_________________TIP3">#REF!</definedName>
    <definedName name="________________A65537">#REF!</definedName>
    <definedName name="________________ABM10">#REF!</definedName>
    <definedName name="________________ABM40">#REF!</definedName>
    <definedName name="________________ABM6">#REF!</definedName>
    <definedName name="________________ACB10">#REF!</definedName>
    <definedName name="________________ACB20">#REF!</definedName>
    <definedName name="________________ACR10">#REF!</definedName>
    <definedName name="________________ACR20">#REF!</definedName>
    <definedName name="________________AGG10">#REF!</definedName>
    <definedName name="________________AGG6">#REF!</definedName>
    <definedName name="________________ARV8040">'[6]ANAL-PUMP HOUSE'!$I$55</definedName>
    <definedName name="________________ash1">[13]ANAL!#REF!</definedName>
    <definedName name="________________AWM10">#REF!</definedName>
    <definedName name="________________AWM40">#REF!</definedName>
    <definedName name="________________AWM6">#REF!</definedName>
    <definedName name="________________BTV300">'[6]ANAL-PUMP HOUSE'!$I$52</definedName>
    <definedName name="________________CAN112">13.42</definedName>
    <definedName name="________________CAN113">12.98</definedName>
    <definedName name="________________CAN117">12.7</definedName>
    <definedName name="________________CAN118">13.27</definedName>
    <definedName name="________________CAN120">11.72</definedName>
    <definedName name="________________CAN210">10.38</definedName>
    <definedName name="________________CAN211">10.58</definedName>
    <definedName name="________________CAN213">10.56</definedName>
    <definedName name="________________CAN215">10.22</definedName>
    <definedName name="________________CAN216">9.61</definedName>
    <definedName name="________________CAN217">10.47</definedName>
    <definedName name="________________CAN219">10.91</definedName>
    <definedName name="________________CAN220">11.09</definedName>
    <definedName name="________________CAN221">11.25</definedName>
    <definedName name="________________CAN222">10.17</definedName>
    <definedName name="________________CAN223">9.89</definedName>
    <definedName name="________________CAN230">10.79</definedName>
    <definedName name="________________can421">40.2</definedName>
    <definedName name="________________can422">41.57</definedName>
    <definedName name="________________can423">43.9</definedName>
    <definedName name="________________can424">41.19</definedName>
    <definedName name="________________can425">42.81</definedName>
    <definedName name="________________can426">40.77</definedName>
    <definedName name="________________can427">40.92</definedName>
    <definedName name="________________can428">39.29</definedName>
    <definedName name="________________can429">45.19</definedName>
    <definedName name="________________can430">40.73</definedName>
    <definedName name="________________can431">42.52</definedName>
    <definedName name="________________can432">42.53</definedName>
    <definedName name="________________can433">43.69</definedName>
    <definedName name="________________can434">40.43</definedName>
    <definedName name="________________can435">43.3</definedName>
    <definedName name="________________CAN458">[14]PROCTOR!#REF!</definedName>
    <definedName name="________________CAN486">[14]PROCTOR!#REF!</definedName>
    <definedName name="________________CAN487">[14]PROCTOR!#REF!</definedName>
    <definedName name="________________CAN488">[14]PROCTOR!#REF!</definedName>
    <definedName name="________________CAN489">[14]PROCTOR!#REF!</definedName>
    <definedName name="________________CAN490">[14]PROCTOR!#REF!</definedName>
    <definedName name="________________CAN491">[14]PROCTOR!#REF!</definedName>
    <definedName name="________________CAN492">[14]PROCTOR!#REF!</definedName>
    <definedName name="________________CAN493">[14]PROCTOR!#REF!</definedName>
    <definedName name="________________CAN494">[14]PROCTOR!#REF!</definedName>
    <definedName name="________________CAN495">[14]PROCTOR!#REF!</definedName>
    <definedName name="________________CAN496">[14]PROCTOR!#REF!</definedName>
    <definedName name="________________CAN497">[14]PROCTOR!#REF!</definedName>
    <definedName name="________________CAN498">[14]PROCTOR!#REF!</definedName>
    <definedName name="________________CAN499">[14]PROCTOR!#REF!</definedName>
    <definedName name="________________CAN500">[14]PROCTOR!#REF!</definedName>
    <definedName name="________________CDG100">#REF!</definedName>
    <definedName name="________________CDG250">#REF!</definedName>
    <definedName name="________________CDG50">#REF!</definedName>
    <definedName name="________________CDG500">#REF!</definedName>
    <definedName name="________________CEM53">#REF!</definedName>
    <definedName name="________________col12">[1]Sheet1!$P$29</definedName>
    <definedName name="________________col15">[1]Sheet1!$S$29</definedName>
    <definedName name="________________col18">[1]Sheet1!$V$29</definedName>
    <definedName name="________________col21">[1]Sheet1!$Y$29</definedName>
    <definedName name="________________col24">[1]Sheet1!$AB$29</definedName>
    <definedName name="________________col27">[1]Sheet1!$AE$29</definedName>
    <definedName name="________________col3">[1]Sheet1!$G$29</definedName>
    <definedName name="________________col6">[1]Sheet1!$J$29</definedName>
    <definedName name="________________col9">[1]Sheet1!$M$29</definedName>
    <definedName name="________________CRN3">#REF!</definedName>
    <definedName name="________________CRN35">#REF!</definedName>
    <definedName name="________________CRN80">#REF!</definedName>
    <definedName name="________________dec05" localSheetId="38" hidden="1">{"'Sheet1'!$A$4386:$N$4591"}</definedName>
    <definedName name="________________dec05" localSheetId="26" hidden="1">{"'Sheet1'!$A$4386:$N$4591"}</definedName>
    <definedName name="________________dec05" hidden="1">{"'Sheet1'!$A$4386:$N$4591"}</definedName>
    <definedName name="________________dia1">#REF!</definedName>
    <definedName name="________________DOZ50">#REF!</definedName>
    <definedName name="________________DOZ80">#REF!</definedName>
    <definedName name="________________EXC20">'[10]Rate Analysis '!$E$50</definedName>
    <definedName name="________________ExV200">#REF!</definedName>
    <definedName name="________________GEN100">#REF!</definedName>
    <definedName name="________________GEN250">#REF!</definedName>
    <definedName name="________________GEN325">#REF!</definedName>
    <definedName name="________________GEN380">#REF!</definedName>
    <definedName name="________________GSB1">#REF!</definedName>
    <definedName name="________________GSB2">#REF!</definedName>
    <definedName name="________________GSB3">#REF!</definedName>
    <definedName name="________________HMP1">#REF!</definedName>
    <definedName name="________________HMP2">#REF!</definedName>
    <definedName name="________________HMP3">#REF!</definedName>
    <definedName name="________________HMP4">#REF!</definedName>
    <definedName name="________________HRC1">'[6]Pipe trench'!$V$23</definedName>
    <definedName name="________________HRC2">'[6]Pipe trench'!$V$24</definedName>
    <definedName name="________________HSE1">'[6]Pipe trench'!$V$11</definedName>
    <definedName name="________________lb1">#REF!</definedName>
    <definedName name="________________lb2">#REF!</definedName>
    <definedName name="________________mac2">200</definedName>
    <definedName name="________________MIX10">#REF!</definedName>
    <definedName name="________________MIX15">#REF!</definedName>
    <definedName name="________________MIX15150">'[3]Mix Design'!#REF!</definedName>
    <definedName name="________________MIX1540">'[3]Mix Design'!$P$11</definedName>
    <definedName name="________________MIX1580">'[3]Mix Design'!#REF!</definedName>
    <definedName name="________________MIX2">'[4]Mix Design'!$P$12</definedName>
    <definedName name="________________MIX20">#REF!</definedName>
    <definedName name="________________MIX2020">'[3]Mix Design'!$P$12</definedName>
    <definedName name="________________MIX2040">'[3]Mix Design'!$P$13</definedName>
    <definedName name="________________MIX25">#REF!</definedName>
    <definedName name="________________MIX2540">'[3]Mix Design'!$P$15</definedName>
    <definedName name="________________Mix255">'[5]Mix Design'!$P$13</definedName>
    <definedName name="________________MIX30">#REF!</definedName>
    <definedName name="________________MIX35">#REF!</definedName>
    <definedName name="________________MIX40">#REF!</definedName>
    <definedName name="________________MIX45">'[3]Mix Design'!#REF!</definedName>
    <definedName name="________________mm1">#REF!</definedName>
    <definedName name="________________mm2">#REF!</definedName>
    <definedName name="________________mm3">#REF!</definedName>
    <definedName name="________________MUR5">#REF!</definedName>
    <definedName name="________________MUR8">#REF!</definedName>
    <definedName name="________________OPC43">#REF!</definedName>
    <definedName name="________________ORC1">'[6]Pipe trench'!$V$17</definedName>
    <definedName name="________________ORC2">'[6]Pipe trench'!$V$18</definedName>
    <definedName name="________________OSE1">'[6]Pipe trench'!$V$8</definedName>
    <definedName name="________________PPC53">'[12]Rate Analysis '!$E$19</definedName>
    <definedName name="________________sh1">90</definedName>
    <definedName name="________________sh2">120</definedName>
    <definedName name="________________sh3">150</definedName>
    <definedName name="________________sh4">180</definedName>
    <definedName name="________________SLV10025">'[8]ANAL-PIPE LINE'!#REF!</definedName>
    <definedName name="________________SLV20025">'[6]ANAL-PUMP HOUSE'!$I$58</definedName>
    <definedName name="________________SLV80010">'[6]ANAL-PUMP HOUSE'!$I$60</definedName>
    <definedName name="________________tab1">#REF!</definedName>
    <definedName name="________________tab2">#REF!</definedName>
    <definedName name="________________TIP1">#REF!</definedName>
    <definedName name="________________TIP2">#REF!</definedName>
    <definedName name="________________TIP3">#REF!</definedName>
    <definedName name="_______________A65537">#REF!</definedName>
    <definedName name="_______________ABM10">#REF!</definedName>
    <definedName name="_______________ABM40">#REF!</definedName>
    <definedName name="_______________ABM6">#REF!</definedName>
    <definedName name="_______________ACB10">#REF!</definedName>
    <definedName name="_______________ACB20">#REF!</definedName>
    <definedName name="_______________ACR10">#REF!</definedName>
    <definedName name="_______________ACR20">#REF!</definedName>
    <definedName name="_______________AGG10">#REF!</definedName>
    <definedName name="_______________AGG6">#REF!</definedName>
    <definedName name="_______________ARV8040">'[6]ANAL-PUMP HOUSE'!$I$55</definedName>
    <definedName name="_______________ash1">[13]ANAL!#REF!</definedName>
    <definedName name="_______________AWM10">#REF!</definedName>
    <definedName name="_______________AWM40">#REF!</definedName>
    <definedName name="_______________AWM6">#REF!</definedName>
    <definedName name="_______________BTV300">'[6]ANAL-PUMP HOUSE'!$I$52</definedName>
    <definedName name="_______________CAN112">13.42</definedName>
    <definedName name="_______________CAN113">12.98</definedName>
    <definedName name="_______________CAN117">12.7</definedName>
    <definedName name="_______________CAN118">13.27</definedName>
    <definedName name="_______________CAN120">11.72</definedName>
    <definedName name="_______________CAN210">10.38</definedName>
    <definedName name="_______________CAN211">10.58</definedName>
    <definedName name="_______________CAN213">10.56</definedName>
    <definedName name="_______________CAN215">10.22</definedName>
    <definedName name="_______________CAN216">9.61</definedName>
    <definedName name="_______________CAN217">10.47</definedName>
    <definedName name="_______________CAN219">10.91</definedName>
    <definedName name="_______________CAN220">11.09</definedName>
    <definedName name="_______________CAN221">11.25</definedName>
    <definedName name="_______________CAN222">10.17</definedName>
    <definedName name="_______________CAN223">9.89</definedName>
    <definedName name="_______________CAN230">10.79</definedName>
    <definedName name="_______________can421">40.2</definedName>
    <definedName name="_______________can422">41.57</definedName>
    <definedName name="_______________can423">43.9</definedName>
    <definedName name="_______________can424">41.19</definedName>
    <definedName name="_______________can425">42.81</definedName>
    <definedName name="_______________can426">40.77</definedName>
    <definedName name="_______________can427">40.92</definedName>
    <definedName name="_______________can428">39.29</definedName>
    <definedName name="_______________can429">45.19</definedName>
    <definedName name="_______________can430">40.73</definedName>
    <definedName name="_______________can431">42.52</definedName>
    <definedName name="_______________can432">42.53</definedName>
    <definedName name="_______________can433">43.69</definedName>
    <definedName name="_______________can434">40.43</definedName>
    <definedName name="_______________can435">43.3</definedName>
    <definedName name="_______________CAN458">[19]PROCTOR!#REF!</definedName>
    <definedName name="_______________CAN486">[19]PROCTOR!#REF!</definedName>
    <definedName name="_______________CAN487">[19]PROCTOR!#REF!</definedName>
    <definedName name="_______________CAN488">[19]PROCTOR!#REF!</definedName>
    <definedName name="_______________CAN489">[19]PROCTOR!#REF!</definedName>
    <definedName name="_______________CAN490">[19]PROCTOR!#REF!</definedName>
    <definedName name="_______________CAN491">[19]PROCTOR!#REF!</definedName>
    <definedName name="_______________CAN492">[19]PROCTOR!#REF!</definedName>
    <definedName name="_______________CAN493">[19]PROCTOR!#REF!</definedName>
    <definedName name="_______________CAN494">[19]PROCTOR!#REF!</definedName>
    <definedName name="_______________CAN495">[19]PROCTOR!#REF!</definedName>
    <definedName name="_______________CAN496">[19]PROCTOR!#REF!</definedName>
    <definedName name="_______________CAN497">[19]PROCTOR!#REF!</definedName>
    <definedName name="_______________CAN498">[19]PROCTOR!#REF!</definedName>
    <definedName name="_______________CAN499">[19]PROCTOR!#REF!</definedName>
    <definedName name="_______________CAN500">[19]PROCTOR!#REF!</definedName>
    <definedName name="_______________CDG100">#REF!</definedName>
    <definedName name="_______________CDG250">#REF!</definedName>
    <definedName name="_______________CDG50">#REF!</definedName>
    <definedName name="_______________CDG500">#REF!</definedName>
    <definedName name="_______________CEM53">#REF!</definedName>
    <definedName name="_______________col12">[1]Sheet1!$P$29</definedName>
    <definedName name="_______________col15">[1]Sheet1!$S$29</definedName>
    <definedName name="_______________col18">[1]Sheet1!$V$29</definedName>
    <definedName name="_______________col21">[1]Sheet1!$Y$29</definedName>
    <definedName name="_______________col24">[1]Sheet1!$AB$29</definedName>
    <definedName name="_______________col27">[1]Sheet1!$AE$29</definedName>
    <definedName name="_______________col3">[1]Sheet1!$G$29</definedName>
    <definedName name="_______________col6">[1]Sheet1!$J$29</definedName>
    <definedName name="_______________col9">[1]Sheet1!$M$29</definedName>
    <definedName name="_______________CRN3">#REF!</definedName>
    <definedName name="_______________CRN35">#REF!</definedName>
    <definedName name="_______________CRN80">#REF!</definedName>
    <definedName name="_______________dec05" localSheetId="38" hidden="1">{"'Sheet1'!$A$4386:$N$4591"}</definedName>
    <definedName name="_______________dec05" localSheetId="26" hidden="1">{"'Sheet1'!$A$4386:$N$4591"}</definedName>
    <definedName name="_______________dec05" hidden="1">{"'Sheet1'!$A$4386:$N$4591"}</definedName>
    <definedName name="_______________dia1">#REF!</definedName>
    <definedName name="_______________DOZ50">#REF!</definedName>
    <definedName name="_______________DOZ80">#REF!</definedName>
    <definedName name="_______________EXC20">'[10]Rate Analysis '!$E$50</definedName>
    <definedName name="_______________ExV200">#REF!</definedName>
    <definedName name="_______________GEN100">#REF!</definedName>
    <definedName name="_______________GEN250">#REF!</definedName>
    <definedName name="_______________GEN325">#REF!</definedName>
    <definedName name="_______________GEN380">#REF!</definedName>
    <definedName name="_______________GSB1">#REF!</definedName>
    <definedName name="_______________GSB2">#REF!</definedName>
    <definedName name="_______________GSB3">#REF!</definedName>
    <definedName name="_______________HMP1">#REF!</definedName>
    <definedName name="_______________HMP2">#REF!</definedName>
    <definedName name="_______________HMP3">#REF!</definedName>
    <definedName name="_______________HMP4">#REF!</definedName>
    <definedName name="_______________HRC1">'[6]Pipe trench'!$V$23</definedName>
    <definedName name="_______________HRC2">'[6]Pipe trench'!$V$24</definedName>
    <definedName name="_______________HSE1">'[6]Pipe trench'!$V$11</definedName>
    <definedName name="_______________lb1">#REF!</definedName>
    <definedName name="_______________lb2">#REF!</definedName>
    <definedName name="_______________mac2">200</definedName>
    <definedName name="_______________MIX10">#REF!</definedName>
    <definedName name="_______________MIX15">#REF!</definedName>
    <definedName name="_______________MIX15150">'[3]Mix Design'!#REF!</definedName>
    <definedName name="_______________MIX1540">'[3]Mix Design'!$P$11</definedName>
    <definedName name="_______________MIX1580">'[3]Mix Design'!#REF!</definedName>
    <definedName name="_______________MIX2">'[4]Mix Design'!$P$12</definedName>
    <definedName name="_______________MIX20">#REF!</definedName>
    <definedName name="_______________MIX2020">'[3]Mix Design'!$P$12</definedName>
    <definedName name="_______________MIX2040">'[3]Mix Design'!$P$13</definedName>
    <definedName name="_______________MIX25">#REF!</definedName>
    <definedName name="_______________MIX2540">'[3]Mix Design'!$P$15</definedName>
    <definedName name="_______________Mix255">'[5]Mix Design'!$P$13</definedName>
    <definedName name="_______________MIX30">#REF!</definedName>
    <definedName name="_______________MIX35">#REF!</definedName>
    <definedName name="_______________MIX40">#REF!</definedName>
    <definedName name="_______________MIX45">'[3]Mix Design'!#REF!</definedName>
    <definedName name="_______________mm1">#REF!</definedName>
    <definedName name="_______________mm2">#REF!</definedName>
    <definedName name="_______________mm3">#REF!</definedName>
    <definedName name="_______________MUR5">#REF!</definedName>
    <definedName name="_______________MUR8">#REF!</definedName>
    <definedName name="_______________OPC43">#REF!</definedName>
    <definedName name="_______________ORC1">'[6]Pipe trench'!$V$17</definedName>
    <definedName name="_______________ORC2">'[6]Pipe trench'!$V$18</definedName>
    <definedName name="_______________OSE1">'[6]Pipe trench'!$V$8</definedName>
    <definedName name="_______________PPC53">'[12]Rate Analysis '!$E$19</definedName>
    <definedName name="_______________sh1">90</definedName>
    <definedName name="_______________sh2">120</definedName>
    <definedName name="_______________sh3">150</definedName>
    <definedName name="_______________sh4">180</definedName>
    <definedName name="_______________SLV10025">'[20]ANAL-PIPE LINE'!#REF!</definedName>
    <definedName name="_______________SLV20025">'[6]ANAL-PUMP HOUSE'!$I$58</definedName>
    <definedName name="_______________SLV80010">'[6]ANAL-PUMP HOUSE'!$I$60</definedName>
    <definedName name="_______________tab1">#REF!</definedName>
    <definedName name="_______________tab2">#REF!</definedName>
    <definedName name="_______________TIP1">#REF!</definedName>
    <definedName name="_______________TIP2">#REF!</definedName>
    <definedName name="_______________TIP3">#REF!</definedName>
    <definedName name="_______________xh2256">#REF!</definedName>
    <definedName name="_______________xh2506">#REF!</definedName>
    <definedName name="_______________xh2806">#REF!</definedName>
    <definedName name="_______________xh3156">#REF!</definedName>
    <definedName name="_______________xh634">#REF!</definedName>
    <definedName name="_______________xk7100">#REF!</definedName>
    <definedName name="_______________xk7150">#REF!</definedName>
    <definedName name="_______________xk7250">#REF!</definedName>
    <definedName name="_______________xk7300">#REF!</definedName>
    <definedName name="_______________xp11010">#REF!</definedName>
    <definedName name="_______________xp1104">#REF!</definedName>
    <definedName name="_______________xp1106">#REF!</definedName>
    <definedName name="_______________xp1254">#REF!</definedName>
    <definedName name="_______________xp1256">#REF!</definedName>
    <definedName name="_______________xp14010">#REF!</definedName>
    <definedName name="_______________xp1404">#REF!</definedName>
    <definedName name="_______________xp1406">#REF!</definedName>
    <definedName name="_______________xp1604">#REF!</definedName>
    <definedName name="_______________xp1606">#REF!</definedName>
    <definedName name="_______________xp1804">#REF!</definedName>
    <definedName name="_______________xp1806">#REF!</definedName>
    <definedName name="_______________xp2006">#REF!</definedName>
    <definedName name="_______________xp6310">#REF!</definedName>
    <definedName name="_______________xp636">#REF!</definedName>
    <definedName name="_______________xp7510">#REF!</definedName>
    <definedName name="_______________xp754">#REF!</definedName>
    <definedName name="_______________xp756">#REF!</definedName>
    <definedName name="_______________xp9010">#REF!</definedName>
    <definedName name="_______________xp904">#REF!</definedName>
    <definedName name="_______________xp906">#REF!</definedName>
    <definedName name="______________A65537">#REF!</definedName>
    <definedName name="______________ABM10">#REF!</definedName>
    <definedName name="______________ABM40">#REF!</definedName>
    <definedName name="______________ABM6">#REF!</definedName>
    <definedName name="______________ACB10">#REF!</definedName>
    <definedName name="______________ACB20">#REF!</definedName>
    <definedName name="______________ACR10">#REF!</definedName>
    <definedName name="______________ACR20">#REF!</definedName>
    <definedName name="______________AGG10">#REF!</definedName>
    <definedName name="______________AGG6">#REF!</definedName>
    <definedName name="______________ARV8040">'[21]ANAL-PUMP HOUSE'!$I$55</definedName>
    <definedName name="______________ash1">[22]ANAL!#REF!</definedName>
    <definedName name="______________AWM10">#REF!</definedName>
    <definedName name="______________AWM40">#REF!</definedName>
    <definedName name="______________AWM6">#REF!</definedName>
    <definedName name="______________BTV300">'[21]ANAL-PUMP HOUSE'!$I$52</definedName>
    <definedName name="______________CAN112">13.42</definedName>
    <definedName name="______________CAN113">12.98</definedName>
    <definedName name="______________CAN117">12.7</definedName>
    <definedName name="______________CAN118">13.27</definedName>
    <definedName name="______________CAN120">11.72</definedName>
    <definedName name="______________CAN210">10.38</definedName>
    <definedName name="______________CAN211">10.58</definedName>
    <definedName name="______________CAN213">10.56</definedName>
    <definedName name="______________CAN215">10.22</definedName>
    <definedName name="______________CAN216">9.61</definedName>
    <definedName name="______________CAN217">10.47</definedName>
    <definedName name="______________CAN219">10.91</definedName>
    <definedName name="______________CAN220">11.09</definedName>
    <definedName name="______________CAN221">11.25</definedName>
    <definedName name="______________CAN222">10.17</definedName>
    <definedName name="______________CAN223">9.89</definedName>
    <definedName name="______________CAN230">10.79</definedName>
    <definedName name="______________can421">40.2</definedName>
    <definedName name="______________can422">41.57</definedName>
    <definedName name="______________can423">43.9</definedName>
    <definedName name="______________can424">41.19</definedName>
    <definedName name="______________can425">42.81</definedName>
    <definedName name="______________can426">40.77</definedName>
    <definedName name="______________can427">40.92</definedName>
    <definedName name="______________can428">39.29</definedName>
    <definedName name="______________can429">45.19</definedName>
    <definedName name="______________can430">40.73</definedName>
    <definedName name="______________can431">42.52</definedName>
    <definedName name="______________can432">42.53</definedName>
    <definedName name="______________can433">43.69</definedName>
    <definedName name="______________can434">40.43</definedName>
    <definedName name="______________can435">43.3</definedName>
    <definedName name="______________CAN458">[14]PROCTOR!#REF!</definedName>
    <definedName name="______________CAN486">[14]PROCTOR!#REF!</definedName>
    <definedName name="______________CAN487">[14]PROCTOR!#REF!</definedName>
    <definedName name="______________CAN488">[14]PROCTOR!#REF!</definedName>
    <definedName name="______________CAN489">[14]PROCTOR!#REF!</definedName>
    <definedName name="______________CAN490">[14]PROCTOR!#REF!</definedName>
    <definedName name="______________CAN491">[14]PROCTOR!#REF!</definedName>
    <definedName name="______________CAN492">[14]PROCTOR!#REF!</definedName>
    <definedName name="______________CAN493">[14]PROCTOR!#REF!</definedName>
    <definedName name="______________CAN494">[14]PROCTOR!#REF!</definedName>
    <definedName name="______________CAN495">[14]PROCTOR!#REF!</definedName>
    <definedName name="______________CAN496">[14]PROCTOR!#REF!</definedName>
    <definedName name="______________CAN497">[14]PROCTOR!#REF!</definedName>
    <definedName name="______________CAN498">[14]PROCTOR!#REF!</definedName>
    <definedName name="______________CAN499">[14]PROCTOR!#REF!</definedName>
    <definedName name="______________CAN500">[14]PROCTOR!#REF!</definedName>
    <definedName name="______________CDG100">#REF!</definedName>
    <definedName name="______________CDG250">#REF!</definedName>
    <definedName name="______________CDG50">#REF!</definedName>
    <definedName name="______________CDG500">#REF!</definedName>
    <definedName name="______________CEM53">#REF!</definedName>
    <definedName name="______________col12">[1]Sheet1!$P$29</definedName>
    <definedName name="______________col15">[1]Sheet1!$S$29</definedName>
    <definedName name="______________col18">[1]Sheet1!$V$29</definedName>
    <definedName name="______________col21">[1]Sheet1!$Y$29</definedName>
    <definedName name="______________col24">[1]Sheet1!$AB$29</definedName>
    <definedName name="______________col27">[1]Sheet1!$AE$29</definedName>
    <definedName name="______________col3">[1]Sheet1!$G$29</definedName>
    <definedName name="______________col6">[1]Sheet1!$J$29</definedName>
    <definedName name="______________col9">[1]Sheet1!$M$29</definedName>
    <definedName name="______________CRN3">#REF!</definedName>
    <definedName name="______________CRN35">#REF!</definedName>
    <definedName name="______________CRN80">#REF!</definedName>
    <definedName name="______________dec05" localSheetId="38" hidden="1">{"'Sheet1'!$A$4386:$N$4591"}</definedName>
    <definedName name="______________dec05" localSheetId="26" hidden="1">{"'Sheet1'!$A$4386:$N$4591"}</definedName>
    <definedName name="______________dec05" hidden="1">{"'Sheet1'!$A$4386:$N$4591"}</definedName>
    <definedName name="______________dia1">#REF!</definedName>
    <definedName name="______________DOZ50">#REF!</definedName>
    <definedName name="______________DOZ80">#REF!</definedName>
    <definedName name="______________EXC20">'[10]Rate Analysis '!$E$50</definedName>
    <definedName name="______________ExV200">#REF!</definedName>
    <definedName name="______________GEN100">#REF!</definedName>
    <definedName name="______________GEN250">#REF!</definedName>
    <definedName name="______________GEN325">#REF!</definedName>
    <definedName name="______________GEN380">#REF!</definedName>
    <definedName name="______________GSB1">#REF!</definedName>
    <definedName name="______________GSB2">#REF!</definedName>
    <definedName name="______________GSB3">#REF!</definedName>
    <definedName name="______________HMP1">#REF!</definedName>
    <definedName name="______________HMP2">#REF!</definedName>
    <definedName name="______________HMP3">#REF!</definedName>
    <definedName name="______________HMP4">#REF!</definedName>
    <definedName name="______________HRC1">'[21]Pipe trench'!$V$23</definedName>
    <definedName name="______________HRC2">'[21]Pipe trench'!$V$24</definedName>
    <definedName name="______________HSE1">'[21]Pipe trench'!$V$11</definedName>
    <definedName name="______________lb1">#REF!</definedName>
    <definedName name="______________lb2">#REF!</definedName>
    <definedName name="______________mac2">200</definedName>
    <definedName name="______________MIX10">#REF!</definedName>
    <definedName name="______________MIX15">#REF!</definedName>
    <definedName name="______________MIX15150">'[3]Mix Design'!#REF!</definedName>
    <definedName name="______________MIX1540">'[3]Mix Design'!$P$11</definedName>
    <definedName name="______________MIX1580">'[3]Mix Design'!#REF!</definedName>
    <definedName name="______________MIX2">'[4]Mix Design'!$P$12</definedName>
    <definedName name="______________MIX20">#REF!</definedName>
    <definedName name="______________MIX2020">'[3]Mix Design'!$P$12</definedName>
    <definedName name="______________MIX2040">'[3]Mix Design'!$P$13</definedName>
    <definedName name="______________MIX25">#REF!</definedName>
    <definedName name="______________MIX2540">'[3]Mix Design'!$P$15</definedName>
    <definedName name="______________Mix255">'[5]Mix Design'!$P$13</definedName>
    <definedName name="______________MIX30">#REF!</definedName>
    <definedName name="______________MIX35">#REF!</definedName>
    <definedName name="______________MIX40">#REF!</definedName>
    <definedName name="______________MIX45">'[3]Mix Design'!#REF!</definedName>
    <definedName name="______________mm1">#REF!</definedName>
    <definedName name="______________mm2">#REF!</definedName>
    <definedName name="______________mm3">#REF!</definedName>
    <definedName name="______________MUR5">#REF!</definedName>
    <definedName name="______________MUR8">#REF!</definedName>
    <definedName name="______________OPC43">#REF!</definedName>
    <definedName name="______________ORC1">'[21]Pipe trench'!$V$17</definedName>
    <definedName name="______________ORC2">'[21]Pipe trench'!$V$18</definedName>
    <definedName name="______________OSE1">'[21]Pipe trench'!$V$8</definedName>
    <definedName name="______________PPC53">'[12]Rate Analysis '!$E$19</definedName>
    <definedName name="______________sh1">90</definedName>
    <definedName name="______________sh2">120</definedName>
    <definedName name="______________sh3">150</definedName>
    <definedName name="______________sh4">180</definedName>
    <definedName name="______________SLV10025">'[8]ANAL-PIPE LINE'!#REF!</definedName>
    <definedName name="______________SLV20025">'[21]ANAL-PUMP HOUSE'!$I$58</definedName>
    <definedName name="______________SLV80010">'[21]ANAL-PUMP HOUSE'!$I$60</definedName>
    <definedName name="______________tab1">#REF!</definedName>
    <definedName name="______________tab2">#REF!</definedName>
    <definedName name="______________TIP1">#REF!</definedName>
    <definedName name="______________TIP2">#REF!</definedName>
    <definedName name="______________TIP3">#REF!</definedName>
    <definedName name="______________xh2256">#REF!</definedName>
    <definedName name="______________xh2506">#REF!</definedName>
    <definedName name="______________xh2806">#REF!</definedName>
    <definedName name="______________xh3156">#REF!</definedName>
    <definedName name="______________xh634">#REF!</definedName>
    <definedName name="______________xk7100">#REF!</definedName>
    <definedName name="______________xk7150">#REF!</definedName>
    <definedName name="______________xk7250">#REF!</definedName>
    <definedName name="______________xk7300">#REF!</definedName>
    <definedName name="______________xp11010">#REF!</definedName>
    <definedName name="______________xp1104">#REF!</definedName>
    <definedName name="______________xp1106">#REF!</definedName>
    <definedName name="______________xp1254">#REF!</definedName>
    <definedName name="______________xp1256">#REF!</definedName>
    <definedName name="______________xp14010">#REF!</definedName>
    <definedName name="______________xp1404">#REF!</definedName>
    <definedName name="______________xp1406">#REF!</definedName>
    <definedName name="______________xp1604">#REF!</definedName>
    <definedName name="______________xp1606">#REF!</definedName>
    <definedName name="______________xp1804">#REF!</definedName>
    <definedName name="______________xp1806">#REF!</definedName>
    <definedName name="______________xp2006">#REF!</definedName>
    <definedName name="______________xp6310">#REF!</definedName>
    <definedName name="______________xp636">#REF!</definedName>
    <definedName name="______________xp7510">#REF!</definedName>
    <definedName name="______________xp754">#REF!</definedName>
    <definedName name="______________xp756">#REF!</definedName>
    <definedName name="______________xp9010">#REF!</definedName>
    <definedName name="______________xp904">#REF!</definedName>
    <definedName name="______________xp906">#REF!</definedName>
    <definedName name="_____________A65537">#REF!</definedName>
    <definedName name="_____________ABM10">#REF!</definedName>
    <definedName name="_____________ABM40">#REF!</definedName>
    <definedName name="_____________ABM6">#REF!</definedName>
    <definedName name="_____________ACB10">#REF!</definedName>
    <definedName name="_____________ACB20">#REF!</definedName>
    <definedName name="_____________ACR10">#REF!</definedName>
    <definedName name="_____________ACR20">#REF!</definedName>
    <definedName name="_____________AGG10">#REF!</definedName>
    <definedName name="_____________AGG40">#REF!</definedName>
    <definedName name="_____________AGG6">#REF!</definedName>
    <definedName name="_____________ARV8040">'[6]ANAL-PUMP HOUSE'!$I$55</definedName>
    <definedName name="_____________ash1">[13]ANAL!#REF!</definedName>
    <definedName name="_____________AWM10">#REF!</definedName>
    <definedName name="_____________AWM40">#REF!</definedName>
    <definedName name="_____________AWM6">#REF!</definedName>
    <definedName name="_____________BTV300">'[6]ANAL-PUMP HOUSE'!$I$52</definedName>
    <definedName name="_____________CAN112">13.42</definedName>
    <definedName name="_____________CAN113">12.98</definedName>
    <definedName name="_____________CAN117">12.7</definedName>
    <definedName name="_____________CAN118">13.27</definedName>
    <definedName name="_____________CAN120">11.72</definedName>
    <definedName name="_____________CAN210">10.38</definedName>
    <definedName name="_____________CAN211">10.58</definedName>
    <definedName name="_____________CAN213">10.56</definedName>
    <definedName name="_____________CAN215">10.22</definedName>
    <definedName name="_____________CAN216">9.61</definedName>
    <definedName name="_____________CAN217">10.47</definedName>
    <definedName name="_____________CAN219">10.91</definedName>
    <definedName name="_____________CAN220">11.09</definedName>
    <definedName name="_____________CAN221">11.25</definedName>
    <definedName name="_____________CAN222">10.17</definedName>
    <definedName name="_____________CAN223">9.89</definedName>
    <definedName name="_____________CAN230">10.79</definedName>
    <definedName name="_____________can421">40.2</definedName>
    <definedName name="_____________can422">41.57</definedName>
    <definedName name="_____________can423">43.9</definedName>
    <definedName name="_____________can424">41.19</definedName>
    <definedName name="_____________can425">42.81</definedName>
    <definedName name="_____________can426">40.77</definedName>
    <definedName name="_____________can427">40.92</definedName>
    <definedName name="_____________can428">39.29</definedName>
    <definedName name="_____________can429">45.19</definedName>
    <definedName name="_____________can430">40.73</definedName>
    <definedName name="_____________can431">42.52</definedName>
    <definedName name="_____________can432">42.53</definedName>
    <definedName name="_____________can433">43.69</definedName>
    <definedName name="_____________can434">40.43</definedName>
    <definedName name="_____________can435">43.3</definedName>
    <definedName name="_____________CAN458">[14]PROCTOR!#REF!</definedName>
    <definedName name="_____________CAN486">[14]PROCTOR!#REF!</definedName>
    <definedName name="_____________CAN487">[14]PROCTOR!#REF!</definedName>
    <definedName name="_____________CAN488">[14]PROCTOR!#REF!</definedName>
    <definedName name="_____________CAN489">[14]PROCTOR!#REF!</definedName>
    <definedName name="_____________CAN490">[14]PROCTOR!#REF!</definedName>
    <definedName name="_____________CAN491">[14]PROCTOR!#REF!</definedName>
    <definedName name="_____________CAN492">[14]PROCTOR!#REF!</definedName>
    <definedName name="_____________CAN493">[14]PROCTOR!#REF!</definedName>
    <definedName name="_____________CAN494">[14]PROCTOR!#REF!</definedName>
    <definedName name="_____________CAN495">[14]PROCTOR!#REF!</definedName>
    <definedName name="_____________CAN496">[14]PROCTOR!#REF!</definedName>
    <definedName name="_____________CAN497">[14]PROCTOR!#REF!</definedName>
    <definedName name="_____________CAN498">[14]PROCTOR!#REF!</definedName>
    <definedName name="_____________CAN499">[14]PROCTOR!#REF!</definedName>
    <definedName name="_____________CAN500">[14]PROCTOR!#REF!</definedName>
    <definedName name="_____________CDG100">#REF!</definedName>
    <definedName name="_____________CDG250">#REF!</definedName>
    <definedName name="_____________CDG50">#REF!</definedName>
    <definedName name="_____________CDG500">#REF!</definedName>
    <definedName name="_____________CEM53">#REF!</definedName>
    <definedName name="_____________col12">[1]Sheet1!$P$29</definedName>
    <definedName name="_____________col15">[1]Sheet1!$S$29</definedName>
    <definedName name="_____________col18">[1]Sheet1!$V$29</definedName>
    <definedName name="_____________col21">[1]Sheet1!$Y$29</definedName>
    <definedName name="_____________col24">[1]Sheet1!$AB$29</definedName>
    <definedName name="_____________col27">[1]Sheet1!$AE$29</definedName>
    <definedName name="_____________col3">[1]Sheet1!$G$29</definedName>
    <definedName name="_____________col6">[1]Sheet1!$J$29</definedName>
    <definedName name="_____________col9">[1]Sheet1!$M$29</definedName>
    <definedName name="_____________CRN3">#REF!</definedName>
    <definedName name="_____________CRN35">#REF!</definedName>
    <definedName name="_____________CRN80">#REF!</definedName>
    <definedName name="_____________dec05" localSheetId="38" hidden="1">{"'Sheet1'!$A$4386:$N$4591"}</definedName>
    <definedName name="_____________dec05" localSheetId="26" hidden="1">{"'Sheet1'!$A$4386:$N$4591"}</definedName>
    <definedName name="_____________dec05" hidden="1">{"'Sheet1'!$A$4386:$N$4591"}</definedName>
    <definedName name="_____________dia1">#REF!</definedName>
    <definedName name="_____________DOZ50">#REF!</definedName>
    <definedName name="_____________DOZ80">#REF!</definedName>
    <definedName name="_____________EXC20">'[23]Rate Analysis '!$E$50</definedName>
    <definedName name="_____________ExV200">#REF!</definedName>
    <definedName name="_____________GEN100">#REF!</definedName>
    <definedName name="_____________GEN250">#REF!</definedName>
    <definedName name="_____________GEN325">#REF!</definedName>
    <definedName name="_____________GEN380">#REF!</definedName>
    <definedName name="_____________GSB1">#REF!</definedName>
    <definedName name="_____________GSB2">#REF!</definedName>
    <definedName name="_____________GSB3">#REF!</definedName>
    <definedName name="_____________HMP1">#REF!</definedName>
    <definedName name="_____________HMP2">#REF!</definedName>
    <definedName name="_____________HMP3">#REF!</definedName>
    <definedName name="_____________HMP4">#REF!</definedName>
    <definedName name="_____________HRC1">'[6]Pipe trench'!$V$23</definedName>
    <definedName name="_____________HRC2">'[6]Pipe trench'!$V$24</definedName>
    <definedName name="_____________HSE1">'[6]Pipe trench'!$V$11</definedName>
    <definedName name="_____________lb1">#REF!</definedName>
    <definedName name="_____________lb2">#REF!</definedName>
    <definedName name="_____________mac2">200</definedName>
    <definedName name="_____________MIX10">#REF!</definedName>
    <definedName name="_____________MIX15">#REF!</definedName>
    <definedName name="_____________MIX15150">'[3]Mix Design'!#REF!</definedName>
    <definedName name="_____________MIX1540">'[3]Mix Design'!$P$11</definedName>
    <definedName name="_____________MIX1580">'[3]Mix Design'!#REF!</definedName>
    <definedName name="_____________MIX2">'[4]Mix Design'!$P$12</definedName>
    <definedName name="_____________MIX20">#REF!</definedName>
    <definedName name="_____________MIX2020">'[3]Mix Design'!$P$12</definedName>
    <definedName name="_____________MIX2040">'[3]Mix Design'!$P$13</definedName>
    <definedName name="_____________MIX25">#REF!</definedName>
    <definedName name="_____________MIX2540">'[3]Mix Design'!$P$15</definedName>
    <definedName name="_____________Mix255">'[5]Mix Design'!$P$13</definedName>
    <definedName name="_____________MIX30">#REF!</definedName>
    <definedName name="_____________MIX35">#REF!</definedName>
    <definedName name="_____________MIX40">#REF!</definedName>
    <definedName name="_____________MIX45">'[3]Mix Design'!#REF!</definedName>
    <definedName name="_____________mm1">#REF!</definedName>
    <definedName name="_____________mm2">#REF!</definedName>
    <definedName name="_____________mm3">#REF!</definedName>
    <definedName name="_____________MUR5">#REF!</definedName>
    <definedName name="_____________MUR8">#REF!</definedName>
    <definedName name="_____________OPC43">#REF!</definedName>
    <definedName name="_____________ORC1">'[6]Pipe trench'!$V$17</definedName>
    <definedName name="_____________ORC2">'[6]Pipe trench'!$V$18</definedName>
    <definedName name="_____________OSE1">'[6]Pipe trench'!$V$8</definedName>
    <definedName name="_____________PPC53">'[24]Rate Analysis '!$E$19</definedName>
    <definedName name="_____________sh1">90</definedName>
    <definedName name="_____________sh2">120</definedName>
    <definedName name="_____________sh3">150</definedName>
    <definedName name="_____________sh4">180</definedName>
    <definedName name="_____________SLV10025">'[25]ANAL-PIPE LINE'!#REF!</definedName>
    <definedName name="_____________SLV20025">'[6]ANAL-PUMP HOUSE'!$I$58</definedName>
    <definedName name="_____________SLV80010">'[6]ANAL-PUMP HOUSE'!$I$60</definedName>
    <definedName name="_____________tab1">#REF!</definedName>
    <definedName name="_____________tab2">#REF!</definedName>
    <definedName name="_____________TIP1">#REF!</definedName>
    <definedName name="_____________TIP2">#REF!</definedName>
    <definedName name="_____________TIP3">#REF!</definedName>
    <definedName name="_____________xh2256">#REF!</definedName>
    <definedName name="_____________xh2506">#REF!</definedName>
    <definedName name="_____________xh2806">#REF!</definedName>
    <definedName name="_____________xh3156">#REF!</definedName>
    <definedName name="_____________xh634">#REF!</definedName>
    <definedName name="_____________xk7100">#REF!</definedName>
    <definedName name="_____________xk7150">#REF!</definedName>
    <definedName name="_____________xk7250">#REF!</definedName>
    <definedName name="_____________xk7300">#REF!</definedName>
    <definedName name="_____________xp11010">#REF!</definedName>
    <definedName name="_____________xp1104">#REF!</definedName>
    <definedName name="_____________xp1106">#REF!</definedName>
    <definedName name="_____________xp1254">#REF!</definedName>
    <definedName name="_____________xp1256">#REF!</definedName>
    <definedName name="_____________xp14010">#REF!</definedName>
    <definedName name="_____________xp1404">#REF!</definedName>
    <definedName name="_____________xp1406">#REF!</definedName>
    <definedName name="_____________xp1604">#REF!</definedName>
    <definedName name="_____________xp1606">#REF!</definedName>
    <definedName name="_____________xp1804">#REF!</definedName>
    <definedName name="_____________xp1806">#REF!</definedName>
    <definedName name="_____________xp2006">#REF!</definedName>
    <definedName name="_____________xp6310">#REF!</definedName>
    <definedName name="_____________xp636">#REF!</definedName>
    <definedName name="_____________xp7510">#REF!</definedName>
    <definedName name="_____________xp754">#REF!</definedName>
    <definedName name="_____________xp756">#REF!</definedName>
    <definedName name="_____________xp9010">#REF!</definedName>
    <definedName name="_____________xp904">#REF!</definedName>
    <definedName name="_____________xp906">#REF!</definedName>
    <definedName name="____________A65537">#REF!</definedName>
    <definedName name="____________ABM10">#REF!</definedName>
    <definedName name="____________ABM40">#REF!</definedName>
    <definedName name="____________ABM6">#REF!</definedName>
    <definedName name="____________ACB10">#REF!</definedName>
    <definedName name="____________ACB20">#REF!</definedName>
    <definedName name="____________ACR10">#REF!</definedName>
    <definedName name="____________ACR20">#REF!</definedName>
    <definedName name="____________AGG10">#REF!</definedName>
    <definedName name="____________AGG40">#REF!</definedName>
    <definedName name="____________AGG6">#REF!</definedName>
    <definedName name="____________ARV8040">'[6]ANAL-PUMP HOUSE'!$I$55</definedName>
    <definedName name="____________ash1">[13]ANAL!#REF!</definedName>
    <definedName name="____________AWM10">#REF!</definedName>
    <definedName name="____________AWM40">#REF!</definedName>
    <definedName name="____________AWM6">#REF!</definedName>
    <definedName name="____________BTV300">'[6]ANAL-PUMP HOUSE'!$I$52</definedName>
    <definedName name="____________CAN112">13.42</definedName>
    <definedName name="____________CAN113">12.98</definedName>
    <definedName name="____________CAN117">12.7</definedName>
    <definedName name="____________CAN118">13.27</definedName>
    <definedName name="____________CAN120">11.72</definedName>
    <definedName name="____________CAN210">10.38</definedName>
    <definedName name="____________CAN211">10.58</definedName>
    <definedName name="____________CAN213">10.56</definedName>
    <definedName name="____________CAN215">10.22</definedName>
    <definedName name="____________CAN216">9.61</definedName>
    <definedName name="____________CAN217">10.47</definedName>
    <definedName name="____________CAN219">10.91</definedName>
    <definedName name="____________CAN220">11.09</definedName>
    <definedName name="____________CAN221">11.25</definedName>
    <definedName name="____________CAN222">10.17</definedName>
    <definedName name="____________CAN223">9.89</definedName>
    <definedName name="____________CAN230">10.79</definedName>
    <definedName name="____________can421">40.2</definedName>
    <definedName name="____________can422">41.57</definedName>
    <definedName name="____________can423">43.9</definedName>
    <definedName name="____________can424">41.19</definedName>
    <definedName name="____________can425">42.81</definedName>
    <definedName name="____________can426">40.77</definedName>
    <definedName name="____________can427">40.92</definedName>
    <definedName name="____________can428">39.29</definedName>
    <definedName name="____________can429">45.19</definedName>
    <definedName name="____________can430">40.73</definedName>
    <definedName name="____________can431">42.52</definedName>
    <definedName name="____________can432">42.53</definedName>
    <definedName name="____________can433">43.69</definedName>
    <definedName name="____________can434">40.43</definedName>
    <definedName name="____________can435">43.3</definedName>
    <definedName name="____________CAN458">[19]PROCTOR!#REF!</definedName>
    <definedName name="____________CAN486">[19]PROCTOR!#REF!</definedName>
    <definedName name="____________CAN487">[19]PROCTOR!#REF!</definedName>
    <definedName name="____________CAN488">[19]PROCTOR!#REF!</definedName>
    <definedName name="____________CAN489">[19]PROCTOR!#REF!</definedName>
    <definedName name="____________CAN490">[19]PROCTOR!#REF!</definedName>
    <definedName name="____________CAN491">[19]PROCTOR!#REF!</definedName>
    <definedName name="____________CAN492">[19]PROCTOR!#REF!</definedName>
    <definedName name="____________CAN493">[19]PROCTOR!#REF!</definedName>
    <definedName name="____________CAN494">[19]PROCTOR!#REF!</definedName>
    <definedName name="____________CAN495">[19]PROCTOR!#REF!</definedName>
    <definedName name="____________CAN496">[19]PROCTOR!#REF!</definedName>
    <definedName name="____________CAN497">[19]PROCTOR!#REF!</definedName>
    <definedName name="____________CAN498">[19]PROCTOR!#REF!</definedName>
    <definedName name="____________CAN499">[19]PROCTOR!#REF!</definedName>
    <definedName name="____________CAN500">[19]PROCTOR!#REF!</definedName>
    <definedName name="____________CDG100">#REF!</definedName>
    <definedName name="____________CDG250">#REF!</definedName>
    <definedName name="____________CDG50">#REF!</definedName>
    <definedName name="____________CDG500">#REF!</definedName>
    <definedName name="____________CEM53">#REF!</definedName>
    <definedName name="____________col12">[1]Sheet1!$P$29</definedName>
    <definedName name="____________col15">[1]Sheet1!$S$29</definedName>
    <definedName name="____________col18">[1]Sheet1!$V$29</definedName>
    <definedName name="____________col21">[1]Sheet1!$Y$29</definedName>
    <definedName name="____________col24">[1]Sheet1!$AB$29</definedName>
    <definedName name="____________col27">[1]Sheet1!$AE$29</definedName>
    <definedName name="____________col3">[1]Sheet1!$G$29</definedName>
    <definedName name="____________col6">[1]Sheet1!$J$29</definedName>
    <definedName name="____________col9">[1]Sheet1!$M$29</definedName>
    <definedName name="____________CRN3">#REF!</definedName>
    <definedName name="____________CRN35">#REF!</definedName>
    <definedName name="____________CRN80">#REF!</definedName>
    <definedName name="____________dec05" localSheetId="38" hidden="1">{"'Sheet1'!$A$4386:$N$4591"}</definedName>
    <definedName name="____________dec05" localSheetId="26" hidden="1">{"'Sheet1'!$A$4386:$N$4591"}</definedName>
    <definedName name="____________dec05" hidden="1">{"'Sheet1'!$A$4386:$N$4591"}</definedName>
    <definedName name="____________dia1">#REF!</definedName>
    <definedName name="____________DOZ50">#REF!</definedName>
    <definedName name="____________DOZ80">#REF!</definedName>
    <definedName name="____________EXC20">'[26]21-Rate Analysis-1'!$E$51</definedName>
    <definedName name="____________ExV200">#REF!</definedName>
    <definedName name="____________GEN100">#REF!</definedName>
    <definedName name="____________GEN250">#REF!</definedName>
    <definedName name="____________GEN325">#REF!</definedName>
    <definedName name="____________GEN380">#REF!</definedName>
    <definedName name="____________GSB1">#REF!</definedName>
    <definedName name="____________GSB2">#REF!</definedName>
    <definedName name="____________GSB3">#REF!</definedName>
    <definedName name="____________HMP1">#REF!</definedName>
    <definedName name="____________HMP2">#REF!</definedName>
    <definedName name="____________HMP3">#REF!</definedName>
    <definedName name="____________HMP4">#REF!</definedName>
    <definedName name="____________HRC1">'[6]Pipe trench'!$V$23</definedName>
    <definedName name="____________HRC2">'[6]Pipe trench'!$V$24</definedName>
    <definedName name="____________HSE1">'[6]Pipe trench'!$V$11</definedName>
    <definedName name="____________lb1">#REF!</definedName>
    <definedName name="____________lb2">#REF!</definedName>
    <definedName name="____________mac2">200</definedName>
    <definedName name="____________MIX10">#REF!</definedName>
    <definedName name="____________MIX15">#REF!</definedName>
    <definedName name="____________MIX15150">'[3]Mix Design'!#REF!</definedName>
    <definedName name="____________MIX1540">'[3]Mix Design'!$P$11</definedName>
    <definedName name="____________MIX1580">'[3]Mix Design'!#REF!</definedName>
    <definedName name="____________MIX2">'[4]Mix Design'!$P$12</definedName>
    <definedName name="____________MIX20">#REF!</definedName>
    <definedName name="____________MIX2020">'[3]Mix Design'!$P$12</definedName>
    <definedName name="____________MIX2040">'[3]Mix Design'!$P$13</definedName>
    <definedName name="____________MIX25">#REF!</definedName>
    <definedName name="____________MIX2540">'[3]Mix Design'!$P$15</definedName>
    <definedName name="____________Mix255">'[5]Mix Design'!$P$13</definedName>
    <definedName name="____________MIX30">#REF!</definedName>
    <definedName name="____________MIX35">#REF!</definedName>
    <definedName name="____________MIX40">#REF!</definedName>
    <definedName name="____________MIX45">'[3]Mix Design'!#REF!</definedName>
    <definedName name="____________mm1">#REF!</definedName>
    <definedName name="____________mm2">#REF!</definedName>
    <definedName name="____________mm3">#REF!</definedName>
    <definedName name="____________MUR5">#REF!</definedName>
    <definedName name="____________MUR8">#REF!</definedName>
    <definedName name="____________OPC43">#REF!</definedName>
    <definedName name="____________ORC1">'[6]Pipe trench'!$V$17</definedName>
    <definedName name="____________ORC2">'[6]Pipe trench'!$V$18</definedName>
    <definedName name="____________OSE1">'[6]Pipe trench'!$V$8</definedName>
    <definedName name="____________PPC53">'[26]21-Rate Analysis-1'!$E$19</definedName>
    <definedName name="____________sh1">90</definedName>
    <definedName name="____________sh2">120</definedName>
    <definedName name="____________sh3">150</definedName>
    <definedName name="____________sh4">180</definedName>
    <definedName name="____________SLV10025">'[25]ANAL-PIPE LINE'!#REF!</definedName>
    <definedName name="____________SLV20025">'[6]ANAL-PUMP HOUSE'!$I$58</definedName>
    <definedName name="____________SLV80010">'[6]ANAL-PUMP HOUSE'!$I$60</definedName>
    <definedName name="____________tab1">#REF!</definedName>
    <definedName name="____________tab2">#REF!</definedName>
    <definedName name="____________TIP1">#REF!</definedName>
    <definedName name="____________TIP2">#REF!</definedName>
    <definedName name="____________TIP3">#REF!</definedName>
    <definedName name="____________xh2256">[27]HDPE!$L$30</definedName>
    <definedName name="____________xh2506">[27]HDPE!$M$30</definedName>
    <definedName name="____________xh2806">[27]HDPE!$N$30</definedName>
    <definedName name="____________xh3156">[27]HDPE!$O$30</definedName>
    <definedName name="____________xh634">[27]HDPE!$C$16</definedName>
    <definedName name="____________xk7100">[27]DI!$C$37</definedName>
    <definedName name="____________xk7150">[27]DI!$D$37</definedName>
    <definedName name="____________xk7250">[27]DI!$F$37</definedName>
    <definedName name="____________xk7300">[27]DI!$G$37</definedName>
    <definedName name="____________xp11010">[27]pvc!$F$61</definedName>
    <definedName name="____________xp1104">[27]pvc!$F$31</definedName>
    <definedName name="____________xp1106">[27]pvc!$F$46</definedName>
    <definedName name="____________xp1254">[27]pvc!$G$31</definedName>
    <definedName name="____________xp1256">[27]pvc!$G$46</definedName>
    <definedName name="____________xp14010">[27]pvc!$H$61</definedName>
    <definedName name="____________xp1404">[27]pvc!$H$31</definedName>
    <definedName name="____________xp1406">[27]pvc!$H$46</definedName>
    <definedName name="____________xp1604">[27]pvc!$I$31</definedName>
    <definedName name="____________xp1606">[27]pvc!$I$46</definedName>
    <definedName name="____________xp1804">[27]pvc!$J$31</definedName>
    <definedName name="____________xp1806">[27]pvc!$J$46</definedName>
    <definedName name="____________xp2006">[27]pvc!$K$46</definedName>
    <definedName name="____________xp6310">[27]pvc!$C$61</definedName>
    <definedName name="____________xp636">[27]pvc!$C$46</definedName>
    <definedName name="____________xp7510">[27]pvc!$D$61</definedName>
    <definedName name="____________xp754">[27]pvc!$D$31</definedName>
    <definedName name="____________xp756">[27]pvc!$D$46</definedName>
    <definedName name="____________xp9010">[27]pvc!$E$61</definedName>
    <definedName name="____________xp904">[27]pvc!$E$31</definedName>
    <definedName name="____________xp906">[27]pvc!$E$46</definedName>
    <definedName name="___________A65537">#REF!</definedName>
    <definedName name="___________ABM10">#REF!</definedName>
    <definedName name="___________ABM40">#REF!</definedName>
    <definedName name="___________ABM6">#REF!</definedName>
    <definedName name="___________ACB10">#REF!</definedName>
    <definedName name="___________ACB20">#REF!</definedName>
    <definedName name="___________ACR10">#REF!</definedName>
    <definedName name="___________ACR20">#REF!</definedName>
    <definedName name="___________AGG10">#REF!</definedName>
    <definedName name="___________AGG40">#REF!</definedName>
    <definedName name="___________AGG6">#REF!</definedName>
    <definedName name="___________ARV8040">'[21]ANAL-PUMP HOUSE'!$I$55</definedName>
    <definedName name="___________ash1">[22]ANAL!#REF!</definedName>
    <definedName name="___________AWM10">#REF!</definedName>
    <definedName name="___________AWM40">#REF!</definedName>
    <definedName name="___________AWM6">#REF!</definedName>
    <definedName name="___________BTV300">'[21]ANAL-PUMP HOUSE'!$I$52</definedName>
    <definedName name="___________CAN112">13.42</definedName>
    <definedName name="___________CAN113">12.98</definedName>
    <definedName name="___________CAN117">12.7</definedName>
    <definedName name="___________CAN118">13.27</definedName>
    <definedName name="___________CAN120">11.72</definedName>
    <definedName name="___________CAN210">10.38</definedName>
    <definedName name="___________CAN211">10.58</definedName>
    <definedName name="___________CAN213">10.56</definedName>
    <definedName name="___________CAN215">10.22</definedName>
    <definedName name="___________CAN216">9.61</definedName>
    <definedName name="___________CAN217">10.47</definedName>
    <definedName name="___________CAN219">10.91</definedName>
    <definedName name="___________CAN220">11.09</definedName>
    <definedName name="___________CAN221">11.25</definedName>
    <definedName name="___________CAN222">10.17</definedName>
    <definedName name="___________CAN223">9.89</definedName>
    <definedName name="___________CAN230">10.79</definedName>
    <definedName name="___________can421">40.2</definedName>
    <definedName name="___________can422">41.57</definedName>
    <definedName name="___________can423">43.9</definedName>
    <definedName name="___________can424">41.19</definedName>
    <definedName name="___________can425">42.81</definedName>
    <definedName name="___________can426">40.77</definedName>
    <definedName name="___________can427">40.92</definedName>
    <definedName name="___________can428">39.29</definedName>
    <definedName name="___________can429">45.19</definedName>
    <definedName name="___________can430">40.73</definedName>
    <definedName name="___________can431">42.52</definedName>
    <definedName name="___________can432">42.53</definedName>
    <definedName name="___________can433">43.69</definedName>
    <definedName name="___________can434">40.43</definedName>
    <definedName name="___________can435">43.3</definedName>
    <definedName name="___________CAN458">[19]PROCTOR!#REF!</definedName>
    <definedName name="___________CAN486">[19]PROCTOR!#REF!</definedName>
    <definedName name="___________CAN487">[19]PROCTOR!#REF!</definedName>
    <definedName name="___________CAN488">[19]PROCTOR!#REF!</definedName>
    <definedName name="___________CAN489">[19]PROCTOR!#REF!</definedName>
    <definedName name="___________CAN490">[19]PROCTOR!#REF!</definedName>
    <definedName name="___________CAN491">[19]PROCTOR!#REF!</definedName>
    <definedName name="___________CAN492">[19]PROCTOR!#REF!</definedName>
    <definedName name="___________CAN493">[19]PROCTOR!#REF!</definedName>
    <definedName name="___________CAN494">[19]PROCTOR!#REF!</definedName>
    <definedName name="___________CAN495">[19]PROCTOR!#REF!</definedName>
    <definedName name="___________CAN496">[19]PROCTOR!#REF!</definedName>
    <definedName name="___________CAN497">[19]PROCTOR!#REF!</definedName>
    <definedName name="___________CAN498">[19]PROCTOR!#REF!</definedName>
    <definedName name="___________CAN499">[19]PROCTOR!#REF!</definedName>
    <definedName name="___________CAN500">[19]PROCTOR!#REF!</definedName>
    <definedName name="___________CDG100">#REF!</definedName>
    <definedName name="___________CDG250">#REF!</definedName>
    <definedName name="___________CDG50">#REF!</definedName>
    <definedName name="___________CDG500">#REF!</definedName>
    <definedName name="___________CEM53">#REF!</definedName>
    <definedName name="___________col12">[1]Sheet1!$P$29</definedName>
    <definedName name="___________col15">[1]Sheet1!$S$29</definedName>
    <definedName name="___________col18">[1]Sheet1!$V$29</definedName>
    <definedName name="___________col21">[1]Sheet1!$Y$29</definedName>
    <definedName name="___________col24">[1]Sheet1!$AB$29</definedName>
    <definedName name="___________col27">[1]Sheet1!$AE$29</definedName>
    <definedName name="___________col3">[1]Sheet1!$G$29</definedName>
    <definedName name="___________col6">[1]Sheet1!$J$29</definedName>
    <definedName name="___________col9">[1]Sheet1!$M$29</definedName>
    <definedName name="___________CRN3">#REF!</definedName>
    <definedName name="___________CRN35">#REF!</definedName>
    <definedName name="___________CRN80">#REF!</definedName>
    <definedName name="___________dec05" localSheetId="38" hidden="1">{"'Sheet1'!$A$4386:$N$4591"}</definedName>
    <definedName name="___________dec05" localSheetId="26" hidden="1">{"'Sheet1'!$A$4386:$N$4591"}</definedName>
    <definedName name="___________dec05" hidden="1">{"'Sheet1'!$A$4386:$N$4591"}</definedName>
    <definedName name="___________dia1">#REF!</definedName>
    <definedName name="___________DOZ50">#REF!</definedName>
    <definedName name="___________DOZ80">#REF!</definedName>
    <definedName name="___________EXC20">'[26]21-Rate Analysis-1'!$E$51</definedName>
    <definedName name="___________ExV200">#REF!</definedName>
    <definedName name="___________GEN100">#REF!</definedName>
    <definedName name="___________GEN250">#REF!</definedName>
    <definedName name="___________GEN325">#REF!</definedName>
    <definedName name="___________GEN380">#REF!</definedName>
    <definedName name="___________GSB1">#REF!</definedName>
    <definedName name="___________GSB2">#REF!</definedName>
    <definedName name="___________GSB3">#REF!</definedName>
    <definedName name="___________HMP1">#REF!</definedName>
    <definedName name="___________HMP2">#REF!</definedName>
    <definedName name="___________HMP3">#REF!</definedName>
    <definedName name="___________HMP4">#REF!</definedName>
    <definedName name="___________HRC1">'[21]Pipe trench'!$V$23</definedName>
    <definedName name="___________HRC2">'[21]Pipe trench'!$V$24</definedName>
    <definedName name="___________HSE1">'[21]Pipe trench'!$V$11</definedName>
    <definedName name="___________lb1">#REF!</definedName>
    <definedName name="___________lb2">#REF!</definedName>
    <definedName name="___________mac2">200</definedName>
    <definedName name="___________MIX10">#REF!</definedName>
    <definedName name="___________MIX15">#REF!</definedName>
    <definedName name="___________MIX15150">'[3]Mix Design'!#REF!</definedName>
    <definedName name="___________MIX1540">'[3]Mix Design'!$P$11</definedName>
    <definedName name="___________MIX1580">'[3]Mix Design'!#REF!</definedName>
    <definedName name="___________MIX2">'[4]Mix Design'!$P$12</definedName>
    <definedName name="___________MIX20">#REF!</definedName>
    <definedName name="___________MIX2020">'[3]Mix Design'!$P$12</definedName>
    <definedName name="___________MIX2040">'[3]Mix Design'!$P$13</definedName>
    <definedName name="___________MIX25">#REF!</definedName>
    <definedName name="___________MIX2540">'[3]Mix Design'!$P$15</definedName>
    <definedName name="___________Mix255">'[5]Mix Design'!$P$13</definedName>
    <definedName name="___________MIX30">#REF!</definedName>
    <definedName name="___________MIX35">#REF!</definedName>
    <definedName name="___________MIX40">#REF!</definedName>
    <definedName name="___________MIX45">'[3]Mix Design'!#REF!</definedName>
    <definedName name="___________mm1">#REF!</definedName>
    <definedName name="___________mm2">#REF!</definedName>
    <definedName name="___________mm3">#REF!</definedName>
    <definedName name="___________MUR5">#REF!</definedName>
    <definedName name="___________MUR8">#REF!</definedName>
    <definedName name="___________OPC43">#REF!</definedName>
    <definedName name="___________ORC1">'[21]Pipe trench'!$V$17</definedName>
    <definedName name="___________ORC2">'[21]Pipe trench'!$V$18</definedName>
    <definedName name="___________OSE1">'[21]Pipe trench'!$V$8</definedName>
    <definedName name="___________PPC53">'[26]21-Rate Analysis-1'!$E$19</definedName>
    <definedName name="___________sh1">90</definedName>
    <definedName name="___________sh2">120</definedName>
    <definedName name="___________sh3">150</definedName>
    <definedName name="___________sh4">180</definedName>
    <definedName name="___________SLV10025">'[20]ANAL-PIPE LINE'!#REF!</definedName>
    <definedName name="___________SLV20025">'[21]ANAL-PUMP HOUSE'!$I$58</definedName>
    <definedName name="___________SLV80010">'[21]ANAL-PUMP HOUSE'!$I$60</definedName>
    <definedName name="___________tab1">#REF!</definedName>
    <definedName name="___________tab2">#REF!</definedName>
    <definedName name="___________TIP1">#REF!</definedName>
    <definedName name="___________TIP2">#REF!</definedName>
    <definedName name="___________TIP3">#REF!</definedName>
    <definedName name="___________xh2256">[28]HDPE!$L$30</definedName>
    <definedName name="___________xh2506">[28]HDPE!$M$30</definedName>
    <definedName name="___________xh2806">[28]HDPE!$N$30</definedName>
    <definedName name="___________xh3156">[28]HDPE!$O$30</definedName>
    <definedName name="___________xh634">[28]HDPE!$C$16</definedName>
    <definedName name="___________xk7100">[28]DI!$C$37</definedName>
    <definedName name="___________xk7150">[28]DI!$D$37</definedName>
    <definedName name="___________xk7250">[28]DI!$F$37</definedName>
    <definedName name="___________xk7300">[28]DI!$G$37</definedName>
    <definedName name="___________xp11010">[28]pvc!$F$61</definedName>
    <definedName name="___________xp1104">[28]pvc!$F$31</definedName>
    <definedName name="___________xp1106">[28]pvc!$F$46</definedName>
    <definedName name="___________xp1254">[28]pvc!$G$31</definedName>
    <definedName name="___________xp1256">[28]pvc!$G$46</definedName>
    <definedName name="___________xp14010">[28]pvc!$H$61</definedName>
    <definedName name="___________xp1404">[28]pvc!$H$31</definedName>
    <definedName name="___________xp1406">[28]pvc!$H$46</definedName>
    <definedName name="___________xp1604">[28]pvc!$I$31</definedName>
    <definedName name="___________xp1606">[28]pvc!$I$46</definedName>
    <definedName name="___________xp1804">[28]pvc!$J$31</definedName>
    <definedName name="___________xp1806">[28]pvc!$J$46</definedName>
    <definedName name="___________xp2006">[28]pvc!$K$46</definedName>
    <definedName name="___________xp6310">[28]pvc!$C$61</definedName>
    <definedName name="___________xp636">[28]pvc!$C$46</definedName>
    <definedName name="___________xp7510">[28]pvc!$D$61</definedName>
    <definedName name="___________xp754">[28]pvc!$D$31</definedName>
    <definedName name="___________xp756">[28]pvc!$D$46</definedName>
    <definedName name="___________xp9010">[28]pvc!$E$61</definedName>
    <definedName name="___________xp904">[28]pvc!$E$31</definedName>
    <definedName name="___________xp906">[28]pvc!$E$46</definedName>
    <definedName name="__________A65537">#REF!</definedName>
    <definedName name="__________ABM10">#REF!</definedName>
    <definedName name="__________ABM40">#REF!</definedName>
    <definedName name="__________ABM6">#REF!</definedName>
    <definedName name="__________abs1">#REF!</definedName>
    <definedName name="__________ACB10">#REF!</definedName>
    <definedName name="__________ACB20">#REF!</definedName>
    <definedName name="__________ACR10">#REF!</definedName>
    <definedName name="__________ACR20">#REF!</definedName>
    <definedName name="__________AGG10">#REF!</definedName>
    <definedName name="__________AGG40">#REF!</definedName>
    <definedName name="__________AGG6">#REF!</definedName>
    <definedName name="__________ARV8040">'[21]ANAL-PUMP HOUSE'!$I$55</definedName>
    <definedName name="__________ash1">[22]ANAL!#REF!</definedName>
    <definedName name="__________AWM10">#REF!</definedName>
    <definedName name="__________AWM40">#REF!</definedName>
    <definedName name="__________AWM6">#REF!</definedName>
    <definedName name="__________BTV300">'[21]ANAL-PUMP HOUSE'!$I$52</definedName>
    <definedName name="__________CAN112">13.42</definedName>
    <definedName name="__________CAN113">12.98</definedName>
    <definedName name="__________CAN117">12.7</definedName>
    <definedName name="__________CAN118">13.27</definedName>
    <definedName name="__________CAN120">11.72</definedName>
    <definedName name="__________CAN210">10.38</definedName>
    <definedName name="__________CAN211">10.58</definedName>
    <definedName name="__________CAN213">10.56</definedName>
    <definedName name="__________CAN215">10.22</definedName>
    <definedName name="__________CAN216">9.61</definedName>
    <definedName name="__________CAN217">10.47</definedName>
    <definedName name="__________CAN219">10.91</definedName>
    <definedName name="__________CAN220">11.09</definedName>
    <definedName name="__________CAN221">11.25</definedName>
    <definedName name="__________CAN222">10.17</definedName>
    <definedName name="__________CAN223">9.89</definedName>
    <definedName name="__________CAN230">10.79</definedName>
    <definedName name="__________can421">40.2</definedName>
    <definedName name="__________can422">41.57</definedName>
    <definedName name="__________can423">43.9</definedName>
    <definedName name="__________can424">41.19</definedName>
    <definedName name="__________can425">42.81</definedName>
    <definedName name="__________can426">40.77</definedName>
    <definedName name="__________can427">40.92</definedName>
    <definedName name="__________can428">39.29</definedName>
    <definedName name="__________can429">45.19</definedName>
    <definedName name="__________can430">40.73</definedName>
    <definedName name="__________can431">42.52</definedName>
    <definedName name="__________can432">42.53</definedName>
    <definedName name="__________can433">43.69</definedName>
    <definedName name="__________can434">40.43</definedName>
    <definedName name="__________can435">43.3</definedName>
    <definedName name="__________CAN458">[19]PROCTOR!#REF!</definedName>
    <definedName name="__________CAN486">[19]PROCTOR!#REF!</definedName>
    <definedName name="__________CAN487">[19]PROCTOR!#REF!</definedName>
    <definedName name="__________CAN488">[19]PROCTOR!#REF!</definedName>
    <definedName name="__________CAN489">[19]PROCTOR!#REF!</definedName>
    <definedName name="__________CAN490">[19]PROCTOR!#REF!</definedName>
    <definedName name="__________CAN491">[19]PROCTOR!#REF!</definedName>
    <definedName name="__________CAN492">[19]PROCTOR!#REF!</definedName>
    <definedName name="__________CAN493">[19]PROCTOR!#REF!</definedName>
    <definedName name="__________CAN494">[19]PROCTOR!#REF!</definedName>
    <definedName name="__________CAN495">[19]PROCTOR!#REF!</definedName>
    <definedName name="__________CAN496">[19]PROCTOR!#REF!</definedName>
    <definedName name="__________CAN497">[19]PROCTOR!#REF!</definedName>
    <definedName name="__________CAN498">[19]PROCTOR!#REF!</definedName>
    <definedName name="__________CAN499">[19]PROCTOR!#REF!</definedName>
    <definedName name="__________CAN500">[19]PROCTOR!#REF!</definedName>
    <definedName name="__________CDG100">#REF!</definedName>
    <definedName name="__________CDG250">#REF!</definedName>
    <definedName name="__________CDG50">#REF!</definedName>
    <definedName name="__________CDG500">#REF!</definedName>
    <definedName name="__________CEM53">#REF!</definedName>
    <definedName name="__________col12">[1]Sheet1!$P$29</definedName>
    <definedName name="__________col15">[1]Sheet1!$S$29</definedName>
    <definedName name="__________col18">[1]Sheet1!$V$29</definedName>
    <definedName name="__________col21">[1]Sheet1!$Y$29</definedName>
    <definedName name="__________col24">[1]Sheet1!$AB$29</definedName>
    <definedName name="__________col27">[1]Sheet1!$AE$29</definedName>
    <definedName name="__________col3">[1]Sheet1!$G$29</definedName>
    <definedName name="__________col6">[1]Sheet1!$J$29</definedName>
    <definedName name="__________col9">[1]Sheet1!$M$29</definedName>
    <definedName name="__________CRN3">#REF!</definedName>
    <definedName name="__________CRN35">#REF!</definedName>
    <definedName name="__________CRN80">#REF!</definedName>
    <definedName name="__________dec05" localSheetId="38" hidden="1">{"'Sheet1'!$A$4386:$N$4591"}</definedName>
    <definedName name="__________dec05" localSheetId="26" hidden="1">{"'Sheet1'!$A$4386:$N$4591"}</definedName>
    <definedName name="__________dec05" hidden="1">{"'Sheet1'!$A$4386:$N$4591"}</definedName>
    <definedName name="__________dia1">#REF!</definedName>
    <definedName name="__________DOZ50">#REF!</definedName>
    <definedName name="__________DOZ80">#REF!</definedName>
    <definedName name="__________EXC20">'[26]21-Rate Analysis-1'!$E$51</definedName>
    <definedName name="__________ExV200">#REF!</definedName>
    <definedName name="__________GEN100">#REF!</definedName>
    <definedName name="__________GEN250">#REF!</definedName>
    <definedName name="__________GEN325">#REF!</definedName>
    <definedName name="__________GEN380">#REF!</definedName>
    <definedName name="__________GSB1">#REF!</definedName>
    <definedName name="__________GSB2">#REF!</definedName>
    <definedName name="__________GSB3">#REF!</definedName>
    <definedName name="__________HMP1">#REF!</definedName>
    <definedName name="__________HMP2">#REF!</definedName>
    <definedName name="__________HMP3">#REF!</definedName>
    <definedName name="__________HMP4">#REF!</definedName>
    <definedName name="__________HRC1">'[21]Pipe trench'!$V$23</definedName>
    <definedName name="__________HRC2">'[21]Pipe trench'!$V$24</definedName>
    <definedName name="__________HSE1">'[21]Pipe trench'!$V$11</definedName>
    <definedName name="__________lb1">#REF!</definedName>
    <definedName name="__________lb2">#REF!</definedName>
    <definedName name="__________mac2">200</definedName>
    <definedName name="__________MIX10">#REF!</definedName>
    <definedName name="__________MIX15">#REF!</definedName>
    <definedName name="__________MIX15150">'[3]Mix Design'!#REF!</definedName>
    <definedName name="__________MIX1540">'[3]Mix Design'!$P$11</definedName>
    <definedName name="__________MIX1580">'[3]Mix Design'!#REF!</definedName>
    <definedName name="__________MIX2">'[4]Mix Design'!$P$12</definedName>
    <definedName name="__________MIX20">#REF!</definedName>
    <definedName name="__________MIX2020">'[3]Mix Design'!$P$12</definedName>
    <definedName name="__________MIX2040">'[3]Mix Design'!$P$13</definedName>
    <definedName name="__________MIX25">#REF!</definedName>
    <definedName name="__________MIX2540">'[3]Mix Design'!$P$15</definedName>
    <definedName name="__________Mix255">'[5]Mix Design'!$P$13</definedName>
    <definedName name="__________MIX30">#REF!</definedName>
    <definedName name="__________MIX35">#REF!</definedName>
    <definedName name="__________MIX40">#REF!</definedName>
    <definedName name="__________MIX45">'[3]Mix Design'!#REF!</definedName>
    <definedName name="__________mm1">#REF!</definedName>
    <definedName name="__________mm2">#REF!</definedName>
    <definedName name="__________mm3">#REF!</definedName>
    <definedName name="__________MUR5">#REF!</definedName>
    <definedName name="__________MUR8">#REF!</definedName>
    <definedName name="__________OPC43">#REF!</definedName>
    <definedName name="__________ORC1">'[21]Pipe trench'!$V$17</definedName>
    <definedName name="__________ORC2">'[21]Pipe trench'!$V$18</definedName>
    <definedName name="__________OSE1">'[21]Pipe trench'!$V$8</definedName>
    <definedName name="__________PPC53">'[26]21-Rate Analysis-1'!$E$19</definedName>
    <definedName name="__________sh1">90</definedName>
    <definedName name="__________sh2">120</definedName>
    <definedName name="__________sh3">150</definedName>
    <definedName name="__________sh4">180</definedName>
    <definedName name="__________SLV10025">'[20]ANAL-PIPE LINE'!#REF!</definedName>
    <definedName name="__________SLV20025">'[21]ANAL-PUMP HOUSE'!$I$58</definedName>
    <definedName name="__________SLV80010">'[21]ANAL-PUMP HOUSE'!$I$60</definedName>
    <definedName name="__________tab1">#REF!</definedName>
    <definedName name="__________tab2">#REF!</definedName>
    <definedName name="__________TIP1">#REF!</definedName>
    <definedName name="__________TIP2">#REF!</definedName>
    <definedName name="__________TIP3">#REF!</definedName>
    <definedName name="__________xh2256">[29]HDPE!$L$30</definedName>
    <definedName name="__________xh2506">[29]HDPE!$M$30</definedName>
    <definedName name="__________xh2806">[29]HDPE!$N$30</definedName>
    <definedName name="__________xh3156">[29]HDPE!$O$30</definedName>
    <definedName name="__________xh634">[29]HDPE!$C$16</definedName>
    <definedName name="__________xk7100">[29]DI!$C$37</definedName>
    <definedName name="__________xk7150">[29]DI!$D$37</definedName>
    <definedName name="__________xk7250">[29]DI!$F$37</definedName>
    <definedName name="__________xk7300">[29]DI!$G$37</definedName>
    <definedName name="__________xp11010">[29]pvc!$F$61</definedName>
    <definedName name="__________xp1104">[29]pvc!$F$31</definedName>
    <definedName name="__________xp1106">[29]pvc!$F$46</definedName>
    <definedName name="__________xp1254">[29]pvc!$G$31</definedName>
    <definedName name="__________xp1256">[29]pvc!$G$46</definedName>
    <definedName name="__________xp14010">[29]pvc!$H$61</definedName>
    <definedName name="__________xp1404">[29]pvc!$H$31</definedName>
    <definedName name="__________xp1406">[29]pvc!$H$46</definedName>
    <definedName name="__________xp1604">[29]pvc!$I$31</definedName>
    <definedName name="__________xp1606">[29]pvc!$I$46</definedName>
    <definedName name="__________xp1804">[29]pvc!$J$31</definedName>
    <definedName name="__________xp1806">[29]pvc!$J$46</definedName>
    <definedName name="__________xp2006">[29]pvc!$K$46</definedName>
    <definedName name="__________xp6310">[29]pvc!$C$61</definedName>
    <definedName name="__________xp636">[29]pvc!$C$46</definedName>
    <definedName name="__________xp7510">[29]pvc!$D$61</definedName>
    <definedName name="__________xp754">[29]pvc!$D$31</definedName>
    <definedName name="__________xp756">[29]pvc!$D$46</definedName>
    <definedName name="__________xp9010">[29]pvc!$E$61</definedName>
    <definedName name="__________xp904">[29]pvc!$E$31</definedName>
    <definedName name="__________xp906">[29]pvc!$E$46</definedName>
    <definedName name="_________A65537">#REF!</definedName>
    <definedName name="_________ABM10">#REF!</definedName>
    <definedName name="_________ABM40">#REF!</definedName>
    <definedName name="_________ABM6">#REF!</definedName>
    <definedName name="_________abs1">#REF!</definedName>
    <definedName name="_________ACB10">#REF!</definedName>
    <definedName name="_________ACB20">#REF!</definedName>
    <definedName name="_________ACR10">#REF!</definedName>
    <definedName name="_________ACR20">#REF!</definedName>
    <definedName name="_________AGG10">'[26]21-Rate Analysis-1'!$E$22</definedName>
    <definedName name="_________AGG40">#REF!</definedName>
    <definedName name="_________AGG6">#REF!</definedName>
    <definedName name="_________ARV8040">'[21]ANAL-PUMP HOUSE'!$I$55</definedName>
    <definedName name="_________ash1">[22]ANAL!#REF!</definedName>
    <definedName name="_________AWM10">#REF!</definedName>
    <definedName name="_________AWM40">#REF!</definedName>
    <definedName name="_________AWM6">#REF!</definedName>
    <definedName name="_________BTV300">'[21]ANAL-PUMP HOUSE'!$I$52</definedName>
    <definedName name="_________CAN112">13.42</definedName>
    <definedName name="_________CAN113">12.98</definedName>
    <definedName name="_________CAN117">12.7</definedName>
    <definedName name="_________CAN118">13.27</definedName>
    <definedName name="_________CAN120">11.72</definedName>
    <definedName name="_________CAN210">10.38</definedName>
    <definedName name="_________CAN211">10.58</definedName>
    <definedName name="_________CAN213">10.56</definedName>
    <definedName name="_________CAN215">10.22</definedName>
    <definedName name="_________CAN216">9.61</definedName>
    <definedName name="_________CAN217">10.47</definedName>
    <definedName name="_________CAN219">10.91</definedName>
    <definedName name="_________CAN220">11.09</definedName>
    <definedName name="_________CAN221">11.25</definedName>
    <definedName name="_________CAN222">10.17</definedName>
    <definedName name="_________CAN223">9.89</definedName>
    <definedName name="_________CAN230">10.79</definedName>
    <definedName name="_________can421">40.2</definedName>
    <definedName name="_________can422">41.57</definedName>
    <definedName name="_________can423">43.9</definedName>
    <definedName name="_________can424">41.19</definedName>
    <definedName name="_________can425">42.81</definedName>
    <definedName name="_________can426">40.77</definedName>
    <definedName name="_________can427">40.92</definedName>
    <definedName name="_________can428">39.29</definedName>
    <definedName name="_________can429">45.19</definedName>
    <definedName name="_________can430">40.73</definedName>
    <definedName name="_________can431">42.52</definedName>
    <definedName name="_________can432">42.53</definedName>
    <definedName name="_________can433">43.69</definedName>
    <definedName name="_________can434">40.43</definedName>
    <definedName name="_________can435">43.3</definedName>
    <definedName name="_________CAN458">[19]PROCTOR!#REF!</definedName>
    <definedName name="_________CAN486">[19]PROCTOR!#REF!</definedName>
    <definedName name="_________CAN487">[19]PROCTOR!#REF!</definedName>
    <definedName name="_________CAN488">[19]PROCTOR!#REF!</definedName>
    <definedName name="_________CAN489">[19]PROCTOR!#REF!</definedName>
    <definedName name="_________CAN490">[19]PROCTOR!#REF!</definedName>
    <definedName name="_________CAN491">[19]PROCTOR!#REF!</definedName>
    <definedName name="_________CAN492">[19]PROCTOR!#REF!</definedName>
    <definedName name="_________CAN493">[19]PROCTOR!#REF!</definedName>
    <definedName name="_________CAN494">[19]PROCTOR!#REF!</definedName>
    <definedName name="_________CAN495">[19]PROCTOR!#REF!</definedName>
    <definedName name="_________CAN496">[19]PROCTOR!#REF!</definedName>
    <definedName name="_________CAN497">[19]PROCTOR!#REF!</definedName>
    <definedName name="_________CAN498">[19]PROCTOR!#REF!</definedName>
    <definedName name="_________CAN499">[19]PROCTOR!#REF!</definedName>
    <definedName name="_________CAN500">[19]PROCTOR!#REF!</definedName>
    <definedName name="_________CDG100">#REF!</definedName>
    <definedName name="_________CDG250">#REF!</definedName>
    <definedName name="_________CDG50">#REF!</definedName>
    <definedName name="_________CDG500">#REF!</definedName>
    <definedName name="_________CEM53">#REF!</definedName>
    <definedName name="_________col12">[1]Sheet1!$P$29</definedName>
    <definedName name="_________col15">[1]Sheet1!$S$29</definedName>
    <definedName name="_________col18">[1]Sheet1!$V$29</definedName>
    <definedName name="_________col21">[1]Sheet1!$Y$29</definedName>
    <definedName name="_________col24">[1]Sheet1!$AB$29</definedName>
    <definedName name="_________col27">[1]Sheet1!$AE$29</definedName>
    <definedName name="_________col3">[1]Sheet1!$G$29</definedName>
    <definedName name="_________col6">[1]Sheet1!$J$29</definedName>
    <definedName name="_________col9">[1]Sheet1!$M$29</definedName>
    <definedName name="_________CRN3">#REF!</definedName>
    <definedName name="_________CRN35">#REF!</definedName>
    <definedName name="_________CRN80">#REF!</definedName>
    <definedName name="_________dec05" localSheetId="38" hidden="1">{"'Sheet1'!$A$4386:$N$4591"}</definedName>
    <definedName name="_________dec05" localSheetId="26" hidden="1">{"'Sheet1'!$A$4386:$N$4591"}</definedName>
    <definedName name="_________dec05" hidden="1">{"'Sheet1'!$A$4386:$N$4591"}</definedName>
    <definedName name="_________dia1">#REF!</definedName>
    <definedName name="_________DOZ50">#REF!</definedName>
    <definedName name="_________DOZ80">#REF!</definedName>
    <definedName name="_________EXC20">'[30]21-Rate Analysis-1'!$E$50</definedName>
    <definedName name="_________ExV200">#REF!</definedName>
    <definedName name="_________GEN100">#REF!</definedName>
    <definedName name="_________GEN250">#REF!</definedName>
    <definedName name="_________GEN325">#REF!</definedName>
    <definedName name="_________GEN380">#REF!</definedName>
    <definedName name="_________GSB1">#REF!</definedName>
    <definedName name="_________GSB2">#REF!</definedName>
    <definedName name="_________GSB3">#REF!</definedName>
    <definedName name="_________HMP1">#REF!</definedName>
    <definedName name="_________HMP2">#REF!</definedName>
    <definedName name="_________HMP3">#REF!</definedName>
    <definedName name="_________HMP4">#REF!</definedName>
    <definedName name="_________HRC1">'[21]Pipe trench'!$V$23</definedName>
    <definedName name="_________HRC2">'[21]Pipe trench'!$V$24</definedName>
    <definedName name="_________HSE1">'[21]Pipe trench'!$V$11</definedName>
    <definedName name="_________lb1">#REF!</definedName>
    <definedName name="_________lb2">#REF!</definedName>
    <definedName name="_________mac2">200</definedName>
    <definedName name="_________MIX10">#REF!</definedName>
    <definedName name="_________MIX15">#REF!</definedName>
    <definedName name="_________MIX15150">'[3]Mix Design'!#REF!</definedName>
    <definedName name="_________MIX1540">'[3]Mix Design'!$P$11</definedName>
    <definedName name="_________MIX1580">'[3]Mix Design'!#REF!</definedName>
    <definedName name="_________MIX2">'[4]Mix Design'!$P$12</definedName>
    <definedName name="_________MIX20">#REF!</definedName>
    <definedName name="_________MIX2020">'[3]Mix Design'!$P$12</definedName>
    <definedName name="_________MIX2040">'[3]Mix Design'!$P$13</definedName>
    <definedName name="_________MIX25">#REF!</definedName>
    <definedName name="_________MIX2540">'[3]Mix Design'!$P$15</definedName>
    <definedName name="_________Mix255">'[5]Mix Design'!$P$13</definedName>
    <definedName name="_________MIX30">#REF!</definedName>
    <definedName name="_________MIX35">#REF!</definedName>
    <definedName name="_________MIX40">#REF!</definedName>
    <definedName name="_________MIX45">'[3]Mix Design'!#REF!</definedName>
    <definedName name="_________mm1">#REF!</definedName>
    <definedName name="_________mm2">#REF!</definedName>
    <definedName name="_________mm3">#REF!</definedName>
    <definedName name="_________MUR5">#REF!</definedName>
    <definedName name="_________MUR8">#REF!</definedName>
    <definedName name="_________np3">'[31]Material '!$G$50</definedName>
    <definedName name="_________OPC43">#REF!</definedName>
    <definedName name="_________ORC1">'[21]Pipe trench'!$V$17</definedName>
    <definedName name="_________ORC2">'[21]Pipe trench'!$V$18</definedName>
    <definedName name="_________OSE1">'[21]Pipe trench'!$V$8</definedName>
    <definedName name="_________PPC53">'[30]21-Rate Analysis-1'!$E$19</definedName>
    <definedName name="_________SCN6">#REF!</definedName>
    <definedName name="_________sh1">90</definedName>
    <definedName name="_________sh2">120</definedName>
    <definedName name="_________sh3">150</definedName>
    <definedName name="_________sh4">180</definedName>
    <definedName name="_________SLV10025">'[32]ANAL-PIPE LINE'!#REF!</definedName>
    <definedName name="_________SLV20025">'[21]ANAL-PUMP HOUSE'!$I$58</definedName>
    <definedName name="_________SLV80010">'[21]ANAL-PUMP HOUSE'!$I$60</definedName>
    <definedName name="_________tab1">#REF!</definedName>
    <definedName name="_________tab2">#REF!</definedName>
    <definedName name="_________TIP1">#REF!</definedName>
    <definedName name="_________TIP2">#REF!</definedName>
    <definedName name="_________TIP3">#REF!</definedName>
    <definedName name="_________xh2256">[29]HDPE!$L$30</definedName>
    <definedName name="_________xh2506">[29]HDPE!$M$30</definedName>
    <definedName name="_________xh2806">[29]HDPE!$N$30</definedName>
    <definedName name="_________xh3156">[29]HDPE!$O$30</definedName>
    <definedName name="_________xh634">[29]HDPE!$C$16</definedName>
    <definedName name="_________xk7100">[29]DI!$C$37</definedName>
    <definedName name="_________xk7150">[29]DI!$D$37</definedName>
    <definedName name="_________xk7250">[29]DI!$F$37</definedName>
    <definedName name="_________xk7300">[29]DI!$G$37</definedName>
    <definedName name="_________xp11010">[29]pvc!$F$61</definedName>
    <definedName name="_________xp1104">[29]pvc!$F$31</definedName>
    <definedName name="_________xp1106">[29]pvc!$F$46</definedName>
    <definedName name="_________xp1254">[29]pvc!$G$31</definedName>
    <definedName name="_________xp1256">[29]pvc!$G$46</definedName>
    <definedName name="_________xp14010">[29]pvc!$H$61</definedName>
    <definedName name="_________xp1404">[29]pvc!$H$31</definedName>
    <definedName name="_________xp1406">[29]pvc!$H$46</definedName>
    <definedName name="_________xp1604">[29]pvc!$I$31</definedName>
    <definedName name="_________xp1606">[29]pvc!$I$46</definedName>
    <definedName name="_________xp1804">[29]pvc!$J$31</definedName>
    <definedName name="_________xp1806">[29]pvc!$J$46</definedName>
    <definedName name="_________xp2006">[29]pvc!$K$46</definedName>
    <definedName name="_________xp6310">[29]pvc!$C$61</definedName>
    <definedName name="_________xp636">[29]pvc!$C$46</definedName>
    <definedName name="_________xp7510">[29]pvc!$D$61</definedName>
    <definedName name="_________xp754">[29]pvc!$D$31</definedName>
    <definedName name="_________xp756">[29]pvc!$D$46</definedName>
    <definedName name="_________xp9010">[29]pvc!$E$61</definedName>
    <definedName name="_________xp904">[29]pvc!$E$31</definedName>
    <definedName name="_________xp906">[29]pvc!$E$46</definedName>
    <definedName name="________A65537">#REF!</definedName>
    <definedName name="________ABM10">#REF!</definedName>
    <definedName name="________ABM40">#REF!</definedName>
    <definedName name="________ABM6">#REF!</definedName>
    <definedName name="________abs1" localSheetId="31">#REF!</definedName>
    <definedName name="________abs1">#REF!</definedName>
    <definedName name="________ACB10">#REF!</definedName>
    <definedName name="________ACB20">#REF!</definedName>
    <definedName name="________ACR10">#REF!</definedName>
    <definedName name="________ACR20">#REF!</definedName>
    <definedName name="________AGG10">'[26]21-Rate Analysis-1'!$E$22</definedName>
    <definedName name="________AGG40">#REF!</definedName>
    <definedName name="________AGG6">#REF!</definedName>
    <definedName name="________ARV8040">'[21]ANAL-PUMP HOUSE'!$I$55</definedName>
    <definedName name="________ash1">[22]ANAL!#REF!</definedName>
    <definedName name="________AWM10">#REF!</definedName>
    <definedName name="________AWM40">#REF!</definedName>
    <definedName name="________AWM6">#REF!</definedName>
    <definedName name="________BTV300">'[21]ANAL-PUMP HOUSE'!$I$52</definedName>
    <definedName name="________CAN112">13.42</definedName>
    <definedName name="________CAN113">12.98</definedName>
    <definedName name="________CAN117">12.7</definedName>
    <definedName name="________CAN118">13.27</definedName>
    <definedName name="________CAN120">11.72</definedName>
    <definedName name="________CAN210">10.38</definedName>
    <definedName name="________CAN211">10.58</definedName>
    <definedName name="________CAN213">10.56</definedName>
    <definedName name="________CAN215">10.22</definedName>
    <definedName name="________CAN216">9.61</definedName>
    <definedName name="________CAN217">10.47</definedName>
    <definedName name="________CAN219">10.91</definedName>
    <definedName name="________CAN220">11.09</definedName>
    <definedName name="________CAN221">11.25</definedName>
    <definedName name="________CAN222">10.17</definedName>
    <definedName name="________CAN223">9.89</definedName>
    <definedName name="________CAN230">10.79</definedName>
    <definedName name="________can421">40.2</definedName>
    <definedName name="________can422">41.57</definedName>
    <definedName name="________can423">43.9</definedName>
    <definedName name="________can424">41.19</definedName>
    <definedName name="________can425">42.81</definedName>
    <definedName name="________can426">40.77</definedName>
    <definedName name="________can427">40.92</definedName>
    <definedName name="________can428">39.29</definedName>
    <definedName name="________can429">45.19</definedName>
    <definedName name="________can430">40.73</definedName>
    <definedName name="________can431">42.52</definedName>
    <definedName name="________can432">42.53</definedName>
    <definedName name="________can433">43.69</definedName>
    <definedName name="________can434">40.43</definedName>
    <definedName name="________can435">43.3</definedName>
    <definedName name="________CAN458">[14]PROCTOR!#REF!</definedName>
    <definedName name="________CAN486">[14]PROCTOR!#REF!</definedName>
    <definedName name="________CAN487">[14]PROCTOR!#REF!</definedName>
    <definedName name="________CAN488">[14]PROCTOR!#REF!</definedName>
    <definedName name="________CAN489">[14]PROCTOR!#REF!</definedName>
    <definedName name="________CAN490">[14]PROCTOR!#REF!</definedName>
    <definedName name="________CAN491">[14]PROCTOR!#REF!</definedName>
    <definedName name="________CAN492">[14]PROCTOR!#REF!</definedName>
    <definedName name="________CAN493">[14]PROCTOR!#REF!</definedName>
    <definedName name="________CAN494">[14]PROCTOR!#REF!</definedName>
    <definedName name="________CAN495">[14]PROCTOR!#REF!</definedName>
    <definedName name="________CAN496">[14]PROCTOR!#REF!</definedName>
    <definedName name="________CAN497">[14]PROCTOR!#REF!</definedName>
    <definedName name="________CAN498">[14]PROCTOR!#REF!</definedName>
    <definedName name="________CAN499">[14]PROCTOR!#REF!</definedName>
    <definedName name="________CAN500">[14]PROCTOR!#REF!</definedName>
    <definedName name="________CDG100">#REF!</definedName>
    <definedName name="________CDG250">#REF!</definedName>
    <definedName name="________CDG50">#REF!</definedName>
    <definedName name="________CDG500">#REF!</definedName>
    <definedName name="________CEM53">#REF!</definedName>
    <definedName name="________col12">[1]Sheet1!$P$29</definedName>
    <definedName name="________col15">[1]Sheet1!$S$29</definedName>
    <definedName name="________col18">[1]Sheet1!$V$29</definedName>
    <definedName name="________col21">[1]Sheet1!$Y$29</definedName>
    <definedName name="________col24">[1]Sheet1!$AB$29</definedName>
    <definedName name="________col27">[1]Sheet1!$AE$29</definedName>
    <definedName name="________col3">[1]Sheet1!$G$29</definedName>
    <definedName name="________col6">[1]Sheet1!$J$29</definedName>
    <definedName name="________col9">[1]Sheet1!$M$29</definedName>
    <definedName name="________CRN3">#REF!</definedName>
    <definedName name="________CRN35">#REF!</definedName>
    <definedName name="________CRN80">#REF!</definedName>
    <definedName name="________dec05" localSheetId="38" hidden="1">{"'Sheet1'!$A$4386:$N$4591"}</definedName>
    <definedName name="________dec05" localSheetId="26" hidden="1">{"'Sheet1'!$A$4386:$N$4591"}</definedName>
    <definedName name="________dec05" hidden="1">{"'Sheet1'!$A$4386:$N$4591"}</definedName>
    <definedName name="________dia1">#REF!</definedName>
    <definedName name="________DOZ50">#REF!</definedName>
    <definedName name="________DOZ80">#REF!</definedName>
    <definedName name="________EXC20">'[30]21-Rate Analysis-1'!$E$50</definedName>
    <definedName name="________ExV200">#REF!</definedName>
    <definedName name="________GEN100">#REF!</definedName>
    <definedName name="________GEN250">#REF!</definedName>
    <definedName name="________GEN325">#REF!</definedName>
    <definedName name="________GEN380">#REF!</definedName>
    <definedName name="________GSB1">#REF!</definedName>
    <definedName name="________GSB2">#REF!</definedName>
    <definedName name="________GSB3">#REF!</definedName>
    <definedName name="________HMP1">#REF!</definedName>
    <definedName name="________HMP2">#REF!</definedName>
    <definedName name="________HMP3">#REF!</definedName>
    <definedName name="________HMP4">#REF!</definedName>
    <definedName name="________HRC1">'[21]Pipe trench'!$V$23</definedName>
    <definedName name="________HRC2">'[21]Pipe trench'!$V$24</definedName>
    <definedName name="________HSE1">'[21]Pipe trench'!$V$11</definedName>
    <definedName name="________knr2">#REF!</definedName>
    <definedName name="________lb1">#REF!</definedName>
    <definedName name="________lb2">#REF!</definedName>
    <definedName name="________mac2">200</definedName>
    <definedName name="________MIX10">#REF!</definedName>
    <definedName name="________MIX15">#REF!</definedName>
    <definedName name="________MIX15150">'[3]Mix Design'!#REF!</definedName>
    <definedName name="________MIX1540">'[3]Mix Design'!$P$11</definedName>
    <definedName name="________MIX1580">'[3]Mix Design'!#REF!</definedName>
    <definedName name="________MIX2">'[4]Mix Design'!$P$12</definedName>
    <definedName name="________MIX20">#REF!</definedName>
    <definedName name="________MIX2020">'[3]Mix Design'!$P$12</definedName>
    <definedName name="________MIX2040">'[3]Mix Design'!$P$13</definedName>
    <definedName name="________MIX25">#REF!</definedName>
    <definedName name="________MIX2540">'[3]Mix Design'!$P$15</definedName>
    <definedName name="________Mix255">'[5]Mix Design'!$P$13</definedName>
    <definedName name="________MIX30">#REF!</definedName>
    <definedName name="________MIX35">#REF!</definedName>
    <definedName name="________MIX40">#REF!</definedName>
    <definedName name="________MIX45">'[3]Mix Design'!#REF!</definedName>
    <definedName name="________mm1">#REF!</definedName>
    <definedName name="________mm2">#REF!</definedName>
    <definedName name="________mm3">#REF!</definedName>
    <definedName name="________MUR5">#REF!</definedName>
    <definedName name="________MUR8">#REF!</definedName>
    <definedName name="________np3">'[31]Material '!$G$50</definedName>
    <definedName name="________OPC43">#REF!</definedName>
    <definedName name="________ORC1">'[21]Pipe trench'!$V$17</definedName>
    <definedName name="________ORC2">'[21]Pipe trench'!$V$18</definedName>
    <definedName name="________OSE1">'[21]Pipe trench'!$V$8</definedName>
    <definedName name="________PPC53">'[30]21-Rate Analysis-1'!$E$19</definedName>
    <definedName name="________SCN6">#REF!</definedName>
    <definedName name="________sh1">90</definedName>
    <definedName name="________sh2">120</definedName>
    <definedName name="________sh3">150</definedName>
    <definedName name="________sh4">180</definedName>
    <definedName name="________SLV10025">'[33]ANAL-PIPE LINE'!#REF!</definedName>
    <definedName name="________SLV20025">'[21]ANAL-PUMP HOUSE'!$I$58</definedName>
    <definedName name="________SLV80010">'[21]ANAL-PUMP HOUSE'!$I$60</definedName>
    <definedName name="________tab1">#REF!</definedName>
    <definedName name="________tab2">#REF!</definedName>
    <definedName name="________TIP1">#REF!</definedName>
    <definedName name="________TIP2">#REF!</definedName>
    <definedName name="________TIP3">#REF!</definedName>
    <definedName name="________xh2256">[28]HDPE!$L$30</definedName>
    <definedName name="________xh2506">[28]HDPE!$M$30</definedName>
    <definedName name="________xh2806">[28]HDPE!$N$30</definedName>
    <definedName name="________xh3156">[28]HDPE!$O$30</definedName>
    <definedName name="________xh634">[28]HDPE!$C$16</definedName>
    <definedName name="________xk7100">[28]DI!$C$37</definedName>
    <definedName name="________xk7150">[28]DI!$D$37</definedName>
    <definedName name="________xk7250">[28]DI!$F$37</definedName>
    <definedName name="________xk7300">[28]DI!$G$37</definedName>
    <definedName name="________xp11010">[28]pvc!$F$61</definedName>
    <definedName name="________xp1104">[28]pvc!$F$31</definedName>
    <definedName name="________xp1106">[28]pvc!$F$46</definedName>
    <definedName name="________xp1254">[28]pvc!$G$31</definedName>
    <definedName name="________xp1256">[28]pvc!$G$46</definedName>
    <definedName name="________xp14010">[28]pvc!$H$61</definedName>
    <definedName name="________xp1404">[28]pvc!$H$31</definedName>
    <definedName name="________xp1406">[28]pvc!$H$46</definedName>
    <definedName name="________xp1604">[28]pvc!$I$31</definedName>
    <definedName name="________xp1606">[28]pvc!$I$46</definedName>
    <definedName name="________xp1804">[28]pvc!$J$31</definedName>
    <definedName name="________xp1806">[28]pvc!$J$46</definedName>
    <definedName name="________xp2006">[28]pvc!$K$46</definedName>
    <definedName name="________xp6310">[28]pvc!$C$61</definedName>
    <definedName name="________xp636">[28]pvc!$C$46</definedName>
    <definedName name="________xp7510">[28]pvc!$D$61</definedName>
    <definedName name="________xp754">[28]pvc!$D$31</definedName>
    <definedName name="________xp756">[28]pvc!$D$46</definedName>
    <definedName name="________xp9010">[28]pvc!$E$61</definedName>
    <definedName name="________xp904">[28]pvc!$E$31</definedName>
    <definedName name="________xp906">[28]pvc!$E$46</definedName>
    <definedName name="_______A65537">#REF!</definedName>
    <definedName name="_______A655600">#REF!</definedName>
    <definedName name="_______ABM10">#REF!</definedName>
    <definedName name="_______ABM40">#REF!</definedName>
    <definedName name="_______ABM6">#REF!</definedName>
    <definedName name="_______abs1" localSheetId="31">#REF!</definedName>
    <definedName name="_______abs1">#REF!</definedName>
    <definedName name="_______ACB10">#REF!</definedName>
    <definedName name="_______ACB20">#REF!</definedName>
    <definedName name="_______ACR10">#REF!</definedName>
    <definedName name="_______ACR20">#REF!</definedName>
    <definedName name="_______AGG10">'[26]21-Rate Analysis-1'!$E$22</definedName>
    <definedName name="_______AGG40">#REF!</definedName>
    <definedName name="_______AGG6">#REF!</definedName>
    <definedName name="_______ARV8040">'[6]ANAL-PUMP HOUSE'!$I$55</definedName>
    <definedName name="_______ash1">[13]ANAL!#REF!</definedName>
    <definedName name="_______AWM10">#REF!</definedName>
    <definedName name="_______AWM40">#REF!</definedName>
    <definedName name="_______AWM6">#REF!</definedName>
    <definedName name="_______bbw1">[34]Prjt!$M$334</definedName>
    <definedName name="_______BTV300">'[6]ANAL-PUMP HOUSE'!$I$52</definedName>
    <definedName name="_______CAN112">13.42</definedName>
    <definedName name="_______CAN113">12.98</definedName>
    <definedName name="_______CAN117">12.7</definedName>
    <definedName name="_______CAN118">13.27</definedName>
    <definedName name="_______CAN120">11.72</definedName>
    <definedName name="_______CAN210">10.38</definedName>
    <definedName name="_______CAN211">10.58</definedName>
    <definedName name="_______CAN213">10.56</definedName>
    <definedName name="_______CAN215">10.22</definedName>
    <definedName name="_______CAN216">9.61</definedName>
    <definedName name="_______CAN217">10.47</definedName>
    <definedName name="_______CAN219">10.91</definedName>
    <definedName name="_______CAN220">11.09</definedName>
    <definedName name="_______CAN221">11.25</definedName>
    <definedName name="_______CAN222">10.17</definedName>
    <definedName name="_______CAN223">9.89</definedName>
    <definedName name="_______CAN230">10.79</definedName>
    <definedName name="_______can421">40.2</definedName>
    <definedName name="_______can422">41.57</definedName>
    <definedName name="_______can423">43.9</definedName>
    <definedName name="_______can424">41.19</definedName>
    <definedName name="_______can425">42.81</definedName>
    <definedName name="_______can426">40.77</definedName>
    <definedName name="_______can427">40.92</definedName>
    <definedName name="_______can428">39.29</definedName>
    <definedName name="_______can429">45.19</definedName>
    <definedName name="_______can430">40.73</definedName>
    <definedName name="_______can431">42.52</definedName>
    <definedName name="_______can432">42.53</definedName>
    <definedName name="_______can433">43.69</definedName>
    <definedName name="_______can434">40.43</definedName>
    <definedName name="_______can435">43.3</definedName>
    <definedName name="_______CAN458">[14]PROCTOR!#REF!</definedName>
    <definedName name="_______CAN486">[14]PROCTOR!#REF!</definedName>
    <definedName name="_______CAN487">[14]PROCTOR!#REF!</definedName>
    <definedName name="_______CAN488">[14]PROCTOR!#REF!</definedName>
    <definedName name="_______CAN489">[14]PROCTOR!#REF!</definedName>
    <definedName name="_______CAN490">[14]PROCTOR!#REF!</definedName>
    <definedName name="_______CAN491">[14]PROCTOR!#REF!</definedName>
    <definedName name="_______CAN492">[14]PROCTOR!#REF!</definedName>
    <definedName name="_______CAN493">[14]PROCTOR!#REF!</definedName>
    <definedName name="_______CAN494">[14]PROCTOR!#REF!</definedName>
    <definedName name="_______CAN495">[14]PROCTOR!#REF!</definedName>
    <definedName name="_______CAN496">[14]PROCTOR!#REF!</definedName>
    <definedName name="_______CAN497">[14]PROCTOR!#REF!</definedName>
    <definedName name="_______CAN498">[14]PROCTOR!#REF!</definedName>
    <definedName name="_______CAN499">[14]PROCTOR!#REF!</definedName>
    <definedName name="_______CAN500">[14]PROCTOR!#REF!</definedName>
    <definedName name="_______CDG100">#REF!</definedName>
    <definedName name="_______CDG250">#REF!</definedName>
    <definedName name="_______CDG50">#REF!</definedName>
    <definedName name="_______CDG500">#REF!</definedName>
    <definedName name="_______CEM53">#REF!</definedName>
    <definedName name="_______col12">[1]Sheet1!$P$29</definedName>
    <definedName name="_______col15">[1]Sheet1!$S$29</definedName>
    <definedName name="_______col18">[1]Sheet1!$V$29</definedName>
    <definedName name="_______col21">[1]Sheet1!$Y$29</definedName>
    <definedName name="_______col24">[1]Sheet1!$AB$29</definedName>
    <definedName name="_______col27">[1]Sheet1!$AE$29</definedName>
    <definedName name="_______col3">[1]Sheet1!$G$29</definedName>
    <definedName name="_______col6">[1]Sheet1!$J$29</definedName>
    <definedName name="_______col9">[1]Sheet1!$M$29</definedName>
    <definedName name="_______CRN3">#REF!</definedName>
    <definedName name="_______CRN35">#REF!</definedName>
    <definedName name="_______CRN80">#REF!</definedName>
    <definedName name="_______dec05" localSheetId="38" hidden="1">{"'Sheet1'!$A$4386:$N$4591"}</definedName>
    <definedName name="_______dec05" localSheetId="26" hidden="1">{"'Sheet1'!$A$4386:$N$4591"}</definedName>
    <definedName name="_______dec05" hidden="1">{"'Sheet1'!$A$4386:$N$4591"}</definedName>
    <definedName name="_______dia1">#REF!</definedName>
    <definedName name="_______DOZ50">#REF!</definedName>
    <definedName name="_______DOZ80">#REF!</definedName>
    <definedName name="_______ewe1">#REF!</definedName>
    <definedName name="_______EXC20">'[35]21-Rate Analysis '!$E$50</definedName>
    <definedName name="_______ExV200">#REF!</definedName>
    <definedName name="_______GEN100">#REF!</definedName>
    <definedName name="_______GEN250">#REF!</definedName>
    <definedName name="_______GEN325">#REF!</definedName>
    <definedName name="_______GEN380">#REF!</definedName>
    <definedName name="_______GSB1">#REF!</definedName>
    <definedName name="_______GSB2">#REF!</definedName>
    <definedName name="_______GSB3">#REF!</definedName>
    <definedName name="_______HMP1">#REF!</definedName>
    <definedName name="_______HMP2">#REF!</definedName>
    <definedName name="_______HMP3">#REF!</definedName>
    <definedName name="_______HMP4">#REF!</definedName>
    <definedName name="_______HRC1">'[6]Pipe trench'!$V$23</definedName>
    <definedName name="_______HRC2">'[6]Pipe trench'!$V$24</definedName>
    <definedName name="_______HSE1">'[6]Pipe trench'!$V$11</definedName>
    <definedName name="_______Ki1">#REF!</definedName>
    <definedName name="_______Ki2">#REF!</definedName>
    <definedName name="_______knr2">#REF!</definedName>
    <definedName name="_______lb1">#REF!</definedName>
    <definedName name="_______lb2">#REF!</definedName>
    <definedName name="_______mac2">200</definedName>
    <definedName name="_______MIX10">#REF!</definedName>
    <definedName name="_______MIX15">#REF!</definedName>
    <definedName name="_______MIX15150">'[3]Mix Design'!#REF!</definedName>
    <definedName name="_______MIX1540">'[3]Mix Design'!$P$11</definedName>
    <definedName name="_______MIX1580">'[3]Mix Design'!#REF!</definedName>
    <definedName name="_______MIX2">'[4]Mix Design'!$P$12</definedName>
    <definedName name="_______MIX20">#REF!</definedName>
    <definedName name="_______MIX2020">'[3]Mix Design'!$P$12</definedName>
    <definedName name="_______MIX2040">'[3]Mix Design'!$P$13</definedName>
    <definedName name="_______MIX25">#REF!</definedName>
    <definedName name="_______MIX2540">'[3]Mix Design'!$P$15</definedName>
    <definedName name="_______Mix255">'[5]Mix Design'!$P$13</definedName>
    <definedName name="_______MIX30">#REF!</definedName>
    <definedName name="_______MIX35">#REF!</definedName>
    <definedName name="_______MIX40">#REF!</definedName>
    <definedName name="_______MIX45">'[3]Mix Design'!#REF!</definedName>
    <definedName name="_______mm1">#REF!</definedName>
    <definedName name="_______mm2">#REF!</definedName>
    <definedName name="_______mm3">#REF!</definedName>
    <definedName name="_______MUR5">#REF!</definedName>
    <definedName name="_______MUR8">#REF!</definedName>
    <definedName name="_______np3">'[31]Material '!$G$50</definedName>
    <definedName name="_______OPC43">#REF!</definedName>
    <definedName name="_______ORC1">'[6]Pipe trench'!$V$17</definedName>
    <definedName name="_______ORC2">'[6]Pipe trench'!$V$18</definedName>
    <definedName name="_______OSE1">'[6]Pipe trench'!$V$8</definedName>
    <definedName name="_______PPC53">'[35]21-Rate Analysis '!$E$19</definedName>
    <definedName name="_______Re1">#REF!</definedName>
    <definedName name="_______Rs1">#REF!</definedName>
    <definedName name="_______SCN6">#REF!</definedName>
    <definedName name="_______sh1">90</definedName>
    <definedName name="_______sh2">120</definedName>
    <definedName name="_______sh3">150</definedName>
    <definedName name="_______sh4">180</definedName>
    <definedName name="_______SLV10025">'[33]ANAL-PIPE LINE'!#REF!</definedName>
    <definedName name="_______SLV20025">'[6]ANAL-PUMP HOUSE'!$I$58</definedName>
    <definedName name="_______SLV80010">'[6]ANAL-PUMP HOUSE'!$I$60</definedName>
    <definedName name="_______tab1">#REF!</definedName>
    <definedName name="_______tab2">#REF!</definedName>
    <definedName name="_______TIP1">#REF!</definedName>
    <definedName name="_______TIP2">#REF!</definedName>
    <definedName name="_______TIP3">#REF!</definedName>
    <definedName name="_______xh2256">[27]HDPE!$L$30</definedName>
    <definedName name="_______xh2506">[27]HDPE!$M$30</definedName>
    <definedName name="_______xh2806">[27]HDPE!$N$30</definedName>
    <definedName name="_______xh3156">[27]HDPE!$O$30</definedName>
    <definedName name="_______xh634">[27]HDPE!$C$16</definedName>
    <definedName name="_______xk7100">[27]DI!$C$37</definedName>
    <definedName name="_______xk7150">[27]DI!$D$37</definedName>
    <definedName name="_______xk7250">[27]DI!$F$37</definedName>
    <definedName name="_______xk7300">[27]DI!$G$37</definedName>
    <definedName name="_______xp11010">[27]pvc!$F$61</definedName>
    <definedName name="_______xp1104">[27]pvc!$F$31</definedName>
    <definedName name="_______xp1106">[27]pvc!$F$46</definedName>
    <definedName name="_______xp1254">[27]pvc!$G$31</definedName>
    <definedName name="_______xp1256">[27]pvc!$G$46</definedName>
    <definedName name="_______xp14010">[27]pvc!$H$61</definedName>
    <definedName name="_______xp1404">[27]pvc!$H$31</definedName>
    <definedName name="_______xp1406">[27]pvc!$H$46</definedName>
    <definedName name="_______xp1604">[27]pvc!$I$31</definedName>
    <definedName name="_______xp1606">[27]pvc!$I$46</definedName>
    <definedName name="_______xp1804">[27]pvc!$J$31</definedName>
    <definedName name="_______xp1806">[27]pvc!$J$46</definedName>
    <definedName name="_______xp2006">[27]pvc!$K$46</definedName>
    <definedName name="_______xp6310">[27]pvc!$C$61</definedName>
    <definedName name="_______xp636">[27]pvc!$C$46</definedName>
    <definedName name="_______xp7510">[27]pvc!$D$61</definedName>
    <definedName name="_______xp754">[27]pvc!$D$31</definedName>
    <definedName name="_______xp756">[27]pvc!$D$46</definedName>
    <definedName name="_______xp9010">[27]pvc!$E$61</definedName>
    <definedName name="_______xp904">[27]pvc!$E$31</definedName>
    <definedName name="_______xp906">[27]pvc!$E$46</definedName>
    <definedName name="_______zr9">[34]Prjt!$AB$196</definedName>
    <definedName name="______A65537">#REF!</definedName>
    <definedName name="______A655600">#REF!</definedName>
    <definedName name="______ABM10">#REF!</definedName>
    <definedName name="______ABM40">#REF!</definedName>
    <definedName name="______ABM6">#REF!</definedName>
    <definedName name="______abs1" localSheetId="21">#REF!</definedName>
    <definedName name="______abs1" localSheetId="6">#REF!</definedName>
    <definedName name="______abs1" localSheetId="31">#REF!</definedName>
    <definedName name="______abs1">#REF!</definedName>
    <definedName name="______ACB10">#REF!</definedName>
    <definedName name="______ACB20">#REF!</definedName>
    <definedName name="______ACR10">#REF!</definedName>
    <definedName name="______ACR20">#REF!</definedName>
    <definedName name="______AGG10">'[26]21-Rate Analysis-1'!$E$22</definedName>
    <definedName name="______AGG40">#REF!</definedName>
    <definedName name="______AGG6">#REF!</definedName>
    <definedName name="______ARV8040">'[6]ANAL-PUMP HOUSE'!$I$55</definedName>
    <definedName name="______ash1">[13]ANAL!#REF!</definedName>
    <definedName name="______AWM10">#REF!</definedName>
    <definedName name="______AWM40">#REF!</definedName>
    <definedName name="______AWM6">#REF!</definedName>
    <definedName name="______bbw1">[34]Prjt!$M$334</definedName>
    <definedName name="______BTV300">'[6]ANAL-PUMP HOUSE'!$I$52</definedName>
    <definedName name="______CAN112">13.42</definedName>
    <definedName name="______CAN113">12.98</definedName>
    <definedName name="______CAN117">12.7</definedName>
    <definedName name="______CAN118">13.27</definedName>
    <definedName name="______CAN120">11.72</definedName>
    <definedName name="______CAN210">10.38</definedName>
    <definedName name="______CAN211">10.58</definedName>
    <definedName name="______CAN213">10.56</definedName>
    <definedName name="______CAN215">10.22</definedName>
    <definedName name="______CAN216">9.61</definedName>
    <definedName name="______CAN217">10.47</definedName>
    <definedName name="______CAN219">10.91</definedName>
    <definedName name="______CAN220">11.09</definedName>
    <definedName name="______CAN221">11.25</definedName>
    <definedName name="______CAN222">10.17</definedName>
    <definedName name="______CAN223">9.89</definedName>
    <definedName name="______CAN230">10.79</definedName>
    <definedName name="______can421">40.2</definedName>
    <definedName name="______can422">41.57</definedName>
    <definedName name="______can423">43.9</definedName>
    <definedName name="______can424">41.19</definedName>
    <definedName name="______can425">42.81</definedName>
    <definedName name="______can426">40.77</definedName>
    <definedName name="______can427">40.92</definedName>
    <definedName name="______can428">39.29</definedName>
    <definedName name="______can429">45.19</definedName>
    <definedName name="______can430">40.73</definedName>
    <definedName name="______can431">42.52</definedName>
    <definedName name="______can432">42.53</definedName>
    <definedName name="______can433">43.69</definedName>
    <definedName name="______can434">40.43</definedName>
    <definedName name="______can435">43.3</definedName>
    <definedName name="______CAN458">[14]PROCTOR!#REF!</definedName>
    <definedName name="______CAN486">[14]PROCTOR!#REF!</definedName>
    <definedName name="______CAN487">[14]PROCTOR!#REF!</definedName>
    <definedName name="______CAN488">[14]PROCTOR!#REF!</definedName>
    <definedName name="______CAN489">[14]PROCTOR!#REF!</definedName>
    <definedName name="______CAN490">[14]PROCTOR!#REF!</definedName>
    <definedName name="______CAN491">[14]PROCTOR!#REF!</definedName>
    <definedName name="______CAN492">[14]PROCTOR!#REF!</definedName>
    <definedName name="______CAN493">[14]PROCTOR!#REF!</definedName>
    <definedName name="______CAN494">[14]PROCTOR!#REF!</definedName>
    <definedName name="______CAN495">[14]PROCTOR!#REF!</definedName>
    <definedName name="______CAN496">[14]PROCTOR!#REF!</definedName>
    <definedName name="______CAN497">[14]PROCTOR!#REF!</definedName>
    <definedName name="______CAN498">[14]PROCTOR!#REF!</definedName>
    <definedName name="______CAN499">[14]PROCTOR!#REF!</definedName>
    <definedName name="______CAN500">[14]PROCTOR!#REF!</definedName>
    <definedName name="______CDG100">#REF!</definedName>
    <definedName name="______CDG250">#REF!</definedName>
    <definedName name="______CDG50">#REF!</definedName>
    <definedName name="______CDG500">#REF!</definedName>
    <definedName name="______CEM53">#REF!</definedName>
    <definedName name="______col12">[1]Sheet1!$P$29</definedName>
    <definedName name="______col15">[1]Sheet1!$S$29</definedName>
    <definedName name="______col18">[1]Sheet1!$V$29</definedName>
    <definedName name="______col21">[1]Sheet1!$Y$29</definedName>
    <definedName name="______col24">[1]Sheet1!$AB$29</definedName>
    <definedName name="______col27">[1]Sheet1!$AE$29</definedName>
    <definedName name="______col3">[1]Sheet1!$G$29</definedName>
    <definedName name="______col6">[1]Sheet1!$J$29</definedName>
    <definedName name="______col9">[1]Sheet1!$M$29</definedName>
    <definedName name="______CRN3">#REF!</definedName>
    <definedName name="______CRN35">#REF!</definedName>
    <definedName name="______CRN80">#REF!</definedName>
    <definedName name="______dec05" localSheetId="38" hidden="1">{"'Sheet1'!$A$4386:$N$4591"}</definedName>
    <definedName name="______dec05" localSheetId="26" hidden="1">{"'Sheet1'!$A$4386:$N$4591"}</definedName>
    <definedName name="______dec05" hidden="1">{"'Sheet1'!$A$4386:$N$4591"}</definedName>
    <definedName name="______dia1">#REF!</definedName>
    <definedName name="______DOZ50">#REF!</definedName>
    <definedName name="______DOZ80">#REF!</definedName>
    <definedName name="______ewe1">#REF!</definedName>
    <definedName name="______EXC10">'[26]21-Rate Analysis-1'!$E$53</definedName>
    <definedName name="______EXC20">'[36]21-Rate Analysis '!$E$50</definedName>
    <definedName name="______EXC7">'[26]21-Rate Analysis-1'!$E$54</definedName>
    <definedName name="______ExV200">#REF!</definedName>
    <definedName name="______GEN100">#REF!</definedName>
    <definedName name="______GEN250">#REF!</definedName>
    <definedName name="______GEN325">#REF!</definedName>
    <definedName name="______GEN380">#REF!</definedName>
    <definedName name="______GSB1">#REF!</definedName>
    <definedName name="______GSB2">#REF!</definedName>
    <definedName name="______GSB3">#REF!</definedName>
    <definedName name="______HED1">#REF!</definedName>
    <definedName name="______HED2">#REF!</definedName>
    <definedName name="______HMP1">#REF!</definedName>
    <definedName name="______HMP2">#REF!</definedName>
    <definedName name="______HMP3">#REF!</definedName>
    <definedName name="______HMP4">#REF!</definedName>
    <definedName name="______HRC1">'[6]Pipe trench'!$V$23</definedName>
    <definedName name="______HRC2">'[6]Pipe trench'!$V$24</definedName>
    <definedName name="______HSE1">'[6]Pipe trench'!$V$11</definedName>
    <definedName name="______Ki1">#REF!</definedName>
    <definedName name="______Ki2">#REF!</definedName>
    <definedName name="______knr2">#REF!</definedName>
    <definedName name="______lb1">#REF!</definedName>
    <definedName name="______lb2">#REF!</definedName>
    <definedName name="______mac2">200</definedName>
    <definedName name="______MIX10">#REF!</definedName>
    <definedName name="______MIX15">#REF!</definedName>
    <definedName name="______MIX15150">'[3]Mix Design'!#REF!</definedName>
    <definedName name="______MIX1540">'[3]Mix Design'!$P$11</definedName>
    <definedName name="______MIX1580">'[3]Mix Design'!#REF!</definedName>
    <definedName name="______MIX2">'[4]Mix Design'!$P$12</definedName>
    <definedName name="______MIX20">#REF!</definedName>
    <definedName name="______MIX2020">'[3]Mix Design'!$P$12</definedName>
    <definedName name="______MIX2040">'[3]Mix Design'!$P$13</definedName>
    <definedName name="______MIX25">#REF!</definedName>
    <definedName name="______MIX2540">'[3]Mix Design'!$P$15</definedName>
    <definedName name="______Mix255">'[5]Mix Design'!$P$13</definedName>
    <definedName name="______MIX30">#REF!</definedName>
    <definedName name="______MIX35">#REF!</definedName>
    <definedName name="______MIX40">#REF!</definedName>
    <definedName name="______MIX45">'[3]Mix Design'!#REF!</definedName>
    <definedName name="______mm1">#REF!</definedName>
    <definedName name="______mm2">#REF!</definedName>
    <definedName name="______mm3">#REF!</definedName>
    <definedName name="______MUR5">#REF!</definedName>
    <definedName name="______MUR8">#REF!</definedName>
    <definedName name="______np3">'[31]Material '!$G$50</definedName>
    <definedName name="______OPC43">#REF!</definedName>
    <definedName name="______ORC1">'[6]Pipe trench'!$V$17</definedName>
    <definedName name="______ORC2">'[6]Pipe trench'!$V$18</definedName>
    <definedName name="______OSE1">'[6]Pipe trench'!$V$8</definedName>
    <definedName name="______PPC53">'[36]21-Rate Analysis '!$E$19</definedName>
    <definedName name="______Re1">#REF!</definedName>
    <definedName name="______Rs1">#REF!</definedName>
    <definedName name="______SCN6">#REF!</definedName>
    <definedName name="______sh1">90</definedName>
    <definedName name="______sh2">120</definedName>
    <definedName name="______sh3">150</definedName>
    <definedName name="______sh4">180</definedName>
    <definedName name="______SLV10025">'[37]ANAL-PIPE LINE'!#REF!</definedName>
    <definedName name="______SLV20025">'[6]ANAL-PUMP HOUSE'!$I$58</definedName>
    <definedName name="______SLV80010">'[6]ANAL-PUMP HOUSE'!$I$60</definedName>
    <definedName name="______tab1">#REF!</definedName>
    <definedName name="______tab2">#REF!</definedName>
    <definedName name="______TIP1">#REF!</definedName>
    <definedName name="______TIP2">#REF!</definedName>
    <definedName name="______TIP3">#REF!</definedName>
    <definedName name="______xh2256">[27]HDPE!$L$30</definedName>
    <definedName name="______xh2506">[27]HDPE!$M$30</definedName>
    <definedName name="______xh2806">[27]HDPE!$N$30</definedName>
    <definedName name="______xh3156">[27]HDPE!$O$30</definedName>
    <definedName name="______xh634">[27]HDPE!$C$16</definedName>
    <definedName name="______xk7100">[27]DI!$C$37</definedName>
    <definedName name="______xk7150">[27]DI!$D$37</definedName>
    <definedName name="______xk7250">[27]DI!$F$37</definedName>
    <definedName name="______xk7300">[27]DI!$G$37</definedName>
    <definedName name="______xp11010">[27]pvc!$F$61</definedName>
    <definedName name="______xp1104">[27]pvc!$F$31</definedName>
    <definedName name="______xp1106">[27]pvc!$F$46</definedName>
    <definedName name="______xp1254">[27]pvc!$G$31</definedName>
    <definedName name="______xp1256">[27]pvc!$G$46</definedName>
    <definedName name="______xp14010">[27]pvc!$H$61</definedName>
    <definedName name="______xp1404">[27]pvc!$H$31</definedName>
    <definedName name="______xp1406">[27]pvc!$H$46</definedName>
    <definedName name="______xp1604">[27]pvc!$I$31</definedName>
    <definedName name="______xp1606">[27]pvc!$I$46</definedName>
    <definedName name="______xp1804">[27]pvc!$J$31</definedName>
    <definedName name="______xp1806">[27]pvc!$J$46</definedName>
    <definedName name="______xp2006">[27]pvc!$K$46</definedName>
    <definedName name="______xp6310">[27]pvc!$C$61</definedName>
    <definedName name="______xp636">[27]pvc!$C$46</definedName>
    <definedName name="______xp7510">[27]pvc!$D$61</definedName>
    <definedName name="______xp754">[27]pvc!$D$31</definedName>
    <definedName name="______xp756">[27]pvc!$D$46</definedName>
    <definedName name="______xp9010">[27]pvc!$E$61</definedName>
    <definedName name="______xp904">[27]pvc!$E$31</definedName>
    <definedName name="______xp906">[27]pvc!$E$46</definedName>
    <definedName name="______zr9">[34]Prjt!$AB$196</definedName>
    <definedName name="_____A65537">#REF!</definedName>
    <definedName name="_____A655600">#REF!</definedName>
    <definedName name="_____ABM10">#REF!</definedName>
    <definedName name="_____ABM40">#REF!</definedName>
    <definedName name="_____ABM6">#REF!</definedName>
    <definedName name="_____abs1" localSheetId="7">#REF!</definedName>
    <definedName name="_____abs1" localSheetId="22">#REF!</definedName>
    <definedName name="_____abs1" localSheetId="33">#REF!</definedName>
    <definedName name="_____abs1" localSheetId="36">#REF!</definedName>
    <definedName name="_____abs1" localSheetId="37">#REF!</definedName>
    <definedName name="_____abs1" localSheetId="5">#REF!</definedName>
    <definedName name="_____abs1" localSheetId="25">#REF!</definedName>
    <definedName name="_____abs1" localSheetId="6">#REF!</definedName>
    <definedName name="_____abs1" localSheetId="34">#REF!</definedName>
    <definedName name="_____abs1" localSheetId="31">#REF!</definedName>
    <definedName name="_____abs1">#REF!</definedName>
    <definedName name="_____ACB10">#REF!</definedName>
    <definedName name="_____ACB20">#REF!</definedName>
    <definedName name="_____ACR10">#REF!</definedName>
    <definedName name="_____ACR20">#REF!</definedName>
    <definedName name="_____AGG10">#REF!</definedName>
    <definedName name="_____AGG40">#REF!</definedName>
    <definedName name="_____AGG6">#REF!</definedName>
    <definedName name="_____ARV8040">'[6]ANAL-PUMP HOUSE'!$I$55</definedName>
    <definedName name="_____ash1">[13]ANAL!#REF!</definedName>
    <definedName name="_____AWM10">#REF!</definedName>
    <definedName name="_____AWM40">#REF!</definedName>
    <definedName name="_____AWM6">#REF!</definedName>
    <definedName name="_____bbw1">[38]Prjt!$M$334</definedName>
    <definedName name="_____BTV300">'[6]ANAL-PUMP HOUSE'!$I$52</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[14]PROCTOR!#REF!</definedName>
    <definedName name="_____CAN486">[14]PROCTOR!#REF!</definedName>
    <definedName name="_____CAN487">[14]PROCTOR!#REF!</definedName>
    <definedName name="_____CAN488">[14]PROCTOR!#REF!</definedName>
    <definedName name="_____CAN489">[14]PROCTOR!#REF!</definedName>
    <definedName name="_____CAN490">[14]PROCTOR!#REF!</definedName>
    <definedName name="_____CAN491">[14]PROCTOR!#REF!</definedName>
    <definedName name="_____CAN492">[14]PROCTOR!#REF!</definedName>
    <definedName name="_____CAN493">[14]PROCTOR!#REF!</definedName>
    <definedName name="_____CAN494">[14]PROCTOR!#REF!</definedName>
    <definedName name="_____CAN495">[14]PROCTOR!#REF!</definedName>
    <definedName name="_____CAN496">[14]PROCTOR!#REF!</definedName>
    <definedName name="_____CAN497">[14]PROCTOR!#REF!</definedName>
    <definedName name="_____CAN498">[14]PROCTOR!#REF!</definedName>
    <definedName name="_____CAN499">[14]PROCTOR!#REF!</definedName>
    <definedName name="_____CAN500">[14]PROCTOR!#REF!</definedName>
    <definedName name="_____CDG100">#REF!</definedName>
    <definedName name="_____CDG250">#REF!</definedName>
    <definedName name="_____CDG50">#REF!</definedName>
    <definedName name="_____CDG500">#REF!</definedName>
    <definedName name="_____CEM53">#REF!</definedName>
    <definedName name="_____col12">[1]Sheet1!$P$29</definedName>
    <definedName name="_____col15">[1]Sheet1!$S$29</definedName>
    <definedName name="_____col18">[1]Sheet1!$V$29</definedName>
    <definedName name="_____col21">[1]Sheet1!$Y$29</definedName>
    <definedName name="_____col24">[1]Sheet1!$AB$29</definedName>
    <definedName name="_____col27">[1]Sheet1!$AE$29</definedName>
    <definedName name="_____col3">[1]Sheet1!$G$29</definedName>
    <definedName name="_____col6">[1]Sheet1!$J$29</definedName>
    <definedName name="_____col9">[1]Sheet1!$M$29</definedName>
    <definedName name="_____CRN3">#REF!</definedName>
    <definedName name="_____CRN35">#REF!</definedName>
    <definedName name="_____CRN80">#REF!</definedName>
    <definedName name="_____dec05" localSheetId="38" hidden="1">{"'Sheet1'!$A$4386:$N$4591"}</definedName>
    <definedName name="_____dec05" localSheetId="26" hidden="1">{"'Sheet1'!$A$4386:$N$4591"}</definedName>
    <definedName name="_____dec05" hidden="1">{"'Sheet1'!$A$4386:$N$4591"}</definedName>
    <definedName name="_____dia1">#REF!</definedName>
    <definedName name="_____DOZ50">#REF!</definedName>
    <definedName name="_____DOZ80">#REF!</definedName>
    <definedName name="_____ewe1">#REF!</definedName>
    <definedName name="_____EXC10">'[26]21-Rate Analysis-1'!$E$53</definedName>
    <definedName name="_____EXC20">'[36]21-Rate Analysis '!$E$50</definedName>
    <definedName name="_____EXC7">'[26]21-Rate Analysis-1'!$E$54</definedName>
    <definedName name="_____ExV200">#REF!</definedName>
    <definedName name="_____GEN100">#REF!</definedName>
    <definedName name="_____GEN250">#REF!</definedName>
    <definedName name="_____GEN325">#REF!</definedName>
    <definedName name="_____GEN380">#REF!</definedName>
    <definedName name="_____GSB1">#REF!</definedName>
    <definedName name="_____GSB2">#REF!</definedName>
    <definedName name="_____GSB3">#REF!</definedName>
    <definedName name="_____HED1">#REF!</definedName>
    <definedName name="_____HED2">#REF!</definedName>
    <definedName name="_____HMP1">#REF!</definedName>
    <definedName name="_____HMP2">#REF!</definedName>
    <definedName name="_____HMP3">#REF!</definedName>
    <definedName name="_____HMP4">#REF!</definedName>
    <definedName name="_____HRC1">'[6]Pipe trench'!$V$23</definedName>
    <definedName name="_____HRC2">'[6]Pipe trench'!$V$24</definedName>
    <definedName name="_____HSE1">'[6]Pipe trench'!$V$11</definedName>
    <definedName name="_____Ki1">#REF!</definedName>
    <definedName name="_____Ki2">#REF!</definedName>
    <definedName name="_____knr2">#REF!</definedName>
    <definedName name="_____lb1">#REF!</definedName>
    <definedName name="_____lb2">#REF!</definedName>
    <definedName name="_____mac2">200</definedName>
    <definedName name="_____MIX10">#REF!</definedName>
    <definedName name="_____MIX15">#REF!</definedName>
    <definedName name="_____MIX15150">'[3]Mix Design'!#REF!</definedName>
    <definedName name="_____MIX1540">'[3]Mix Design'!$P$11</definedName>
    <definedName name="_____MIX1580">'[3]Mix Design'!#REF!</definedName>
    <definedName name="_____MIX2">'[4]Mix Design'!$P$12</definedName>
    <definedName name="_____MIX20">#REF!</definedName>
    <definedName name="_____MIX2020">'[3]Mix Design'!$P$12</definedName>
    <definedName name="_____MIX2040">'[3]Mix Design'!$P$13</definedName>
    <definedName name="_____MIX25">#REF!</definedName>
    <definedName name="_____MIX2540">'[3]Mix Design'!$P$15</definedName>
    <definedName name="_____Mix255">'[5]Mix Design'!$P$13</definedName>
    <definedName name="_____MIX30">#REF!</definedName>
    <definedName name="_____MIX35">#REF!</definedName>
    <definedName name="_____MIX40">#REF!</definedName>
    <definedName name="_____MIX45">'[3]Mix Design'!#REF!</definedName>
    <definedName name="_____mm1">#REF!</definedName>
    <definedName name="_____mm2">#REF!</definedName>
    <definedName name="_____mm3">#REF!</definedName>
    <definedName name="_____MUR5">#REF!</definedName>
    <definedName name="_____MUR8">#REF!</definedName>
    <definedName name="_____np3">'[31]Material '!$G$50</definedName>
    <definedName name="_____OPC43">#REF!</definedName>
    <definedName name="_____ORC1">'[6]Pipe trench'!$V$17</definedName>
    <definedName name="_____ORC2">'[6]Pipe trench'!$V$18</definedName>
    <definedName name="_____OSE1">'[6]Pipe trench'!$V$8</definedName>
    <definedName name="_____PPC53">'[36]21-Rate Analysis '!$E$19</definedName>
    <definedName name="_____Re1">#REF!</definedName>
    <definedName name="_____Rs1">#REF!</definedName>
    <definedName name="_____SCN6">#REF!</definedName>
    <definedName name="_____sh1">90</definedName>
    <definedName name="_____sh2">120</definedName>
    <definedName name="_____sh3">150</definedName>
    <definedName name="_____sh4">180</definedName>
    <definedName name="_____SLV10025">'[20]ANAL-PIPE LINE'!#REF!</definedName>
    <definedName name="_____SLV20025">'[6]ANAL-PUMP HOUSE'!$I$58</definedName>
    <definedName name="_____SLV80010">'[6]ANAL-PUMP HOUSE'!$I$60</definedName>
    <definedName name="_____tab1">#REF!</definedName>
    <definedName name="_____tab2">#REF!</definedName>
    <definedName name="_____TIP1">#REF!</definedName>
    <definedName name="_____TIP2">#REF!</definedName>
    <definedName name="_____TIP3">#REF!</definedName>
    <definedName name="_____xh2256">[28]HDPE!$L$30</definedName>
    <definedName name="_____xh2506">[28]HDPE!$M$30</definedName>
    <definedName name="_____xh2806">[28]HDPE!$N$30</definedName>
    <definedName name="_____xh3156">[28]HDPE!$O$30</definedName>
    <definedName name="_____xh634">[28]HDPE!$C$16</definedName>
    <definedName name="_____xk7100">[28]DI!$C$37</definedName>
    <definedName name="_____xk7150">[28]DI!$D$37</definedName>
    <definedName name="_____xk7250">[28]DI!$F$37</definedName>
    <definedName name="_____xk7300">[28]DI!$G$37</definedName>
    <definedName name="_____xp11010">[28]pvc!$F$61</definedName>
    <definedName name="_____xp1104">[28]pvc!$F$31</definedName>
    <definedName name="_____xp1106">[28]pvc!$F$46</definedName>
    <definedName name="_____xp1254">[28]pvc!$G$31</definedName>
    <definedName name="_____xp1256">[28]pvc!$G$46</definedName>
    <definedName name="_____xp14010">[28]pvc!$H$61</definedName>
    <definedName name="_____xp1404">[28]pvc!$H$31</definedName>
    <definedName name="_____xp1406">[28]pvc!$H$46</definedName>
    <definedName name="_____xp1604">[28]pvc!$I$31</definedName>
    <definedName name="_____xp1606">[28]pvc!$I$46</definedName>
    <definedName name="_____xp1804">[28]pvc!$J$31</definedName>
    <definedName name="_____xp1806">[28]pvc!$J$46</definedName>
    <definedName name="_____xp2006">[28]pvc!$K$46</definedName>
    <definedName name="_____xp6310">[28]pvc!$C$61</definedName>
    <definedName name="_____xp636">[28]pvc!$C$46</definedName>
    <definedName name="_____xp7510">[28]pvc!$D$61</definedName>
    <definedName name="_____xp754">[28]pvc!$D$31</definedName>
    <definedName name="_____xp756">[28]pvc!$D$46</definedName>
    <definedName name="_____xp9010">[28]pvc!$E$61</definedName>
    <definedName name="_____xp904">[28]pvc!$E$31</definedName>
    <definedName name="_____xp906">[28]pvc!$E$46</definedName>
    <definedName name="_____zr9">[38]Prjt!$AB$196</definedName>
    <definedName name="____A65537">#REF!</definedName>
    <definedName name="____A655600">#REF!</definedName>
    <definedName name="____ABM10">#REF!</definedName>
    <definedName name="____ABM40">#REF!</definedName>
    <definedName name="____ABM6">#REF!</definedName>
    <definedName name="____ACB10">#REF!</definedName>
    <definedName name="____ACB20">#REF!</definedName>
    <definedName name="____ACR10">#REF!</definedName>
    <definedName name="____ACR20">#REF!</definedName>
    <definedName name="____AGG10">#REF!</definedName>
    <definedName name="____AGG40">#REF!</definedName>
    <definedName name="____AGG6">#REF!</definedName>
    <definedName name="____ARV8040">'[6]ANAL-PUMP HOUSE'!$I$55</definedName>
    <definedName name="____ash1">[13]ANAL!#REF!</definedName>
    <definedName name="____AWM10">#REF!</definedName>
    <definedName name="____AWM40">#REF!</definedName>
    <definedName name="____AWM6">#REF!</definedName>
    <definedName name="____bbw1">[39]Prjt!$M$334</definedName>
    <definedName name="____BTV300">'[6]ANAL-PUMP HOUSE'!$I$52</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[14]PROCTOR!#REF!</definedName>
    <definedName name="____CAN486">[14]PROCTOR!#REF!</definedName>
    <definedName name="____CAN487">[14]PROCTOR!#REF!</definedName>
    <definedName name="____CAN488">[14]PROCTOR!#REF!</definedName>
    <definedName name="____CAN489">[14]PROCTOR!#REF!</definedName>
    <definedName name="____CAN490">[14]PROCTOR!#REF!</definedName>
    <definedName name="____CAN491">[14]PROCTOR!#REF!</definedName>
    <definedName name="____CAN492">[14]PROCTOR!#REF!</definedName>
    <definedName name="____CAN493">[14]PROCTOR!#REF!</definedName>
    <definedName name="____CAN494">[14]PROCTOR!#REF!</definedName>
    <definedName name="____CAN495">[14]PROCTOR!#REF!</definedName>
    <definedName name="____CAN496">[14]PROCTOR!#REF!</definedName>
    <definedName name="____CAN497">[14]PROCTOR!#REF!</definedName>
    <definedName name="____CAN498">[14]PROCTOR!#REF!</definedName>
    <definedName name="____CAN499">[14]PROCTOR!#REF!</definedName>
    <definedName name="____CAN500">[14]PROCTOR!#REF!</definedName>
    <definedName name="____CDG100">#REF!</definedName>
    <definedName name="____CDG250">#REF!</definedName>
    <definedName name="____CDG50">#REF!</definedName>
    <definedName name="____CDG500">#REF!</definedName>
    <definedName name="____CEM53">#REF!</definedName>
    <definedName name="____col12">[1]Sheet1!$P$29</definedName>
    <definedName name="____col15">[1]Sheet1!$S$29</definedName>
    <definedName name="____col18">[1]Sheet1!$V$29</definedName>
    <definedName name="____col21">[1]Sheet1!$Y$29</definedName>
    <definedName name="____col24">[1]Sheet1!$AB$29</definedName>
    <definedName name="____col27">[1]Sheet1!$AE$29</definedName>
    <definedName name="____col3">[1]Sheet1!$G$29</definedName>
    <definedName name="____col6">[1]Sheet1!$J$29</definedName>
    <definedName name="____col9">[1]Sheet1!$M$29</definedName>
    <definedName name="____CRN3">#REF!</definedName>
    <definedName name="____CRN35">#REF!</definedName>
    <definedName name="____CRN80">#REF!</definedName>
    <definedName name="____dec05" localSheetId="38" hidden="1">{"'Sheet1'!$A$4386:$N$4591"}</definedName>
    <definedName name="____dec05" localSheetId="26" hidden="1">{"'Sheet1'!$A$4386:$N$4591"}</definedName>
    <definedName name="____dec05" hidden="1">{"'Sheet1'!$A$4386:$N$4591"}</definedName>
    <definedName name="____dia1">[40]CPIPE!$B$16:$B$31</definedName>
    <definedName name="____DOZ50">#REF!</definedName>
    <definedName name="____DOZ80">#REF!</definedName>
    <definedName name="____ewe1">#REF!</definedName>
    <definedName name="____EXC10">'[26]21-Rate Analysis-1'!$E$53</definedName>
    <definedName name="____EXC20">'[41]21-Rate Analysis-1'!$E$50</definedName>
    <definedName name="____EXC7">'[26]21-Rate Analysis-1'!$E$54</definedName>
    <definedName name="____ExV200">#REF!</definedName>
    <definedName name="____GEN100">#REF!</definedName>
    <definedName name="____GEN250">#REF!</definedName>
    <definedName name="____GEN325">#REF!</definedName>
    <definedName name="____GEN380">#REF!</definedName>
    <definedName name="____GSB1">#REF!</definedName>
    <definedName name="____GSB2">#REF!</definedName>
    <definedName name="____GSB3">#REF!</definedName>
    <definedName name="____HMP1">#REF!</definedName>
    <definedName name="____HMP2">#REF!</definedName>
    <definedName name="____HMP3">#REF!</definedName>
    <definedName name="____HMP4">#REF!</definedName>
    <definedName name="____HRC1">'[6]Pipe trench'!$V$23</definedName>
    <definedName name="____HRC2">'[6]Pipe trench'!$V$24</definedName>
    <definedName name="____HSE1">'[6]Pipe trench'!$V$11</definedName>
    <definedName name="____Ki1">#REF!</definedName>
    <definedName name="____Ki2">#REF!</definedName>
    <definedName name="____knr2">#REF!</definedName>
    <definedName name="____lb1">#REF!</definedName>
    <definedName name="____lb2">#REF!</definedName>
    <definedName name="____mac2">200</definedName>
    <definedName name="____MIX10">#REF!</definedName>
    <definedName name="____MIX15">#REF!</definedName>
    <definedName name="____MIX15150">'[3]Mix Design'!#REF!</definedName>
    <definedName name="____MIX1540">'[3]Mix Design'!$P$11</definedName>
    <definedName name="____MIX1580">'[3]Mix Design'!#REF!</definedName>
    <definedName name="____MIX2">'[4]Mix Design'!$P$12</definedName>
    <definedName name="____MIX20">#REF!</definedName>
    <definedName name="____MIX2020">'[3]Mix Design'!$P$12</definedName>
    <definedName name="____MIX2040">'[3]Mix Design'!$P$13</definedName>
    <definedName name="____MIX25">#REF!</definedName>
    <definedName name="____MIX2540">'[3]Mix Design'!$P$15</definedName>
    <definedName name="____Mix255">'[5]Mix Design'!$P$13</definedName>
    <definedName name="____MIX30">#REF!</definedName>
    <definedName name="____MIX35">#REF!</definedName>
    <definedName name="____MIX40">#REF!</definedName>
    <definedName name="____MIX45">'[3]Mix Design'!#REF!</definedName>
    <definedName name="____mm1">#REF!</definedName>
    <definedName name="____mm2">#REF!</definedName>
    <definedName name="____mm3">#REF!</definedName>
    <definedName name="____MUR5">#REF!</definedName>
    <definedName name="____MUR8">#REF!</definedName>
    <definedName name="____np3">'[31]Material '!$G$50</definedName>
    <definedName name="____OPC43">#REF!</definedName>
    <definedName name="____ORC1">'[6]Pipe trench'!$V$17</definedName>
    <definedName name="____ORC2">'[6]Pipe trench'!$V$18</definedName>
    <definedName name="____OSE1">'[6]Pipe trench'!$V$8</definedName>
    <definedName name="____PPC53">'[41]21-Rate Analysis-1'!$E$19</definedName>
    <definedName name="____Re1">#REF!</definedName>
    <definedName name="____Rs1">#REF!</definedName>
    <definedName name="____SCN6">#REF!</definedName>
    <definedName name="____sh1">90</definedName>
    <definedName name="____sh2">120</definedName>
    <definedName name="____sh3">150</definedName>
    <definedName name="____sh4">180</definedName>
    <definedName name="____SLV10025">'[20]ANAL-PIPE LINE'!#REF!</definedName>
    <definedName name="____SLV20025">'[6]ANAL-PUMP HOUSE'!$I$58</definedName>
    <definedName name="____SLV80010">'[6]ANAL-PUMP HOUSE'!$I$60</definedName>
    <definedName name="____tab1">#REF!</definedName>
    <definedName name="____tab2">#REF!</definedName>
    <definedName name="____TIP1">#REF!</definedName>
    <definedName name="____TIP2">#REF!</definedName>
    <definedName name="____TIP3">#REF!</definedName>
    <definedName name="____xh2256">[29]HDPE!$L$30</definedName>
    <definedName name="____xh2506">[29]HDPE!$M$30</definedName>
    <definedName name="____xh2806">[29]HDPE!$N$30</definedName>
    <definedName name="____xh3156">[29]HDPE!$O$30</definedName>
    <definedName name="____xh634">[29]HDPE!$C$16</definedName>
    <definedName name="____xk7100">[29]DI!$C$37</definedName>
    <definedName name="____xk7150">[29]DI!$D$37</definedName>
    <definedName name="____xk7250">[29]DI!$F$37</definedName>
    <definedName name="____xk7300">[29]DI!$G$37</definedName>
    <definedName name="____xp11010">[29]pvc!$F$61</definedName>
    <definedName name="____xp1104">[29]pvc!$F$31</definedName>
    <definedName name="____xp1106">[29]pvc!$F$46</definedName>
    <definedName name="____xp1254">[29]pvc!$G$31</definedName>
    <definedName name="____xp1256">[29]pvc!$G$46</definedName>
    <definedName name="____xp14010">[29]pvc!$H$61</definedName>
    <definedName name="____xp1404">[29]pvc!$H$31</definedName>
    <definedName name="____xp1406">[29]pvc!$H$46</definedName>
    <definedName name="____xp1604">[29]pvc!$I$31</definedName>
    <definedName name="____xp1606">[29]pvc!$I$46</definedName>
    <definedName name="____xp1804">[29]pvc!$J$31</definedName>
    <definedName name="____xp1806">[29]pvc!$J$46</definedName>
    <definedName name="____xp2006">[29]pvc!$K$46</definedName>
    <definedName name="____xp6310">[29]pvc!$C$61</definedName>
    <definedName name="____xp636">[29]pvc!$C$46</definedName>
    <definedName name="____xp7510">[29]pvc!$D$61</definedName>
    <definedName name="____xp754">[29]pvc!$D$31</definedName>
    <definedName name="____xp756">[29]pvc!$D$46</definedName>
    <definedName name="____xp9010">[29]pvc!$E$61</definedName>
    <definedName name="____xp904">[29]pvc!$E$31</definedName>
    <definedName name="____xp906">[29]pvc!$E$46</definedName>
    <definedName name="____zr9">[39]Prjt!$AB$196</definedName>
    <definedName name="___A1">#REF!</definedName>
    <definedName name="___A65537">#REF!</definedName>
    <definedName name="___A655600">#REF!</definedName>
    <definedName name="___A8">#REF!</definedName>
    <definedName name="___ABM10">#REF!</definedName>
    <definedName name="___ABM40">#REF!</definedName>
    <definedName name="___ABM6">#REF!</definedName>
    <definedName name="___abs1" localSheetId="21">#REF!</definedName>
    <definedName name="___abs1" localSheetId="7">#REF!</definedName>
    <definedName name="___abs1" localSheetId="22">#REF!</definedName>
    <definedName name="___abs1" localSheetId="33">#REF!</definedName>
    <definedName name="___abs1" localSheetId="36">#REF!</definedName>
    <definedName name="___abs1" localSheetId="37">#REF!</definedName>
    <definedName name="___abs1" localSheetId="5">#REF!</definedName>
    <definedName name="___abs1" localSheetId="25">#REF!</definedName>
    <definedName name="___abs1" localSheetId="6">#REF!</definedName>
    <definedName name="___abs1" localSheetId="34">#REF!</definedName>
    <definedName name="___abs1">#REF!</definedName>
    <definedName name="___ACB10">#REF!</definedName>
    <definedName name="___ACB20">#REF!</definedName>
    <definedName name="___ACR10">#REF!</definedName>
    <definedName name="___ACR20">#REF!</definedName>
    <definedName name="___AGG10">#REF!</definedName>
    <definedName name="___AGG40">#REF!</definedName>
    <definedName name="___AGG6">#REF!</definedName>
    <definedName name="___ARV8040">'[6]ANAL-PUMP HOUSE'!$I$55</definedName>
    <definedName name="___ash1">[13]ANAL!#REF!</definedName>
    <definedName name="___AWM10">#REF!</definedName>
    <definedName name="___AWM40">#REF!</definedName>
    <definedName name="___AWM6">#REF!</definedName>
    <definedName name="___bbw1">[42]Prjt!$M$334</definedName>
    <definedName name="___BTV300">'[6]ANAL-PUMP HOUSE'!$I$52</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[14]PROCTOR!#REF!</definedName>
    <definedName name="___CAN486">[14]PROCTOR!#REF!</definedName>
    <definedName name="___CAN487">[14]PROCTOR!#REF!</definedName>
    <definedName name="___CAN488">[14]PROCTOR!#REF!</definedName>
    <definedName name="___CAN489">[14]PROCTOR!#REF!</definedName>
    <definedName name="___CAN490">[14]PROCTOR!#REF!</definedName>
    <definedName name="___CAN491">[14]PROCTOR!#REF!</definedName>
    <definedName name="___CAN492">[14]PROCTOR!#REF!</definedName>
    <definedName name="___CAN493">[14]PROCTOR!#REF!</definedName>
    <definedName name="___CAN494">[14]PROCTOR!#REF!</definedName>
    <definedName name="___CAN495">[14]PROCTOR!#REF!</definedName>
    <definedName name="___CAN496">[14]PROCTOR!#REF!</definedName>
    <definedName name="___CAN497">[14]PROCTOR!#REF!</definedName>
    <definedName name="___CAN498">[14]PROCTOR!#REF!</definedName>
    <definedName name="___CAN499">[14]PROCTOR!#REF!</definedName>
    <definedName name="___CAN500">[14]PROCTOR!#REF!</definedName>
    <definedName name="___CDG100">#REF!</definedName>
    <definedName name="___CDG250">#REF!</definedName>
    <definedName name="___CDG50">#REF!</definedName>
    <definedName name="___CDG500">#REF!</definedName>
    <definedName name="___CEM53">#REF!</definedName>
    <definedName name="___col12">[1]Sheet1!$P$29</definedName>
    <definedName name="___col15">[1]Sheet1!$S$29</definedName>
    <definedName name="___col18">[1]Sheet1!$V$29</definedName>
    <definedName name="___col21">[1]Sheet1!$Y$29</definedName>
    <definedName name="___col24">[1]Sheet1!$AB$29</definedName>
    <definedName name="___col27">[1]Sheet1!$AE$29</definedName>
    <definedName name="___col3">[1]Sheet1!$G$29</definedName>
    <definedName name="___col6">[1]Sheet1!$J$29</definedName>
    <definedName name="___col9">[1]Sheet1!$M$29</definedName>
    <definedName name="___CRN3">#REF!</definedName>
    <definedName name="___CRN35">#REF!</definedName>
    <definedName name="___CRN80">#REF!</definedName>
    <definedName name="___dec05" localSheetId="38" hidden="1">{"'Sheet1'!$A$4386:$N$4591"}</definedName>
    <definedName name="___dec05" localSheetId="26" hidden="1">{"'Sheet1'!$A$4386:$N$4591"}</definedName>
    <definedName name="___dec05" hidden="1">{"'Sheet1'!$A$4386:$N$4591"}</definedName>
    <definedName name="___dia1">[40]CPIPE!$B$16:$B$31</definedName>
    <definedName name="___DIN217">#REF!</definedName>
    <definedName name="___DOZ50">#REF!</definedName>
    <definedName name="___DOZ80">#REF!</definedName>
    <definedName name="___ewe1">#REF!</definedName>
    <definedName name="___EXC10">'[26]21-Rate Analysis-1'!$E$53</definedName>
    <definedName name="___EXC20">'[26]21-Rate Analysis-1'!$E$51</definedName>
    <definedName name="___EXC7">'[26]21-Rate Analysis-1'!$E$54</definedName>
    <definedName name="___ExV200">#REF!</definedName>
    <definedName name="___GEN100">#REF!</definedName>
    <definedName name="___GEN250">#REF!</definedName>
    <definedName name="___GEN325">#REF!</definedName>
    <definedName name="___GEN380">#REF!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GSB1">#REF!</definedName>
    <definedName name="___GSB2">#REF!</definedName>
    <definedName name="___GSB3">#REF!</definedName>
    <definedName name="___HMP1">#REF!</definedName>
    <definedName name="___HMP2">#REF!</definedName>
    <definedName name="___HMP3">#REF!</definedName>
    <definedName name="___HMP4">#REF!</definedName>
    <definedName name="___HRC1">'[6]Pipe trench'!$V$23</definedName>
    <definedName name="___HRC2">'[6]Pipe trench'!$V$24</definedName>
    <definedName name="___HSE1">'[6]Pipe trench'!$V$11</definedName>
    <definedName name="___Ki1">#REF!</definedName>
    <definedName name="___Ki2">#REF!</definedName>
    <definedName name="___knr2">#REF!</definedName>
    <definedName name="___lb1">#REF!</definedName>
    <definedName name="___lb2">#REF!</definedName>
    <definedName name="___mac2">200</definedName>
    <definedName name="___MIX10">#REF!</definedName>
    <definedName name="___MIX15">#REF!</definedName>
    <definedName name="___MIX15150">'[3]Mix Design'!#REF!</definedName>
    <definedName name="___MIX1540">'[3]Mix Design'!$P$11</definedName>
    <definedName name="___MIX1580">'[3]Mix Design'!#REF!</definedName>
    <definedName name="___MIX2">'[4]Mix Design'!$P$12</definedName>
    <definedName name="___MIX20">#REF!</definedName>
    <definedName name="___MIX2020">'[3]Mix Design'!$P$12</definedName>
    <definedName name="___MIX2040">'[3]Mix Design'!$P$13</definedName>
    <definedName name="___MIX25">#REF!</definedName>
    <definedName name="___MIX2540">'[3]Mix Design'!$P$15</definedName>
    <definedName name="___Mix255">'[5]Mix Design'!$P$13</definedName>
    <definedName name="___MIX30">#REF!</definedName>
    <definedName name="___MIX35">#REF!</definedName>
    <definedName name="___MIX40">#REF!</definedName>
    <definedName name="___MIX45">'[3]Mix Design'!#REF!</definedName>
    <definedName name="___mm1">#REF!</definedName>
    <definedName name="___mm2">#REF!</definedName>
    <definedName name="___mm3">#REF!</definedName>
    <definedName name="___MUR5">#REF!</definedName>
    <definedName name="___MUR8">#REF!</definedName>
    <definedName name="___np3">'[31]Material '!$G$50</definedName>
    <definedName name="___OPC43">#REF!</definedName>
    <definedName name="___ORC1">'[6]Pipe trench'!$V$17</definedName>
    <definedName name="___ORC2">'[6]Pipe trench'!$V$18</definedName>
    <definedName name="___OSE1">'[6]Pipe trench'!$V$8</definedName>
    <definedName name="___PPC53">'[26]21-Rate Analysis-1'!$E$19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Re1">#REF!</definedName>
    <definedName name="___Rs1">#REF!</definedName>
    <definedName name="___SCN6">#REF!</definedName>
    <definedName name="___sh1">90</definedName>
    <definedName name="___sh2">120</definedName>
    <definedName name="___sh3">150</definedName>
    <definedName name="___sh4">180</definedName>
    <definedName name="___SLV10025">'[43]ANAL-PIPE LINE'!#REF!</definedName>
    <definedName name="___SLV20025">'[6]ANAL-PUMP HOUSE'!$I$58</definedName>
    <definedName name="___SLV80010">'[6]ANAL-PUMP HOUSE'!$I$60</definedName>
    <definedName name="___tab1">#REF!</definedName>
    <definedName name="___tab2">#REF!</definedName>
    <definedName name="___TIP1">#REF!</definedName>
    <definedName name="___TIP2">#REF!</definedName>
    <definedName name="___TIP3">#REF!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[44]HDPE!$L$30</definedName>
    <definedName name="___xh2258">#REF!</definedName>
    <definedName name="___xh25010">#REF!</definedName>
    <definedName name="___xh2504">#REF!</definedName>
    <definedName name="___xh2506">[44]HDPE!$M$30</definedName>
    <definedName name="___xh2508">#REF!</definedName>
    <definedName name="___xh28010">#REF!</definedName>
    <definedName name="___xh2804">#REF!</definedName>
    <definedName name="___xh2806">[44]HDPE!$N$30</definedName>
    <definedName name="___xh2808">#REF!</definedName>
    <definedName name="___xh31510">#REF!</definedName>
    <definedName name="___xh3154">#REF!</definedName>
    <definedName name="___xh3156">[44]HDPE!$O$30</definedName>
    <definedName name="___xh3158">#REF!</definedName>
    <definedName name="___xh3554">#REF!</definedName>
    <definedName name="___xh3556">#REF!</definedName>
    <definedName name="___xh6310">#REF!</definedName>
    <definedName name="___xh634">[44]HDPE!$C$16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[44]DI!$C$37</definedName>
    <definedName name="___xk7150">[44]DI!$D$37</definedName>
    <definedName name="___xk7200">#REF!</definedName>
    <definedName name="___xk7250">[44]DI!$F$37</definedName>
    <definedName name="___xk7300">[44]DI!$G$37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p11010">[44]pvc!$F$61</definedName>
    <definedName name="___xp1104">[44]pvc!$F$31</definedName>
    <definedName name="___xp1106">[44]pvc!$F$46</definedName>
    <definedName name="___xp12510">#REF!</definedName>
    <definedName name="___xp1254">[44]pvc!$G$31</definedName>
    <definedName name="___xp1256">[44]pvc!$G$46</definedName>
    <definedName name="___xp14010">[44]pvc!$H$61</definedName>
    <definedName name="___xp1404">[44]pvc!$H$31</definedName>
    <definedName name="___xp1406">[44]pvc!$H$46</definedName>
    <definedName name="___xp16010">#REF!</definedName>
    <definedName name="___xp1604">[44]pvc!$I$31</definedName>
    <definedName name="___xp1606">[44]pvc!$I$46</definedName>
    <definedName name="___xp18010">#REF!</definedName>
    <definedName name="___xp1804">[44]pvc!$J$31</definedName>
    <definedName name="___xp1806">[44]pvc!$J$46</definedName>
    <definedName name="___xp20010">#REF!</definedName>
    <definedName name="___xp2004">#REF!</definedName>
    <definedName name="___xp2006">[44]pvc!$K$46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[44]pvc!$C$61</definedName>
    <definedName name="___xp634">#REF!</definedName>
    <definedName name="___xp636">[44]pvc!$C$46</definedName>
    <definedName name="___xp7510">[44]pvc!$D$61</definedName>
    <definedName name="___xp754">[44]pvc!$D$31</definedName>
    <definedName name="___xp756">[44]pvc!$D$46</definedName>
    <definedName name="___xp9010">[44]pvc!$E$61</definedName>
    <definedName name="___xp904">[44]pvc!$E$31</definedName>
    <definedName name="___xp906">[44]pvc!$E$46</definedName>
    <definedName name="___zr9">[42]Prjt!$AB$196</definedName>
    <definedName name="__123Graph_A" hidden="1">[45]HWEQUIV!$B$57:$G$57</definedName>
    <definedName name="__123Graph_B" hidden="1">'[46]P-Ins &amp; Bonds'!#REF!</definedName>
    <definedName name="__123Graph_C" hidden="1">[45]HWEQUIV!$B$61:$G$61</definedName>
    <definedName name="__123Graph_D" hidden="1">'[46]P-Ins &amp; Bonds'!#REF!</definedName>
    <definedName name="__123Graph_E" hidden="1">'[46]P-Ins &amp; Bonds'!#REF!</definedName>
    <definedName name="__123Graph_F" hidden="1">'[46]P-Ins &amp; Bonds'!#REF!</definedName>
    <definedName name="__123Graph_LBL_A" hidden="1">[45]HWEQUIV!$B$57:$G$57</definedName>
    <definedName name="__123Graph_LBL_B" hidden="1">[45]HWEQUIV!$B$59:$G$59</definedName>
    <definedName name="__123Graph_LBL_C" hidden="1">[45]HWEQUIV!$B$61:$G$61</definedName>
    <definedName name="__123Graph_LBL_D" hidden="1">[45]HWEQUIV!$B$65:$G$65</definedName>
    <definedName name="__123Graph_X" hidden="1">[45]HWEQUIV!$B$67:$G$67</definedName>
    <definedName name="__a1">#REF!</definedName>
    <definedName name="__A65537">#REF!</definedName>
    <definedName name="__A655600">#REF!</definedName>
    <definedName name="__A8">#REF!</definedName>
    <definedName name="__ABM10">#REF!</definedName>
    <definedName name="__ABM40">#REF!</definedName>
    <definedName name="__ABM6">#REF!</definedName>
    <definedName name="__abs1" localSheetId="7">#REF!</definedName>
    <definedName name="__abs1" localSheetId="22">#REF!</definedName>
    <definedName name="__abs1" localSheetId="33">#REF!</definedName>
    <definedName name="__abs1" localSheetId="36">#REF!</definedName>
    <definedName name="__abs1" localSheetId="37">#REF!</definedName>
    <definedName name="__abs1" localSheetId="5">#REF!</definedName>
    <definedName name="__abs1" localSheetId="25">#REF!</definedName>
    <definedName name="__ACB10">#REF!</definedName>
    <definedName name="__ACB20">#REF!</definedName>
    <definedName name="__ACR10">#REF!</definedName>
    <definedName name="__ACR20">#REF!</definedName>
    <definedName name="__AGG10">#REF!</definedName>
    <definedName name="__AGG40">#REF!</definedName>
    <definedName name="__AGG6">#REF!</definedName>
    <definedName name="__am1">[47]Costcal!#REF!</definedName>
    <definedName name="__ARV8040">'[6]ANAL-PUMP HOUSE'!$I$55</definedName>
    <definedName name="__ash1">[13]ANAL!#REF!</definedName>
    <definedName name="__AWM10">#REF!</definedName>
    <definedName name="__AWM40">#REF!</definedName>
    <definedName name="__AWM6">#REF!</definedName>
    <definedName name="__bbw1">[42]Prjt!$M$334</definedName>
    <definedName name="__BTV300">'[6]ANAL-PUMP HOUSE'!$I$52</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[14]PROCTOR!#REF!</definedName>
    <definedName name="__CAN486">[14]PROCTOR!#REF!</definedName>
    <definedName name="__CAN487">[14]PROCTOR!#REF!</definedName>
    <definedName name="__CAN488">[14]PROCTOR!#REF!</definedName>
    <definedName name="__CAN489">[14]PROCTOR!#REF!</definedName>
    <definedName name="__CAN490">[14]PROCTOR!#REF!</definedName>
    <definedName name="__CAN491">[14]PROCTOR!#REF!</definedName>
    <definedName name="__CAN492">[14]PROCTOR!#REF!</definedName>
    <definedName name="__CAN493">[14]PROCTOR!#REF!</definedName>
    <definedName name="__CAN494">[14]PROCTOR!#REF!</definedName>
    <definedName name="__CAN495">[14]PROCTOR!#REF!</definedName>
    <definedName name="__CAN496">[14]PROCTOR!#REF!</definedName>
    <definedName name="__CAN497">[14]PROCTOR!#REF!</definedName>
    <definedName name="__CAN498">[14]PROCTOR!#REF!</definedName>
    <definedName name="__CAN499">[14]PROCTOR!#REF!</definedName>
    <definedName name="__CAN500">[14]PROCTOR!#REF!</definedName>
    <definedName name="__CDG100">#REF!</definedName>
    <definedName name="__CDG250">#REF!</definedName>
    <definedName name="__CDG50">#REF!</definedName>
    <definedName name="__CDG500">#REF!</definedName>
    <definedName name="__CEM53">#REF!</definedName>
    <definedName name="__col12">[1]Sheet1!$P$29</definedName>
    <definedName name="__col15">[1]Sheet1!$S$29</definedName>
    <definedName name="__col18">[1]Sheet1!$V$29</definedName>
    <definedName name="__col21">[1]Sheet1!$Y$29</definedName>
    <definedName name="__col24">[1]Sheet1!$AB$29</definedName>
    <definedName name="__col27">[1]Sheet1!$AE$29</definedName>
    <definedName name="__col3">[1]Sheet1!$G$29</definedName>
    <definedName name="__col6">[1]Sheet1!$J$29</definedName>
    <definedName name="__col9">[1]Sheet1!$M$29</definedName>
    <definedName name="__CRN3">#REF!</definedName>
    <definedName name="__CRN35">#REF!</definedName>
    <definedName name="__CRN80">#REF!</definedName>
    <definedName name="__crp2">[48]Costcal!#REF!</definedName>
    <definedName name="__dec05" localSheetId="38" hidden="1">{"'Sheet1'!$A$4386:$N$4591"}</definedName>
    <definedName name="__dec05" localSheetId="26" hidden="1">{"'Sheet1'!$A$4386:$N$4591"}</definedName>
    <definedName name="__dec05" hidden="1">{"'Sheet1'!$A$4386:$N$4591"}</definedName>
    <definedName name="__dia1">[40]CPIPE!$B$16:$B$31</definedName>
    <definedName name="__DIN217">#REF!</definedName>
    <definedName name="__DOZ50">#REF!</definedName>
    <definedName name="__DOZ80">#REF!</definedName>
    <definedName name="__ERA1">#REF!</definedName>
    <definedName name="__ERA10">#REF!</definedName>
    <definedName name="__ERA11">#REF!</definedName>
    <definedName name="__ERA2">#REF!</definedName>
    <definedName name="__ERA3">#REF!</definedName>
    <definedName name="__ERA4">#N/A</definedName>
    <definedName name="__ERA5">#REF!</definedName>
    <definedName name="__ERA6">#N/A</definedName>
    <definedName name="__ERA7">#N/A</definedName>
    <definedName name="__ERA8">#N/A</definedName>
    <definedName name="__ERA9">#REF!</definedName>
    <definedName name="__ewe1">#REF!</definedName>
    <definedName name="__EXC20">'[49]Rate Analysis '!$E$50</definedName>
    <definedName name="__ExV200">#REF!</definedName>
    <definedName name="__GEN100">#REF!</definedName>
    <definedName name="__GEN250">#REF!</definedName>
    <definedName name="__GEN325">#REF!</definedName>
    <definedName name="__GEN380">#REF!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SB1">#REF!</definedName>
    <definedName name="__GSB2">#REF!</definedName>
    <definedName name="__GSB3">#REF!</definedName>
    <definedName name="__HMP1">#REF!</definedName>
    <definedName name="__HMP2">#REF!</definedName>
    <definedName name="__HMP3">#REF!</definedName>
    <definedName name="__HMP4">#REF!</definedName>
    <definedName name="__HRC1">'[6]Pipe trench'!$V$23</definedName>
    <definedName name="__HRC2">'[6]Pipe trench'!$V$24</definedName>
    <definedName name="__HSE1">'[6]Pipe trench'!$V$11</definedName>
    <definedName name="__IV65537">'[50]Steel-Circular'!#REF!</definedName>
    <definedName name="__Ki1">#REF!</definedName>
    <definedName name="__Ki2">#REF!</definedName>
    <definedName name="__knr2">#REF!</definedName>
    <definedName name="__lb1">#REF!</definedName>
    <definedName name="__lb2">#REF!</definedName>
    <definedName name="__ll17">#REF!</definedName>
    <definedName name="__mac2">200</definedName>
    <definedName name="__MIX10">#REF!</definedName>
    <definedName name="__MIX15">#REF!</definedName>
    <definedName name="__MIX15150">'[3]Mix Design'!#REF!</definedName>
    <definedName name="__MIX1540">'[3]Mix Design'!$P$11</definedName>
    <definedName name="__MIX1580">'[3]Mix Design'!#REF!</definedName>
    <definedName name="__MIX2">'[4]Mix Design'!$P$12</definedName>
    <definedName name="__MIX20">#REF!</definedName>
    <definedName name="__MIX2020">'[3]Mix Design'!$P$12</definedName>
    <definedName name="__MIX2040">'[3]Mix Design'!$P$13</definedName>
    <definedName name="__MIX25">#REF!</definedName>
    <definedName name="__MIX2540">'[3]Mix Design'!$P$15</definedName>
    <definedName name="__Mix255">'[5]Mix Design'!$P$13</definedName>
    <definedName name="__MIX30">#REF!</definedName>
    <definedName name="__MIX35">#REF!</definedName>
    <definedName name="__MIX40">#REF!</definedName>
    <definedName name="__MIX45">'[3]Mix Design'!#REF!</definedName>
    <definedName name="__mm1">#REF!</definedName>
    <definedName name="__mm2">#REF!</definedName>
    <definedName name="__mm3">#REF!</definedName>
    <definedName name="__MUR5">#REF!</definedName>
    <definedName name="__MUR8">#REF!</definedName>
    <definedName name="__np3">'[31]Material '!$G$50</definedName>
    <definedName name="__OPC43">#REF!</definedName>
    <definedName name="__ORC1">'[6]Pipe trench'!$V$17</definedName>
    <definedName name="__ORC2">'[6]Pipe trench'!$V$18</definedName>
    <definedName name="__OSE1">'[6]Pipe trench'!$V$8</definedName>
    <definedName name="__PPC53">'[51]Rate Analysis '!$E$19</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Re1">#REF!</definedName>
    <definedName name="__Rs1">#REF!</definedName>
    <definedName name="__SCN6">#REF!</definedName>
    <definedName name="__sh1">90</definedName>
    <definedName name="__sh2">120</definedName>
    <definedName name="__sh3">150</definedName>
    <definedName name="__sh4">180</definedName>
    <definedName name="__SLV10025">'[43]ANAL-PIPE LINE'!#REF!</definedName>
    <definedName name="__SLV20025">'[6]ANAL-PUMP HOUSE'!$I$58</definedName>
    <definedName name="__SLV80010">'[6]ANAL-PUMP HOUSE'!$I$60</definedName>
    <definedName name="__tab1">#REF!</definedName>
    <definedName name="__tab2">#REF!</definedName>
    <definedName name="__TIP1">#REF!</definedName>
    <definedName name="__TIP2">#REF!</definedName>
    <definedName name="__TIP3">#REF!</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[44]HDPE!$L$30</definedName>
    <definedName name="__xh2258">#REF!</definedName>
    <definedName name="__xh25010">#REF!</definedName>
    <definedName name="__xh2504">#REF!</definedName>
    <definedName name="__xh2506">[44]HDPE!$M$30</definedName>
    <definedName name="__xh2508">#REF!</definedName>
    <definedName name="__xh28010">#REF!</definedName>
    <definedName name="__xh2804">#REF!</definedName>
    <definedName name="__xh2806">[44]HDPE!$N$30</definedName>
    <definedName name="__xh2808">#REF!</definedName>
    <definedName name="__xh31510">#REF!</definedName>
    <definedName name="__xh3154">#REF!</definedName>
    <definedName name="__xh3156">[44]HDPE!$O$30</definedName>
    <definedName name="__xh3158">#REF!</definedName>
    <definedName name="__xh3554">#REF!</definedName>
    <definedName name="__xh3556">#REF!</definedName>
    <definedName name="__xh6310">#REF!</definedName>
    <definedName name="__xh634">[44]HDPE!$C$16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k7100">[44]DI!$C$37</definedName>
    <definedName name="__xk7150">[44]DI!$D$37</definedName>
    <definedName name="__xk7200">#REF!</definedName>
    <definedName name="__xk7250">[44]DI!$F$37</definedName>
    <definedName name="__xk7300">[44]DI!$G$37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p11010">[44]pvc!$F$61</definedName>
    <definedName name="__xp1104">[44]pvc!$F$31</definedName>
    <definedName name="__xp1106">[44]pvc!$F$46</definedName>
    <definedName name="__xp12510">#REF!</definedName>
    <definedName name="__xp1254">[44]pvc!$G$31</definedName>
    <definedName name="__xp1256">[44]pvc!$G$46</definedName>
    <definedName name="__xp14010">[44]pvc!$H$61</definedName>
    <definedName name="__xp1404">[44]pvc!$H$31</definedName>
    <definedName name="__xp1406">[44]pvc!$H$46</definedName>
    <definedName name="__XP1407">[52]pvc!$H$46</definedName>
    <definedName name="__xp16010">#REF!</definedName>
    <definedName name="__xp1604">[44]pvc!$I$31</definedName>
    <definedName name="__xp1605">[52]pvc!$I$31</definedName>
    <definedName name="__xp1606">[44]pvc!$I$46</definedName>
    <definedName name="__xp18010">#REF!</definedName>
    <definedName name="__xp1804">[44]pvc!$J$31</definedName>
    <definedName name="__xp1806">[44]pvc!$J$46</definedName>
    <definedName name="__xp20010">#REF!</definedName>
    <definedName name="__xp2004">#REF!</definedName>
    <definedName name="__xp2006">[44]pvc!$K$46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[44]pvc!$C$61</definedName>
    <definedName name="__xp634">#REF!</definedName>
    <definedName name="__xp636">[44]pvc!$C$46</definedName>
    <definedName name="__xp7510">[44]pvc!$D$61</definedName>
    <definedName name="__xp754">[44]pvc!$D$31</definedName>
    <definedName name="__xp756">[44]pvc!$D$46</definedName>
    <definedName name="__xp9010">[44]pvc!$E$61</definedName>
    <definedName name="__xp904">[44]pvc!$E$31</definedName>
    <definedName name="__xp906">[44]pvc!$E$46</definedName>
    <definedName name="__zr9">[42]Prjt!$AB$196</definedName>
    <definedName name="_0">#REF!</definedName>
    <definedName name="_2A1">'[46]P-Site fac'!#REF!</definedName>
    <definedName name="_2A3">'[46]P-Site fac'!#REF!</definedName>
    <definedName name="_2A4">'[46]P-Site fac'!#REF!</definedName>
    <definedName name="_3B1">'[46]P-Ins &amp; Bonds'!#REF!</definedName>
    <definedName name="_3B2">'[46]P-Ins &amp; Bonds'!#REF!</definedName>
    <definedName name="_3B3">[53]PRELIM5!$F$17</definedName>
    <definedName name="_5.0_Hire_and_running_charges_of_winch___grab">[54]SOR!#REF!</definedName>
    <definedName name="_5B5">'[46]P-Clients fac'!#REF!</definedName>
    <definedName name="_5B6">'[46]P-Clients fac'!#REF!</definedName>
    <definedName name="_5B7">'[46]P-Clients fac'!#REF!</definedName>
    <definedName name="_6B8">#REF!</definedName>
    <definedName name="_6B9">#REF!</definedName>
    <definedName name="_7C1">#REF!</definedName>
    <definedName name="_7C2">#REF!</definedName>
    <definedName name="_7C3">#REF!</definedName>
    <definedName name="_7D1">#REF!</definedName>
    <definedName name="_7D2">#REF!</definedName>
    <definedName name="_7D3">#REF!</definedName>
    <definedName name="_7D4">#REF!</definedName>
    <definedName name="_7D5">#REF!</definedName>
    <definedName name="_A">#N/A</definedName>
    <definedName name="_a1">#REF!</definedName>
    <definedName name="_A65537">#REF!</definedName>
    <definedName name="_A655600">#REF!</definedName>
    <definedName name="_A8">#REF!</definedName>
    <definedName name="_ABM10">#REF!</definedName>
    <definedName name="_ABM40">#REF!</definedName>
    <definedName name="_ABM6">#REF!</definedName>
    <definedName name="_abs1" localSheetId="21">#REF!</definedName>
    <definedName name="_abs1" localSheetId="3">#REF!</definedName>
    <definedName name="_abs1" localSheetId="19">#REF!</definedName>
    <definedName name="_abs1" localSheetId="4">#REF!</definedName>
    <definedName name="_abs1" localSheetId="18">#REF!</definedName>
    <definedName name="_abs1" localSheetId="12">#REF!</definedName>
    <definedName name="_abs1" localSheetId="9">#REF!</definedName>
    <definedName name="_abs1" localSheetId="8">#REF!</definedName>
    <definedName name="_abs1" localSheetId="10">#REF!</definedName>
    <definedName name="_abs1" localSheetId="11">#REF!</definedName>
    <definedName name="_abs1" localSheetId="6">#REF!</definedName>
    <definedName name="_abs1" localSheetId="31">#REF!</definedName>
    <definedName name="_abs1">#REF!</definedName>
    <definedName name="_ACB10">#REF!</definedName>
    <definedName name="_ACB20">#REF!</definedName>
    <definedName name="_ACR10">#REF!</definedName>
    <definedName name="_ACR20">#REF!</definedName>
    <definedName name="_AGG6">#REF!</definedName>
    <definedName name="_ALK210" localSheetId="6">#REF!</definedName>
    <definedName name="_ALK210" localSheetId="31">#REF!</definedName>
    <definedName name="_ALK210">#REF!</definedName>
    <definedName name="_am1">[47]Costcal!#REF!</definedName>
    <definedName name="_ARV8040">'[6]ANAL-PUMP HOUSE'!$I$55</definedName>
    <definedName name="_ash1">[13]ANAL!#REF!</definedName>
    <definedName name="_Ast1" localSheetId="15">#REF!</definedName>
    <definedName name="_Ast1" localSheetId="7">#REF!</definedName>
    <definedName name="_Ast1" localSheetId="22">#REF!</definedName>
    <definedName name="_Ast1" localSheetId="33">#REF!</definedName>
    <definedName name="_Ast1" localSheetId="36">#REF!</definedName>
    <definedName name="_Ast1" localSheetId="37">#REF!</definedName>
    <definedName name="_Ast1" localSheetId="5">#REF!</definedName>
    <definedName name="_Ast1" localSheetId="25">#REF!</definedName>
    <definedName name="_Ast1" localSheetId="6">#REF!</definedName>
    <definedName name="_Ast1" localSheetId="34">#REF!</definedName>
    <definedName name="_Ast1" localSheetId="30">#REF!</definedName>
    <definedName name="_Ast1" localSheetId="31">#REF!</definedName>
    <definedName name="_Ast1">#REF!</definedName>
    <definedName name="_Ast2" localSheetId="15">#REF!</definedName>
    <definedName name="_Ast2" localSheetId="7">#REF!</definedName>
    <definedName name="_Ast2" localSheetId="22">#REF!</definedName>
    <definedName name="_Ast2" localSheetId="33">#REF!</definedName>
    <definedName name="_Ast2" localSheetId="36">#REF!</definedName>
    <definedName name="_Ast2" localSheetId="37">#REF!</definedName>
    <definedName name="_Ast2" localSheetId="5">#REF!</definedName>
    <definedName name="_Ast2" localSheetId="25">#REF!</definedName>
    <definedName name="_Ast2" localSheetId="6">#REF!</definedName>
    <definedName name="_Ast2" localSheetId="34">#REF!</definedName>
    <definedName name="_Ast2" localSheetId="30">#REF!</definedName>
    <definedName name="_Ast2" localSheetId="31">#REF!</definedName>
    <definedName name="_Ast2">#REF!</definedName>
    <definedName name="_AWM10">#REF!</definedName>
    <definedName name="_AWM40">#REF!</definedName>
    <definedName name="_AWM6">#REF!</definedName>
    <definedName name="_AXX4">[55]Sheet1!#REF!</definedName>
    <definedName name="_axx5">[55]Sheet1!#REF!</definedName>
    <definedName name="_axx6">[55]Sheet1!#REF!</definedName>
    <definedName name="_AXX7">[55]Sheet1!#REF!</definedName>
    <definedName name="_axx8">[55]Sheet1!#REF!</definedName>
    <definedName name="_B">#N/A</definedName>
    <definedName name="_b17000">#REF!</definedName>
    <definedName name="_b18000">#REF!</definedName>
    <definedName name="_b19536">#REF!</definedName>
    <definedName name="_bbw1">[42]Prjt!$M$334</definedName>
    <definedName name="_BTV300">'[6]ANAL-PUMP HOUSE'!$I$52</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[14]PROCTOR!#REF!</definedName>
    <definedName name="_CAN486">[14]PROCTOR!#REF!</definedName>
    <definedName name="_CAN487">[14]PROCTOR!#REF!</definedName>
    <definedName name="_CAN488">[14]PROCTOR!#REF!</definedName>
    <definedName name="_CAN489">[14]PROCTOR!#REF!</definedName>
    <definedName name="_CAN490">[14]PROCTOR!#REF!</definedName>
    <definedName name="_CAN491">[14]PROCTOR!#REF!</definedName>
    <definedName name="_CAN492">[14]PROCTOR!#REF!</definedName>
    <definedName name="_CAN493">[14]PROCTOR!#REF!</definedName>
    <definedName name="_CAN494">[14]PROCTOR!#REF!</definedName>
    <definedName name="_CAN495">[14]PROCTOR!#REF!</definedName>
    <definedName name="_CAN496">[14]PROCTOR!#REF!</definedName>
    <definedName name="_CAN497">[14]PROCTOR!#REF!</definedName>
    <definedName name="_CAN498">[14]PROCTOR!#REF!</definedName>
    <definedName name="_CAN499">[14]PROCTOR!#REF!</definedName>
    <definedName name="_CAN500">[14]PROCTOR!#REF!</definedName>
    <definedName name="_CDG100">#REF!</definedName>
    <definedName name="_CDG250">#REF!</definedName>
    <definedName name="_CDG50">#REF!</definedName>
    <definedName name="_CDG500">#REF!</definedName>
    <definedName name="_CEM53">#REF!</definedName>
    <definedName name="_col12">[1]Sheet1!$P$29</definedName>
    <definedName name="_col15">[1]Sheet1!$S$29</definedName>
    <definedName name="_col18">[1]Sheet1!$V$29</definedName>
    <definedName name="_col21">[1]Sheet1!$Y$29</definedName>
    <definedName name="_col24">[1]Sheet1!$AB$29</definedName>
    <definedName name="_col27">[1]Sheet1!$AE$29</definedName>
    <definedName name="_col3">[1]Sheet1!$G$29</definedName>
    <definedName name="_col6">[1]Sheet1!$J$29</definedName>
    <definedName name="_col9">[1]Sheet1!$M$29</definedName>
    <definedName name="_CRN3">#REF!</definedName>
    <definedName name="_CRN35">#REF!</definedName>
    <definedName name="_CRN80">#REF!</definedName>
    <definedName name="_crp2">[48]Costcal!#REF!</definedName>
    <definedName name="_cvc" hidden="1">#REF!</definedName>
    <definedName name="_dec05" localSheetId="38" hidden="1">{"'Sheet1'!$A$4386:$N$4591"}</definedName>
    <definedName name="_dec05" localSheetId="26" hidden="1">{"'Sheet1'!$A$4386:$N$4591"}</definedName>
    <definedName name="_dec05" hidden="1">{"'Sheet1'!$A$4386:$N$4591"}</definedName>
    <definedName name="_dia1">[40]CPIPE!$B$16:$B$31</definedName>
    <definedName name="_DIN217">#REF!</definedName>
    <definedName name="_DOZ50">#REF!</definedName>
    <definedName name="_DOZ80">#REF!</definedName>
    <definedName name="_ERA1">#REF!</definedName>
    <definedName name="_ERA10">#REF!</definedName>
    <definedName name="_ERA11">#REF!</definedName>
    <definedName name="_ERA2">#REF!</definedName>
    <definedName name="_ERA3">#REF!</definedName>
    <definedName name="_ERA4">#N/A</definedName>
    <definedName name="_ERA5">#REF!</definedName>
    <definedName name="_ERA6">#N/A</definedName>
    <definedName name="_ERA7">#N/A</definedName>
    <definedName name="_ERA8">#N/A</definedName>
    <definedName name="_ERA9">#REF!</definedName>
    <definedName name="_ewe1">#REF!</definedName>
    <definedName name="_EXC20">'[56]RA Civil'!$E$50</definedName>
    <definedName name="_ExV200">#REF!</definedName>
    <definedName name="_fcl1">[57]LD!#REF!</definedName>
    <definedName name="_fff1">#REF!</definedName>
    <definedName name="_Fill" localSheetId="21" hidden="1">#REF!</definedName>
    <definedName name="_Fill" localSheetId="6" hidden="1">#REF!</definedName>
    <definedName name="_Fill" localSheetId="31" hidden="1">#REF!</definedName>
    <definedName name="_Fill" hidden="1">#REF!</definedName>
    <definedName name="_Fill1" hidden="1">[58]BHANDUP!#REF!</definedName>
    <definedName name="_xlnm._FilterDatabase" localSheetId="34" hidden="1">'RA (5)'!$O$3:$O$37</definedName>
    <definedName name="_xlnm._FilterDatabase" localSheetId="35" hidden="1">'RA-ROAD'!$K$4:$K$22</definedName>
    <definedName name="_GEN100">#REF!</definedName>
    <definedName name="_GEN250">#REF!</definedName>
    <definedName name="_GEN325">#REF!</definedName>
    <definedName name="_GEN380">#REF!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SB1">#REF!</definedName>
    <definedName name="_GSB2">#REF!</definedName>
    <definedName name="_GSB3">#REF!</definedName>
    <definedName name="_HED1">#REF!</definedName>
    <definedName name="_HED2">#REF!</definedName>
    <definedName name="_hfi2">[55]Sheet1!#REF!</definedName>
    <definedName name="_hfi4">[55]Sheet1!#REF!</definedName>
    <definedName name="_hfi5">[55]Sheet1!#REF!</definedName>
    <definedName name="_hfi6">[55]Sheet1!#REF!</definedName>
    <definedName name="_HFI7">[55]Sheet1!#REF!</definedName>
    <definedName name="_hfi8">[55]Sheet1!#REF!</definedName>
    <definedName name="_HMP1">#REF!</definedName>
    <definedName name="_HMP2">#REF!</definedName>
    <definedName name="_HMP3">#REF!</definedName>
    <definedName name="_HMP4">#REF!</definedName>
    <definedName name="_HRC1">'[6]Pipe trench'!$V$23</definedName>
    <definedName name="_HRC2">'[6]Pipe trench'!$V$24</definedName>
    <definedName name="_HSE1">'[6]Pipe trench'!$V$11</definedName>
    <definedName name="_IV65537">'[50]Steel-Circular'!#REF!</definedName>
    <definedName name="_Key1" hidden="1">#REF!</definedName>
    <definedName name="_Ki1">#REF!</definedName>
    <definedName name="_Ki2">#REF!</definedName>
    <definedName name="_knr2">#REF!</definedName>
    <definedName name="_lb1">#REF!</definedName>
    <definedName name="_lb2">#REF!</definedName>
    <definedName name="_ll17">#REF!</definedName>
    <definedName name="_lm1">#REF!</definedName>
    <definedName name="_LNK1">#REF!</definedName>
    <definedName name="_LNK10">#REF!</definedName>
    <definedName name="_LNK11">#REF!</definedName>
    <definedName name="_LNK12">#REF!</definedName>
    <definedName name="_LNK13">#REF!</definedName>
    <definedName name="_LNK136">[59]SHEET6!$G$49</definedName>
    <definedName name="_LNK137">[59]SHEET6!$G$50</definedName>
    <definedName name="_LNK14">#REF!</definedName>
    <definedName name="_LNK15">#REF!</definedName>
    <definedName name="_LNK16">#REF!</definedName>
    <definedName name="_LNK17">#REF!</definedName>
    <definedName name="_LNK18">#REF!</definedName>
    <definedName name="_LNK19">#REF!</definedName>
    <definedName name="_LNK2">#REF!</definedName>
    <definedName name="_LNK20">#REF!</definedName>
    <definedName name="_LNK21">#REF!</definedName>
    <definedName name="_LNK22">#REF!</definedName>
    <definedName name="_LNK23">#REF!</definedName>
    <definedName name="_LNK24">#REF!</definedName>
    <definedName name="_LNK25">#REF!</definedName>
    <definedName name="_LNK26">#REF!</definedName>
    <definedName name="_LNK27">#REF!</definedName>
    <definedName name="_LNK28">#REF!</definedName>
    <definedName name="_LNK29">#REF!</definedName>
    <definedName name="_LNK3">#REF!</definedName>
    <definedName name="_LNK30">#REF!</definedName>
    <definedName name="_LNK31">#REF!</definedName>
    <definedName name="_LNK32">#REF!</definedName>
    <definedName name="_LNK33">#REF!</definedName>
    <definedName name="_LNK34">#REF!</definedName>
    <definedName name="_LNK35">#REF!</definedName>
    <definedName name="_LNK36">#REF!</definedName>
    <definedName name="_LNK37">#REF!</definedName>
    <definedName name="_LNK38">#REF!</definedName>
    <definedName name="_LNK39">#REF!</definedName>
    <definedName name="_LNK4">#REF!</definedName>
    <definedName name="_LNK40">#REF!</definedName>
    <definedName name="_LNK41">#REF!</definedName>
    <definedName name="_LNK42">#REF!</definedName>
    <definedName name="_LNK43">#REF!</definedName>
    <definedName name="_LNK44">#REF!</definedName>
    <definedName name="_LNK45">#REF!</definedName>
    <definedName name="_LNK46">#REF!</definedName>
    <definedName name="_LNK47">#REF!</definedName>
    <definedName name="_LNK48">#REF!</definedName>
    <definedName name="_LNK49">#REF!</definedName>
    <definedName name="_LNK5">#REF!</definedName>
    <definedName name="_LNK50">#REF!</definedName>
    <definedName name="_LNK51">#REF!</definedName>
    <definedName name="_LNK52">#REF!</definedName>
    <definedName name="_LNK53">#REF!</definedName>
    <definedName name="_LNK54">#REF!</definedName>
    <definedName name="_LNK55">#REF!</definedName>
    <definedName name="_LNK56">#REF!</definedName>
    <definedName name="_LNK57">#REF!</definedName>
    <definedName name="_LNK6">#REF!</definedName>
    <definedName name="_LNK7">#REF!</definedName>
    <definedName name="_LNK8">#REF!</definedName>
    <definedName name="_LNK9">#REF!</definedName>
    <definedName name="_mac2">200</definedName>
    <definedName name="_MIX10">#REF!</definedName>
    <definedName name="_MIX15">#REF!</definedName>
    <definedName name="_MIX15150">'[3]Mix Design'!#REF!</definedName>
    <definedName name="_MIX1540">'[3]Mix Design'!$P$11</definedName>
    <definedName name="_MIX1580">'[3]Mix Design'!#REF!</definedName>
    <definedName name="_MIX2">'[4]Mix Design'!$P$12</definedName>
    <definedName name="_MIX20">#REF!</definedName>
    <definedName name="_MIX2020">'[3]Mix Design'!$P$12</definedName>
    <definedName name="_MIX2040">'[3]Mix Design'!$P$13</definedName>
    <definedName name="_MIX25">#REF!</definedName>
    <definedName name="_MIX2540">'[3]Mix Design'!$P$15</definedName>
    <definedName name="_Mix255">'[5]Mix Design'!$P$13</definedName>
    <definedName name="_MIX30">#REF!</definedName>
    <definedName name="_MIX35">#REF!</definedName>
    <definedName name="_MIX40">#REF!</definedName>
    <definedName name="_MIX45">'[3]Mix Design'!#REF!</definedName>
    <definedName name="_mm1">#REF!</definedName>
    <definedName name="_mm2">#REF!</definedName>
    <definedName name="_mm3">#REF!</definedName>
    <definedName name="_MUR5">#REF!</definedName>
    <definedName name="_MUR8">#REF!</definedName>
    <definedName name="_nb1">#REF!</definedName>
    <definedName name="_nb2">#REF!</definedName>
    <definedName name="_new" hidden="1">#REF!</definedName>
    <definedName name="_np3">'[31]Material '!$G$50</definedName>
    <definedName name="_OPC43">#REF!</definedName>
    <definedName name="_ORC1">'[6]Pipe trench'!$V$17</definedName>
    <definedName name="_ORC2">'[6]Pipe trench'!$V$18</definedName>
    <definedName name="_Order1" hidden="1">255</definedName>
    <definedName name="_Order2" hidden="1">0</definedName>
    <definedName name="_OSE1">'[6]Pipe trench'!$V$8</definedName>
    <definedName name="_PPC53">'[56]RA Civil'!$E$19</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Re1">#REF!</definedName>
    <definedName name="_Regression_Out" hidden="1">#REF!</definedName>
    <definedName name="_Regression_X" hidden="1">#REF!</definedName>
    <definedName name="_Regression_Y" hidden="1">#REF!</definedName>
    <definedName name="_Rs1">#REF!</definedName>
    <definedName name="_SCN6">#REF!</definedName>
    <definedName name="_sh1">90</definedName>
    <definedName name="_sh2">120</definedName>
    <definedName name="_sh3">150</definedName>
    <definedName name="_sh4">180</definedName>
    <definedName name="_SLV10025">'[60]ANAL-PIPE LINE'!#REF!</definedName>
    <definedName name="_SLV20025">'[6]ANAL-PUMP HOUSE'!$I$58</definedName>
    <definedName name="_SLV80010">'[6]ANAL-PUMP HOUSE'!$I$60</definedName>
    <definedName name="_Sort" hidden="1">#REF!</definedName>
    <definedName name="_SS">#REF!</definedName>
    <definedName name="_SSC1" localSheetId="38" hidden="1">{"'Typical Costs Estimates'!$C$158:$H$161"}</definedName>
    <definedName name="_SSC1" localSheetId="26" hidden="1">{"'Typical Costs Estimates'!$C$158:$H$161"}</definedName>
    <definedName name="_SSC1" hidden="1">{"'Typical Costs Estimates'!$C$158:$H$161"}</definedName>
    <definedName name="_tab1">#REF!</definedName>
    <definedName name="_tab2">#REF!</definedName>
    <definedName name="_TB2">'[61]SPT vs PHI'!$B$2:$C$65</definedName>
    <definedName name="_TIP1">#REF!</definedName>
    <definedName name="_TIP2">#REF!</definedName>
    <definedName name="_TIP3">#REF!</definedName>
    <definedName name="_Toc101852991">'[62]CH-8'!#REF!</definedName>
    <definedName name="_Toc101852993">'[62]CH-8'!#REF!</definedName>
    <definedName name="_V1">[63]Voucher!$B$1</definedName>
    <definedName name="_V2">[63]Voucher!$R$1</definedName>
    <definedName name="_Vf1">#REF!</definedName>
    <definedName name="_Vf2">#REF!</definedName>
    <definedName name="_wp1">#REF!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[44]HDPE!$L$30</definedName>
    <definedName name="_xh2258">#REF!</definedName>
    <definedName name="_xh25010">#REF!</definedName>
    <definedName name="_xh2504">#REF!</definedName>
    <definedName name="_xh2506">[44]HDPE!$M$30</definedName>
    <definedName name="_xh2508">#REF!</definedName>
    <definedName name="_xh28010">#REF!</definedName>
    <definedName name="_xh2804">#REF!</definedName>
    <definedName name="_xh2806">[44]HDPE!$N$30</definedName>
    <definedName name="_xh2808">#REF!</definedName>
    <definedName name="_xh31510">#REF!</definedName>
    <definedName name="_xh3154">#REF!</definedName>
    <definedName name="_xh3156">[44]HDPE!$O$30</definedName>
    <definedName name="_xh3158">#REF!</definedName>
    <definedName name="_xh3554">#REF!</definedName>
    <definedName name="_xh3556">#REF!</definedName>
    <definedName name="_xh6310">#REF!</definedName>
    <definedName name="_xh634">[44]HDPE!$C$16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k7100">[44]DI!$C$37</definedName>
    <definedName name="_xk7150">[44]DI!$D$37</definedName>
    <definedName name="_xk7200">#REF!</definedName>
    <definedName name="_xk7250">[44]DI!$F$37</definedName>
    <definedName name="_xk7300">[44]DI!$G$37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[44]pvc!$F$61</definedName>
    <definedName name="_xp1104">[44]pvc!$F$31</definedName>
    <definedName name="_xp1106">[44]pvc!$F$46</definedName>
    <definedName name="_xp12510">#REF!</definedName>
    <definedName name="_xp1254">[44]pvc!$G$31</definedName>
    <definedName name="_xp1256">[44]pvc!$G$46</definedName>
    <definedName name="_xp14010">[44]pvc!$H$61</definedName>
    <definedName name="_xp1404">[44]pvc!$H$31</definedName>
    <definedName name="_xp1406">[44]pvc!$H$46</definedName>
    <definedName name="_XP1407">[52]pvc!$H$46</definedName>
    <definedName name="_xp16010">#REF!</definedName>
    <definedName name="_xp1604">[44]pvc!$I$31</definedName>
    <definedName name="_xp1605">[52]pvc!$I$31</definedName>
    <definedName name="_xp1606">[44]pvc!$I$46</definedName>
    <definedName name="_xp18010">#REF!</definedName>
    <definedName name="_xp1804">[44]pvc!$J$31</definedName>
    <definedName name="_xp1806">[44]pvc!$J$46</definedName>
    <definedName name="_xp20010">#REF!</definedName>
    <definedName name="_xp2004">#REF!</definedName>
    <definedName name="_xp2006">[44]pvc!$K$46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[44]pvc!$C$61</definedName>
    <definedName name="_xp634">#REF!</definedName>
    <definedName name="_xp636">[44]pvc!$C$46</definedName>
    <definedName name="_xp7510">[44]pvc!$D$61</definedName>
    <definedName name="_xp754">[44]pvc!$D$31</definedName>
    <definedName name="_xp756">[44]pvc!$D$46</definedName>
    <definedName name="_xp9010">[44]pvc!$E$61</definedName>
    <definedName name="_xp904">[44]pvc!$E$31</definedName>
    <definedName name="_xp906">[44]pvc!$E$46</definedName>
    <definedName name="_zr9">[42]Prjt!$AB$196</definedName>
    <definedName name="a" localSheetId="21">#REF!</definedName>
    <definedName name="a" localSheetId="6">#REF!</definedName>
    <definedName name="a" localSheetId="31">#REF!</definedName>
    <definedName name="a" localSheetId="26">[64]JACKWELL!#REF!</definedName>
    <definedName name="a">#REF!</definedName>
    <definedName name="a._Trimmer">[54]SOR!#REF!</definedName>
    <definedName name="a__Labour_charges_for_cutting_bending__welding_including_materials.">[54]SOR!#REF!</definedName>
    <definedName name="a_1">#REF!</definedName>
    <definedName name="a_1_3">"$#REF!.$B$71"</definedName>
    <definedName name="a_12">#REF!</definedName>
    <definedName name="a_2">#REF!</definedName>
    <definedName name="a_2_3">"$#REF!.$B$71"</definedName>
    <definedName name="a_3">#REF!</definedName>
    <definedName name="a_3_1">#REF!</definedName>
    <definedName name="a_3_3">"$#REF!.$B$71"</definedName>
    <definedName name="a_6">#REF!</definedName>
    <definedName name="a_7">#REF!</definedName>
    <definedName name="a_8">#REF!</definedName>
    <definedName name="A0">#REF!</definedName>
    <definedName name="a1o">#REF!</definedName>
    <definedName name="A2O4" localSheetId="21">#REF!</definedName>
    <definedName name="A2O4" localSheetId="6">#REF!</definedName>
    <definedName name="A2O4" localSheetId="31">#REF!</definedName>
    <definedName name="A2O4">#REF!</definedName>
    <definedName name="a34AI144" localSheetId="21">#REF!</definedName>
    <definedName name="a34AI144" localSheetId="6">#REF!</definedName>
    <definedName name="a34AI144" localSheetId="31">#REF!</definedName>
    <definedName name="a34AI144">#REF!</definedName>
    <definedName name="a45b45">#REF!</definedName>
    <definedName name="aa" localSheetId="21">#REF!</definedName>
    <definedName name="aa" localSheetId="38">'[65]Flanged Beams'!#REF!</definedName>
    <definedName name="aa" localSheetId="15">'[65]Flanged Beams'!#REF!</definedName>
    <definedName name="aa" localSheetId="7">'[65]Flanged Beams'!#REF!</definedName>
    <definedName name="aa" localSheetId="22">'[65]Flanged Beams'!#REF!</definedName>
    <definedName name="aa" localSheetId="33">'[65]Flanged Beams'!#REF!</definedName>
    <definedName name="aa" localSheetId="36">'[65]Flanged Beams'!#REF!</definedName>
    <definedName name="aa" localSheetId="37">'[65]Flanged Beams'!#REF!</definedName>
    <definedName name="aa" localSheetId="5">'[65]Flanged Beams'!#REF!</definedName>
    <definedName name="aa" localSheetId="25">'[65]Flanged Beams'!#REF!</definedName>
    <definedName name="aa" localSheetId="6">'[65]Flanged Beams'!#REF!</definedName>
    <definedName name="aa" localSheetId="34">'[65]Flanged Beams'!#REF!</definedName>
    <definedName name="aa" localSheetId="35">'[65]Flanged Beams'!#REF!</definedName>
    <definedName name="aa" localSheetId="30">#REF!</definedName>
    <definedName name="aa" localSheetId="31">#REF!</definedName>
    <definedName name="aa" localSheetId="26">#REF!</definedName>
    <definedName name="aa">'[65]Flanged Beams'!#REF!</definedName>
    <definedName name="aaa">[64]JACKWELL!#REF!</definedName>
    <definedName name="aaa_11">#N/A</definedName>
    <definedName name="aaa_12">#N/A</definedName>
    <definedName name="AAAA" localSheetId="38" hidden="1">{"form-D1",#N/A,FALSE,"FORM-D1";"form-D1_amt",#N/A,FALSE,"FORM-D1"}</definedName>
    <definedName name="AAAA" localSheetId="26" hidden="1">{"form-D1",#N/A,FALSE,"FORM-D1";"form-D1_amt",#N/A,FALSE,"FORM-D1"}</definedName>
    <definedName name="AAAA" hidden="1">{"form-D1",#N/A,FALSE,"FORM-D1";"form-D1_amt",#N/A,FALSE,"FORM-D1"}</definedName>
    <definedName name="aaaaa">#REF!</definedName>
    <definedName name="AAAAAAA">[64]JACKWELL!#REF!</definedName>
    <definedName name="aaaaaaaaa" localSheetId="26">[66]Material!$D$125</definedName>
    <definedName name="AAAAAAAAA">#REF!</definedName>
    <definedName name="aaaaaaaaaaaaaa">#REF!</definedName>
    <definedName name="aaaaaaaaaaaaaaaaaaaa">'[62]CH-8'!#REF!</definedName>
    <definedName name="aas">#REF!</definedName>
    <definedName name="aastrb">#REF!</definedName>
    <definedName name="ab">#REF!</definedName>
    <definedName name="abc" localSheetId="7">#REF!</definedName>
    <definedName name="abc" localSheetId="22">#REF!</definedName>
    <definedName name="abc" localSheetId="33">#REF!</definedName>
    <definedName name="abc" localSheetId="36">#REF!</definedName>
    <definedName name="abc" localSheetId="37">#REF!</definedName>
    <definedName name="abc" localSheetId="3">#REF!</definedName>
    <definedName name="abc" localSheetId="19">#REF!</definedName>
    <definedName name="abc" localSheetId="4">#REF!</definedName>
    <definedName name="abc" localSheetId="18">#REF!</definedName>
    <definedName name="abc" localSheetId="5">#REF!</definedName>
    <definedName name="abc" localSheetId="25">#REF!</definedName>
    <definedName name="abc" localSheetId="12">#REF!</definedName>
    <definedName name="abc" localSheetId="9">#REF!</definedName>
    <definedName name="abc" localSheetId="8">#REF!</definedName>
    <definedName name="abc" localSheetId="10">#REF!</definedName>
    <definedName name="abc" localSheetId="11">#REF!</definedName>
    <definedName name="abc" localSheetId="6">#REF!</definedName>
    <definedName name="abc" localSheetId="34">#REF!</definedName>
    <definedName name="abc" localSheetId="31">#REF!</definedName>
    <definedName name="abc" localSheetId="26">#REF!</definedName>
    <definedName name="abc">#REF!</definedName>
    <definedName name="abcd" localSheetId="7">#REF!</definedName>
    <definedName name="abcd" localSheetId="22">#REF!</definedName>
    <definedName name="abcd" localSheetId="33">#REF!</definedName>
    <definedName name="abcd" localSheetId="36">#REF!</definedName>
    <definedName name="abcd" localSheetId="37">#REF!</definedName>
    <definedName name="abcd" localSheetId="3">#REF!</definedName>
    <definedName name="abcd" localSheetId="19">#REF!</definedName>
    <definedName name="abcd" localSheetId="4">#REF!</definedName>
    <definedName name="abcd" localSheetId="18">#REF!</definedName>
    <definedName name="abcd" localSheetId="5">#REF!</definedName>
    <definedName name="abcd" localSheetId="25">#REF!</definedName>
    <definedName name="abcd" localSheetId="12">#REF!</definedName>
    <definedName name="abcd" localSheetId="9">#REF!</definedName>
    <definedName name="abcd" localSheetId="8">#REF!</definedName>
    <definedName name="abcd" localSheetId="10">#REF!</definedName>
    <definedName name="abcd" localSheetId="11">#REF!</definedName>
    <definedName name="abcd" localSheetId="6">#REF!</definedName>
    <definedName name="abcd" localSheetId="34">#REF!</definedName>
    <definedName name="abcd" localSheetId="30">#REF!</definedName>
    <definedName name="abcd" localSheetId="31">#REF!</definedName>
    <definedName name="abcd">#REF!</definedName>
    <definedName name="abcde">#REF!</definedName>
    <definedName name="ABD">#REF!</definedName>
    <definedName name="abdul">#REF!</definedName>
    <definedName name="abg">#REF!</definedName>
    <definedName name="About">#REF!</definedName>
    <definedName name="abs" localSheetId="7">[64]JACKWELL!#REF!</definedName>
    <definedName name="abs" localSheetId="22">[64]JACKWELL!#REF!</definedName>
    <definedName name="abs" localSheetId="33">[64]JACKWELL!#REF!</definedName>
    <definedName name="abs" localSheetId="36">[64]JACKWELL!#REF!</definedName>
    <definedName name="abs" localSheetId="37">[64]JACKWELL!#REF!</definedName>
    <definedName name="abs" localSheetId="3">[64]JACKWELL!#REF!</definedName>
    <definedName name="abs" localSheetId="19">[64]JACKWELL!#REF!</definedName>
    <definedName name="abs" localSheetId="4">[64]JACKWELL!#REF!</definedName>
    <definedName name="abs" localSheetId="18">[64]JACKWELL!#REF!</definedName>
    <definedName name="abs" localSheetId="5">[64]JACKWELL!#REF!</definedName>
    <definedName name="abs" localSheetId="25">[64]JACKWELL!#REF!</definedName>
    <definedName name="abs" localSheetId="12">[64]JACKWELL!#REF!</definedName>
    <definedName name="abs" localSheetId="9">[64]JACKWELL!#REF!</definedName>
    <definedName name="abs" localSheetId="8">[64]JACKWELL!#REF!</definedName>
    <definedName name="abs" localSheetId="10">[64]JACKWELL!#REF!</definedName>
    <definedName name="abs" localSheetId="11">[64]JACKWELL!#REF!</definedName>
    <definedName name="abs" localSheetId="6">[64]JACKWELL!#REF!</definedName>
    <definedName name="abs" localSheetId="34">[64]JACKWELL!#REF!</definedName>
    <definedName name="abs" localSheetId="31">[64]JACKWELL!#REF!</definedName>
    <definedName name="abs">[64]JACKWELL!#REF!</definedName>
    <definedName name="AbsEst_10000">#REF!</definedName>
    <definedName name="Absest_1LL_12">#REF!</definedName>
    <definedName name="Absest_1LL_7.5">#REF!</definedName>
    <definedName name="Absest_30000">#REF!</definedName>
    <definedName name="Absest_60000">#REF!</definedName>
    <definedName name="ABSR" localSheetId="15">#REF!</definedName>
    <definedName name="ABSR" localSheetId="7">#REF!</definedName>
    <definedName name="ABSR" localSheetId="22">#REF!</definedName>
    <definedName name="ABSR" localSheetId="33">#REF!</definedName>
    <definedName name="ABSR" localSheetId="36">#REF!</definedName>
    <definedName name="ABSR" localSheetId="37">#REF!</definedName>
    <definedName name="ABSR" localSheetId="5">#REF!</definedName>
    <definedName name="ABSR" localSheetId="25">#REF!</definedName>
    <definedName name="ABSR" localSheetId="6">#REF!</definedName>
    <definedName name="ABSR" localSheetId="34">#REF!</definedName>
    <definedName name="ABSR" localSheetId="30">#REF!</definedName>
    <definedName name="ABSR" localSheetId="31">#REF!</definedName>
    <definedName name="ABSR" localSheetId="26">#REF!</definedName>
    <definedName name="ABSR">#REF!</definedName>
    <definedName name="abstract" localSheetId="7">[64]JACKWELL!#REF!</definedName>
    <definedName name="abstract" localSheetId="22">[64]JACKWELL!#REF!</definedName>
    <definedName name="abstract" localSheetId="33">[64]JACKWELL!#REF!</definedName>
    <definedName name="abstract" localSheetId="36">[64]JACKWELL!#REF!</definedName>
    <definedName name="abstract" localSheetId="37">[64]JACKWELL!#REF!</definedName>
    <definedName name="abstract" localSheetId="3">[64]JACKWELL!#REF!</definedName>
    <definedName name="abstract" localSheetId="19">[64]JACKWELL!#REF!</definedName>
    <definedName name="abstract" localSheetId="4">[64]JACKWELL!#REF!</definedName>
    <definedName name="abstract" localSheetId="18">[64]JACKWELL!#REF!</definedName>
    <definedName name="abstract" localSheetId="5">[64]JACKWELL!#REF!</definedName>
    <definedName name="abstract" localSheetId="25">[64]JACKWELL!#REF!</definedName>
    <definedName name="abstract" localSheetId="12">[64]JACKWELL!#REF!</definedName>
    <definedName name="abstract" localSheetId="9">[64]JACKWELL!#REF!</definedName>
    <definedName name="abstract" localSheetId="8">[64]JACKWELL!#REF!</definedName>
    <definedName name="abstract" localSheetId="10">[64]JACKWELL!#REF!</definedName>
    <definedName name="abstract" localSheetId="11">[64]JACKWELL!#REF!</definedName>
    <definedName name="abstract" localSheetId="6">[64]JACKWELL!#REF!</definedName>
    <definedName name="abstract" localSheetId="34">[64]JACKWELL!#REF!</definedName>
    <definedName name="abstract" localSheetId="30">[64]JACKWELL!#REF!</definedName>
    <definedName name="abstract" localSheetId="31">[64]JACKWELL!#REF!</definedName>
    <definedName name="abstract" localSheetId="26">'[67]Rate Analysis'!$G$154</definedName>
    <definedName name="abstract">[64]JACKWELL!#REF!</definedName>
    <definedName name="ABSTRACT_ESTIMATE">#REF!</definedName>
    <definedName name="ABUTCAP1">#REF!</definedName>
    <definedName name="ABUTCAP1_3">#REF!</definedName>
    <definedName name="ABUTCAP1_6">#REF!</definedName>
    <definedName name="ABUTCAP2">#REF!</definedName>
    <definedName name="ABUTCAP2_3">#REF!</definedName>
    <definedName name="ABUTCAP2_6">#REF!</definedName>
    <definedName name="abutcapbot">[68]Open!$F$67</definedName>
    <definedName name="abutcaptop">[68]Open!$F$66</definedName>
    <definedName name="abutwidth">'[69]Abut Cap'!$F$34</definedName>
    <definedName name="ABVBELOW">[70]DATA!$M$5</definedName>
    <definedName name="Ac">#REF!</definedName>
    <definedName name="acb" localSheetId="26">#REF!</definedName>
    <definedName name="acb">#REF!</definedName>
    <definedName name="ach">#REF!</definedName>
    <definedName name="acICC">#REF!</definedName>
    <definedName name="acr">#REF!</definedName>
    <definedName name="acs">#REF!</definedName>
    <definedName name="acvsssssssssssssssssssss">#REF!</definedName>
    <definedName name="ad">#REF!</definedName>
    <definedName name="Address" localSheetId="15">#REF!</definedName>
    <definedName name="Address" localSheetId="7">#REF!</definedName>
    <definedName name="Address" localSheetId="22">#REF!</definedName>
    <definedName name="Address" localSheetId="33">#REF!</definedName>
    <definedName name="Address" localSheetId="36">#REF!</definedName>
    <definedName name="Address" localSheetId="37">#REF!</definedName>
    <definedName name="Address" localSheetId="5">#REF!</definedName>
    <definedName name="Address" localSheetId="25">#REF!</definedName>
    <definedName name="Address" localSheetId="6">#REF!</definedName>
    <definedName name="Address" localSheetId="34">#REF!</definedName>
    <definedName name="Address" localSheetId="31">#REF!</definedName>
    <definedName name="Address" localSheetId="26">#REF!</definedName>
    <definedName name="Address">#REF!</definedName>
    <definedName name="adf">#REF!</definedName>
    <definedName name="adfadfadsfds">#REF!</definedName>
    <definedName name="Admixture">#REF!</definedName>
    <definedName name="adsdf">#REF!</definedName>
    <definedName name="ADUMP">'[71]Cost of O &amp; O'!$F$13</definedName>
    <definedName name="ae">#REF!</definedName>
    <definedName name="AEA">[72]ANALYSIS!$C$18</definedName>
    <definedName name="Aee">[73]DATA1!$J$2</definedName>
    <definedName name="Ag">#REF!</definedName>
    <definedName name="agad">#REF!</definedName>
    <definedName name="AGG">[74]ANAL!#REF!</definedName>
    <definedName name="aggr10" localSheetId="26">#REF!</definedName>
    <definedName name="aggr10">#REF!</definedName>
    <definedName name="aggr11" localSheetId="26">#REF!</definedName>
    <definedName name="aggr11">#REF!</definedName>
    <definedName name="aggr13" localSheetId="26">#REF!</definedName>
    <definedName name="aggr13">#REF!</definedName>
    <definedName name="aggr2" localSheetId="26">#REF!</definedName>
    <definedName name="aggr2">#REF!</definedName>
    <definedName name="aggr2.36" localSheetId="26">#REF!</definedName>
    <definedName name="aggr2.36">#REF!</definedName>
    <definedName name="aggr20" localSheetId="26">#REF!</definedName>
    <definedName name="aggr20">#REF!</definedName>
    <definedName name="aggr22" localSheetId="26">#REF!</definedName>
    <definedName name="aggr22">#REF!</definedName>
    <definedName name="aggr26" localSheetId="26">#REF!</definedName>
    <definedName name="aggr26">#REF!</definedName>
    <definedName name="aggr40" localSheetId="26">#REF!</definedName>
    <definedName name="aggr40">#REF!</definedName>
    <definedName name="aggr53" localSheetId="26">#REF!</definedName>
    <definedName name="aggr53">#REF!</definedName>
    <definedName name="aggr6" localSheetId="26">#REF!</definedName>
    <definedName name="aggr6">#REF!</definedName>
    <definedName name="aggr63" localSheetId="26">#REF!</definedName>
    <definedName name="aggr63">#REF!</definedName>
    <definedName name="aggr7">#REF!</definedName>
    <definedName name="AGGT">[74]ANAL!$E$14</definedName>
    <definedName name="AGGT1012">'[60]ANAL-PIPE LINE'!$E$20</definedName>
    <definedName name="AGGT20">'[20]ANAL-PIPE LINE'!$E$21</definedName>
    <definedName name="AGGTS">#REF!</definedName>
    <definedName name="Agr12mm">#REF!</definedName>
    <definedName name="Agr20mm">#REF!</definedName>
    <definedName name="Agr40mm">#REF!</definedName>
    <definedName name="Agr53mm">#REF!</definedName>
    <definedName name="Agr6mm">#REF!</definedName>
    <definedName name="agrP">#REF!</definedName>
    <definedName name="agrr10" localSheetId="26">#REF!</definedName>
    <definedName name="agrr10">#REF!</definedName>
    <definedName name="agrr63mm" localSheetId="26">#REF!</definedName>
    <definedName name="agrr63mm">#REF!</definedName>
    <definedName name="Agsur">#REF!</definedName>
    <definedName name="ai">#REF!</definedName>
    <definedName name="aii">#REF!</definedName>
    <definedName name="AIR">#REF!</definedName>
    <definedName name="AIRC">#REF!</definedName>
    <definedName name="aj17\">#REF!</definedName>
    <definedName name="ak">#REF!</definedName>
    <definedName name="alfa" localSheetId="26">#REF!</definedName>
    <definedName name="alfa">#REF!</definedName>
    <definedName name="alfa_12">#REF!</definedName>
    <definedName name="alfa_3">#REF!</definedName>
    <definedName name="alfa_6">#REF!</definedName>
    <definedName name="alfa_7">#REF!</definedName>
    <definedName name="alfa_8">#REF!</definedName>
    <definedName name="alfa1">#REF!</definedName>
    <definedName name="alfa1_3">#REF!</definedName>
    <definedName name="alfa1_6">#REF!</definedName>
    <definedName name="alpha">[75]DSLP!#REF!</definedName>
    <definedName name="ALPHA_3">#REF!</definedName>
    <definedName name="ALPHA_6">#REF!</definedName>
    <definedName name="alpha0">#REF!</definedName>
    <definedName name="alphar">#REF!</definedName>
    <definedName name="Alpr">#REF!</definedName>
    <definedName name="Alw">#REF!</definedName>
    <definedName name="alwarsump">#REF!</definedName>
    <definedName name="am">[47]Costcal!#REF!</definedName>
    <definedName name="amin">#REF!</definedName>
    <definedName name="Analysis">#REF!</definedName>
    <definedName name="annex7ll">#REF!</definedName>
    <definedName name="annex7llsump">#REF!</definedName>
    <definedName name="annexsump7">#REF!</definedName>
    <definedName name="annexsump7.">#REF!</definedName>
    <definedName name="annexsump7.1">#REF!</definedName>
    <definedName name="ANNX18">#REF!</definedName>
    <definedName name="anscount" hidden="1">1</definedName>
    <definedName name="APLANT">#REF!</definedName>
    <definedName name="APR" localSheetId="38" hidden="1">{"form-D1",#N/A,FALSE,"FORM-D1";"form-D1_amt",#N/A,FALSE,"FORM-D1"}</definedName>
    <definedName name="APR" localSheetId="26" hidden="1">{"form-D1",#N/A,FALSE,"FORM-D1";"form-D1_amt",#N/A,FALSE,"FORM-D1"}</definedName>
    <definedName name="APR" hidden="1">{"form-D1",#N/A,FALSE,"FORM-D1";"form-D1_amt",#N/A,FALSE,"FORM-D1"}</definedName>
    <definedName name="april_qty">#REF!</definedName>
    <definedName name="ar">#REF!</definedName>
    <definedName name="Arb">#REF!</definedName>
    <definedName name="Area_Weightage">#REF!</definedName>
    <definedName name="arial" localSheetId="7">#REF!</definedName>
    <definedName name="arial" localSheetId="22">#REF!</definedName>
    <definedName name="arial" localSheetId="33">#REF!</definedName>
    <definedName name="arial" localSheetId="36">#REF!</definedName>
    <definedName name="arial" localSheetId="37">#REF!</definedName>
    <definedName name="arial" localSheetId="3">#REF!</definedName>
    <definedName name="arial" localSheetId="19">#REF!</definedName>
    <definedName name="arial" localSheetId="4">#REF!</definedName>
    <definedName name="arial" localSheetId="18">#REF!</definedName>
    <definedName name="arial" localSheetId="5">#REF!</definedName>
    <definedName name="arial" localSheetId="25">#REF!</definedName>
    <definedName name="arial" localSheetId="12">#REF!</definedName>
    <definedName name="arial" localSheetId="9">#REF!</definedName>
    <definedName name="arial" localSheetId="8">#REF!</definedName>
    <definedName name="arial" localSheetId="10">#REF!</definedName>
    <definedName name="arial" localSheetId="11">#REF!</definedName>
    <definedName name="arial" localSheetId="6">#REF!</definedName>
    <definedName name="arial" localSheetId="34">#REF!</definedName>
    <definedName name="arial" localSheetId="30">#REF!</definedName>
    <definedName name="arial" localSheetId="31">#REF!</definedName>
    <definedName name="arial" localSheetId="26">#REF!</definedName>
    <definedName name="arial">#REF!</definedName>
    <definedName name="ARM">#REF!</definedName>
    <definedName name="arp" localSheetId="31">#REF!</definedName>
    <definedName name="arp">#REF!</definedName>
    <definedName name="as" localSheetId="21">[76]Labour!$D$4</definedName>
    <definedName name="as" localSheetId="15">[77]Labour!$D$4</definedName>
    <definedName name="as" localSheetId="6">[77]Labour!$D$4</definedName>
    <definedName name="as" localSheetId="34">[78]Labour!$D$4</definedName>
    <definedName name="as" localSheetId="35">[78]Labour!$D$4</definedName>
    <definedName name="as" localSheetId="26">[79]Labour!$D$4</definedName>
    <definedName name="as">[80]Labour!$D$4</definedName>
    <definedName name="asbyds">#REF!</definedName>
    <definedName name="Asc" localSheetId="15">#REF!</definedName>
    <definedName name="Asc" localSheetId="7">#REF!</definedName>
    <definedName name="Asc" localSheetId="22">#REF!</definedName>
    <definedName name="Asc" localSheetId="33">#REF!</definedName>
    <definedName name="Asc" localSheetId="36">#REF!</definedName>
    <definedName name="Asc" localSheetId="37">#REF!</definedName>
    <definedName name="Asc" localSheetId="5">#REF!</definedName>
    <definedName name="Asc" localSheetId="25">#REF!</definedName>
    <definedName name="Asc" localSheetId="6">#REF!</definedName>
    <definedName name="Asc" localSheetId="34">#REF!</definedName>
    <definedName name="Asc" localSheetId="30">#REF!</definedName>
    <definedName name="Asc" localSheetId="31">#REF!</definedName>
    <definedName name="Asc">#REF!</definedName>
    <definedName name="asd" localSheetId="7">#REF!</definedName>
    <definedName name="asd" localSheetId="22">#REF!</definedName>
    <definedName name="asd" localSheetId="33">#REF!</definedName>
    <definedName name="asd" localSheetId="36">#REF!</definedName>
    <definedName name="asd" localSheetId="37">#REF!</definedName>
    <definedName name="asd" localSheetId="3">#REF!</definedName>
    <definedName name="asd" localSheetId="19">#REF!</definedName>
    <definedName name="asd" localSheetId="4">#REF!</definedName>
    <definedName name="asd" localSheetId="18">#REF!</definedName>
    <definedName name="asd" localSheetId="5">#REF!</definedName>
    <definedName name="asd" localSheetId="25">#REF!</definedName>
    <definedName name="asd" localSheetId="12">#REF!</definedName>
    <definedName name="asd" localSheetId="9">#REF!</definedName>
    <definedName name="asd" localSheetId="8">#REF!</definedName>
    <definedName name="asd" localSheetId="10">#REF!</definedName>
    <definedName name="asd" localSheetId="11">#REF!</definedName>
    <definedName name="asd" localSheetId="6">#REF!</definedName>
    <definedName name="asd" localSheetId="34">#REF!</definedName>
    <definedName name="asd" localSheetId="30">#REF!</definedName>
    <definedName name="asd" localSheetId="31">#REF!</definedName>
    <definedName name="asd">#REF!</definedName>
    <definedName name="Asda">#REF!</definedName>
    <definedName name="asdf">#REF!</definedName>
    <definedName name="asdfd">#REF!</definedName>
    <definedName name="asds">#REF!</definedName>
    <definedName name="asfadsfd">#REF!</definedName>
    <definedName name="ash">#REF!</definedName>
    <definedName name="ASHOK">#REF!</definedName>
    <definedName name="ask" localSheetId="7">#REF!</definedName>
    <definedName name="ask" localSheetId="22">#REF!</definedName>
    <definedName name="ask" localSheetId="33">#REF!</definedName>
    <definedName name="ask" localSheetId="36">#REF!</definedName>
    <definedName name="ask" localSheetId="37">#REF!</definedName>
    <definedName name="ask" localSheetId="5">#REF!</definedName>
    <definedName name="ask" localSheetId="25">#REF!</definedName>
    <definedName name="ask" localSheetId="6">#REF!</definedName>
    <definedName name="ask" localSheetId="34">#REF!</definedName>
    <definedName name="ask" localSheetId="30">#REF!</definedName>
    <definedName name="ask" localSheetId="31">#REF!</definedName>
    <definedName name="ask" localSheetId="26">#REF!</definedName>
    <definedName name="ask">#REF!</definedName>
    <definedName name="asmin">#REF!</definedName>
    <definedName name="ASPAV">#REF!</definedName>
    <definedName name="asphalt">#REF!</definedName>
    <definedName name="asr">#REF!</definedName>
    <definedName name="asrrrrrr" hidden="1">#REF!</definedName>
    <definedName name="ass">[81]Material!$D$47</definedName>
    <definedName name="assaa">#REF!</definedName>
    <definedName name="Ast" localSheetId="7">#REF!</definedName>
    <definedName name="Ast" localSheetId="22">#REF!</definedName>
    <definedName name="Ast" localSheetId="33">#REF!</definedName>
    <definedName name="Ast" localSheetId="36">#REF!</definedName>
    <definedName name="Ast" localSheetId="37">#REF!</definedName>
    <definedName name="Ast" localSheetId="5">#REF!</definedName>
    <definedName name="Ast" localSheetId="25">#REF!</definedName>
    <definedName name="Ast" localSheetId="6">#REF!</definedName>
    <definedName name="Ast" localSheetId="34">#REF!</definedName>
    <definedName name="Ast" localSheetId="30">#REF!</definedName>
    <definedName name="Ast" localSheetId="31">#REF!</definedName>
    <definedName name="Ast">#REF!</definedName>
    <definedName name="Ast_prv">[82]slab!#REF!</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#REF!</definedName>
    <definedName name="av">#REF!</definedName>
    <definedName name="Average_annual_rainfall" localSheetId="31">#REF!</definedName>
    <definedName name="Average_annual_rainfall">#REF!</definedName>
    <definedName name="AVIBRA">'[71]Cost of O &amp; O'!$F$8</definedName>
    <definedName name="AVS">#REF!</definedName>
    <definedName name="AxleLoad">[83]Sheet1!#REF!</definedName>
    <definedName name="az">#REF!</definedName>
    <definedName name="B" localSheetId="7">#REF!</definedName>
    <definedName name="B" localSheetId="22">#REF!</definedName>
    <definedName name="B" localSheetId="33">#REF!</definedName>
    <definedName name="B" localSheetId="36">#REF!</definedName>
    <definedName name="B" localSheetId="37">#REF!</definedName>
    <definedName name="B" localSheetId="5">#REF!</definedName>
    <definedName name="B" localSheetId="25">#REF!</definedName>
    <definedName name="B" localSheetId="6">#REF!</definedName>
    <definedName name="B" localSheetId="34">#REF!</definedName>
    <definedName name="B" localSheetId="30">#REF!</definedName>
    <definedName name="B" localSheetId="31">#REF!</definedName>
    <definedName name="B">#REF!</definedName>
    <definedName name="B_12">#N/A</definedName>
    <definedName name="B_3">NA()</definedName>
    <definedName name="B_3_1">#REF!</definedName>
    <definedName name="B_3_3">"$#REF!.$B$71"</definedName>
    <definedName name="B_6">#N/A</definedName>
    <definedName name="B_7">#N/A</definedName>
    <definedName name="B_8">#N/A</definedName>
    <definedName name="b4b5">#REF!</definedName>
    <definedName name="B4B8">#REF!</definedName>
    <definedName name="BADCC" localSheetId="7">[64]JACKWELL!#REF!</definedName>
    <definedName name="BADCC" localSheetId="22">[64]JACKWELL!#REF!</definedName>
    <definedName name="BADCC" localSheetId="33">[64]JACKWELL!#REF!</definedName>
    <definedName name="BADCC" localSheetId="36">[64]JACKWELL!#REF!</definedName>
    <definedName name="BADCC" localSheetId="37">[64]JACKWELL!#REF!</definedName>
    <definedName name="BADCC" localSheetId="3">[64]JACKWELL!#REF!</definedName>
    <definedName name="BADCC" localSheetId="19">[64]JACKWELL!#REF!</definedName>
    <definedName name="BADCC" localSheetId="4">[64]JACKWELL!#REF!</definedName>
    <definedName name="BADCC" localSheetId="18">[64]JACKWELL!#REF!</definedName>
    <definedName name="BADCC" localSheetId="5">[64]JACKWELL!#REF!</definedName>
    <definedName name="BADCC" localSheetId="25">[64]JACKWELL!#REF!</definedName>
    <definedName name="BADCC" localSheetId="12">[64]JACKWELL!#REF!</definedName>
    <definedName name="BADCC" localSheetId="9">[64]JACKWELL!#REF!</definedName>
    <definedName name="BADCC" localSheetId="8">[64]JACKWELL!#REF!</definedName>
    <definedName name="BADCC" localSheetId="10">[64]JACKWELL!#REF!</definedName>
    <definedName name="BADCC" localSheetId="11">[64]JACKWELL!#REF!</definedName>
    <definedName name="BADCC" localSheetId="6">[64]JACKWELL!#REF!</definedName>
    <definedName name="BADCC" localSheetId="34">[64]JACKWELL!#REF!</definedName>
    <definedName name="BADCC" localSheetId="30">[64]JACKWELL!#REF!</definedName>
    <definedName name="BADCC" localSheetId="31">[64]JACKWELL!#REF!</definedName>
    <definedName name="BADCC" localSheetId="26">[64]JACKWELL!#REF!</definedName>
    <definedName name="BADCC">[64]JACKWELL!#REF!</definedName>
    <definedName name="Badeladku">#REF!</definedName>
    <definedName name="BAHADARWADI">#REF!</definedName>
    <definedName name="ballies">'[31]Material '!$G$31</definedName>
    <definedName name="BANK" localSheetId="7">#REF!</definedName>
    <definedName name="BANK" localSheetId="22">#REF!</definedName>
    <definedName name="BANK" localSheetId="33">#REF!</definedName>
    <definedName name="BANK" localSheetId="36">#REF!</definedName>
    <definedName name="BANK" localSheetId="37">#REF!</definedName>
    <definedName name="BANK" localSheetId="3">#REF!</definedName>
    <definedName name="BANK" localSheetId="19">#REF!</definedName>
    <definedName name="BANK" localSheetId="4">#REF!</definedName>
    <definedName name="BANK" localSheetId="18">#REF!</definedName>
    <definedName name="BANK" localSheetId="5">#REF!</definedName>
    <definedName name="BANK" localSheetId="25">#REF!</definedName>
    <definedName name="BANK" localSheetId="12">#REF!</definedName>
    <definedName name="BANK" localSheetId="9">#REF!</definedName>
    <definedName name="BANK" localSheetId="8">#REF!</definedName>
    <definedName name="BANK" localSheetId="10">#REF!</definedName>
    <definedName name="BANK" localSheetId="11">#REF!</definedName>
    <definedName name="BANK" localSheetId="6">#REF!</definedName>
    <definedName name="BANK" localSheetId="34">#REF!</definedName>
    <definedName name="BANK" localSheetId="30">#REF!</definedName>
    <definedName name="BANK" localSheetId="31">#REF!</definedName>
    <definedName name="BANK" localSheetId="26">#REF!</definedName>
    <definedName name="BANK">#REF!</definedName>
    <definedName name="Bar10dia">'[6]Qty Cal'!$M$421</definedName>
    <definedName name="Bar12dia">'[6]Qty Cal'!$M$422</definedName>
    <definedName name="Bar16dia">'[6]Qty Cal'!$M$423</definedName>
    <definedName name="Bar6dia">'[6]Qty Cal'!$M$419</definedName>
    <definedName name="Bar8dia">'[6]Qty Cal'!$M$420</definedName>
    <definedName name="basearea">[68]Open!$E$92</definedName>
    <definedName name="basew">#REF!</definedName>
    <definedName name="basew_12">#N/A</definedName>
    <definedName name="basew_2">#N/A</definedName>
    <definedName name="basew_3">NA()</definedName>
    <definedName name="basew_6">#N/A</definedName>
    <definedName name="basew_7">#N/A</definedName>
    <definedName name="basew_8">#N/A</definedName>
    <definedName name="Basin">'[84]Input Sheet'!$O$10</definedName>
    <definedName name="BATCH">#REF!</definedName>
    <definedName name="BATCH20">#REF!</definedName>
    <definedName name="BATCH30">#REF!</definedName>
    <definedName name="Batching_hot_mix_plant">[54]SOR!#REF!</definedName>
    <definedName name="bb" localSheetId="15">'[65]Flanged Beams'!#REF!</definedName>
    <definedName name="bb" localSheetId="7">'[65]Flanged Beams'!#REF!</definedName>
    <definedName name="bb" localSheetId="22">'[65]Flanged Beams'!#REF!</definedName>
    <definedName name="bb" localSheetId="33">'[65]Flanged Beams'!#REF!</definedName>
    <definedName name="bb" localSheetId="36">'[65]Flanged Beams'!#REF!</definedName>
    <definedName name="bb" localSheetId="37">'[65]Flanged Beams'!#REF!</definedName>
    <definedName name="bb" localSheetId="5">'[65]Flanged Beams'!#REF!</definedName>
    <definedName name="bb" localSheetId="25">'[65]Flanged Beams'!#REF!</definedName>
    <definedName name="bb" localSheetId="6">'[65]Flanged Beams'!#REF!</definedName>
    <definedName name="bb" localSheetId="34">'[65]Flanged Beams'!#REF!</definedName>
    <definedName name="bb" localSheetId="30">'[65]Flanged Beams'!#REF!</definedName>
    <definedName name="bb" localSheetId="31">'[65]Flanged Beams'!#REF!</definedName>
    <definedName name="bb">'[65]Flanged Beams'!#REF!</definedName>
    <definedName name="bbb">[64]JACKWELL!#REF!</definedName>
    <definedName name="BBBB">[64]JACKWELL!#REF!</definedName>
    <definedName name="BBOF">#REF!</definedName>
    <definedName name="BC">#REF!</definedName>
    <definedName name="bcc">[13]ANAL!#REF!</definedName>
    <definedName name="BCD">#REF!</definedName>
    <definedName name="bcv">#REF!</definedName>
    <definedName name="Bcw">[85]basdat!$D$5</definedName>
    <definedName name="Bcw_12">#N/A</definedName>
    <definedName name="Bcw_2">#N/A</definedName>
    <definedName name="Bcw_6">#N/A</definedName>
    <definedName name="Bcw_7">#N/A</definedName>
    <definedName name="Bcw_8">#N/A</definedName>
    <definedName name="bd">[86]app2!$E$21</definedName>
    <definedName name="bds" localSheetId="38" hidden="1">{"'Typical Costs Estimates'!$C$158:$H$161"}</definedName>
    <definedName name="bds" localSheetId="26" hidden="1">{"'Typical Costs Estimates'!$C$158:$H$161"}</definedName>
    <definedName name="bds" hidden="1">{"'Typical Costs Estimates'!$C$158:$H$161"}</definedName>
    <definedName name="Beam_Length">'[87]TOP SLAB-beams'!$C$6</definedName>
    <definedName name="beam3">[88]CONNECT!$N$86,[88]CONNECT!$N$100</definedName>
    <definedName name="bearing">'[89]Material '!$G$30</definedName>
    <definedName name="Beg_Bal" localSheetId="21">#REF!</definedName>
    <definedName name="Beg_Bal" localSheetId="6">#REF!</definedName>
    <definedName name="Beg_Bal" localSheetId="31">#REF!</definedName>
    <definedName name="Beg_Bal">#REF!</definedName>
    <definedName name="beldar" localSheetId="21">[90]Sheet2!#REF!</definedName>
    <definedName name="beldar" localSheetId="6">[90]Sheet2!#REF!</definedName>
    <definedName name="beldar" localSheetId="31">[90]Sheet2!#REF!</definedName>
    <definedName name="beldar">[90]Sheet2!#REF!</definedName>
    <definedName name="bellary">[64]JACKWELL!#REF!</definedName>
    <definedName name="bengalure">[64]JACKWELL!#REF!</definedName>
    <definedName name="beta">#REF!</definedName>
    <definedName name="beta_12">#REF!</definedName>
    <definedName name="beta_3">#REF!</definedName>
    <definedName name="beta_6">#REF!</definedName>
    <definedName name="beta_7">#REF!</definedName>
    <definedName name="beta_8">#REF!</definedName>
    <definedName name="Bf">[82]slab!#REF!</definedName>
    <definedName name="BfFD">#REF!</definedName>
    <definedName name="BGrP">#REF!</definedName>
    <definedName name="BH">[42]Prjt!$A$1</definedName>
    <definedName name="bheel">#REF!</definedName>
    <definedName name="bheel_12">#N/A</definedName>
    <definedName name="bheel_2">#N/A</definedName>
    <definedName name="bheel_3">NA()</definedName>
    <definedName name="bheel_6">#N/A</definedName>
    <definedName name="bheel_7">#N/A</definedName>
    <definedName name="bheel_8">#N/A</definedName>
    <definedName name="BHIS">#REF!</definedName>
    <definedName name="bhistee" localSheetId="26">#REF!</definedName>
    <definedName name="bhistee">#REF!</definedName>
    <definedName name="bhisti" localSheetId="26">#REF!</definedName>
    <definedName name="bhisti">#REF!</definedName>
    <definedName name="bhv">#REF!</definedName>
    <definedName name="bi">[42]Prjt!$AT$120</definedName>
    <definedName name="BIND">#REF!</definedName>
    <definedName name="Bindingwire">#REF!</definedName>
    <definedName name="BIT">#REF!</definedName>
    <definedName name="BITDIST">#REF!</definedName>
    <definedName name="bitumen" localSheetId="26">#REF!</definedName>
    <definedName name="bitumen">#REF!</definedName>
    <definedName name="bitumen6070" localSheetId="26">#REF!</definedName>
    <definedName name="bitumen6070">#REF!</definedName>
    <definedName name="bitumenboiler" localSheetId="26">#REF!</definedName>
    <definedName name="bitumenboiler">#REF!</definedName>
    <definedName name="bitumenemul" localSheetId="26">#REF!</definedName>
    <definedName name="bitumenemul">#REF!</definedName>
    <definedName name="BL">[91]INPUT!$H$19</definedName>
    <definedName name="BLACKH">#REF!</definedName>
    <definedName name="blacksmith" localSheetId="26">#REF!</definedName>
    <definedName name="blacksmith">#REF!</definedName>
    <definedName name="blacksmithhelper" localSheetId="26">#REF!</definedName>
    <definedName name="blacksmithhelper">#REF!</definedName>
    <definedName name="blaster" localSheetId="26">#REF!</definedName>
    <definedName name="blaster">#REF!</definedName>
    <definedName name="bm">'[92]BM-HOOP'!$D$5:$F$18</definedName>
    <definedName name="bmas">#REF!</definedName>
    <definedName name="bmcf">#REF!</definedName>
    <definedName name="bmcfo">#REF!</definedName>
    <definedName name="BMK2SWDEND">#REF!</definedName>
    <definedName name="bmm">#REF!</definedName>
    <definedName name="bmo">#REF!</definedName>
    <definedName name="bmpcf">#REF!</definedName>
    <definedName name="bmpcfo">#REF!</definedName>
    <definedName name="bn">#REF!</definedName>
    <definedName name="bol">#REF!</definedName>
    <definedName name="Bold">'[56]RA Civil'!$E$30</definedName>
    <definedName name="boml">#REF!</definedName>
    <definedName name="bondstone">'[31]Material '!$G$40</definedName>
    <definedName name="BOQ" localSheetId="21" hidden="1">#REF!</definedName>
    <definedName name="BOQ" localSheetId="6" hidden="1">#REF!</definedName>
    <definedName name="BOQ" localSheetId="31" hidden="1">#REF!</definedName>
    <definedName name="BOQ" hidden="1">#REF!</definedName>
    <definedName name="bore">#REF!</definedName>
    <definedName name="BORE_HOLE_DATA">#REF!</definedName>
    <definedName name="botl">#REF!</definedName>
    <definedName name="botn">#REF!</definedName>
    <definedName name="BOULD">#REF!</definedName>
    <definedName name="boulder" localSheetId="26">#REF!</definedName>
    <definedName name="boulder">#REF!</definedName>
    <definedName name="bp">#REF!</definedName>
    <definedName name="brace12">[1]Sheet1!$AT$30</definedName>
    <definedName name="brace15">[1]Sheet1!$AW$30</definedName>
    <definedName name="brace18">[1]Sheet1!$AZ$30</definedName>
    <definedName name="brace21">[1]Sheet1!$BC$30</definedName>
    <definedName name="brace24">[1]Sheet1!$BF$30</definedName>
    <definedName name="brace27">[1]Sheet1!$BI$30</definedName>
    <definedName name="brace3">[1]Sheet1!$AK$30</definedName>
    <definedName name="brace6">[1]Sheet1!$AN$30</definedName>
    <definedName name="brace9">[1]Sheet1!$AQ$30</definedName>
    <definedName name="Breaks">#REF!</definedName>
    <definedName name="bred">#REF!</definedName>
    <definedName name="BRIBAT">'[56]RA Civil'!$E$38</definedName>
    <definedName name="bricks" localSheetId="26">#REF!</definedName>
    <definedName name="bricks">#REF!</definedName>
    <definedName name="BRIDGE10">[93]Material!$D$50</definedName>
    <definedName name="BRIDGE11">[93]Material!$D$18</definedName>
    <definedName name="BROM">#REF!</definedName>
    <definedName name="broom">#REF!</definedName>
    <definedName name="bs">#REF!</definedName>
    <definedName name="bsf">#REF!</definedName>
    <definedName name="bsth">#REF!</definedName>
    <definedName name="bsthi">#REF!</definedName>
    <definedName name="bt">'[94]Plant &amp;  Machinery'!$G$53</definedName>
    <definedName name="btoe">#REF!</definedName>
    <definedName name="btoe_12">#N/A</definedName>
    <definedName name="btoe_2">#N/A</definedName>
    <definedName name="btoe_3">NA()</definedName>
    <definedName name="btoe_6">#N/A</definedName>
    <definedName name="btoe_7">#N/A</definedName>
    <definedName name="btoe_8">#N/A</definedName>
    <definedName name="bua">#REF!</definedName>
    <definedName name="BUILT">#REF!</definedName>
    <definedName name="BuiltIn_Print_Area">#REF!</definedName>
    <definedName name="BuiltIn_Print_Area___0" localSheetId="7">#REF!</definedName>
    <definedName name="BuiltIn_Print_Area___0" localSheetId="22">#REF!</definedName>
    <definedName name="BuiltIn_Print_Area___0" localSheetId="33">#REF!</definedName>
    <definedName name="BuiltIn_Print_Area___0" localSheetId="36">#REF!</definedName>
    <definedName name="BuiltIn_Print_Area___0" localSheetId="37">#REF!</definedName>
    <definedName name="BuiltIn_Print_Area___0" localSheetId="3">#REF!</definedName>
    <definedName name="BuiltIn_Print_Area___0" localSheetId="19">#REF!</definedName>
    <definedName name="BuiltIn_Print_Area___0" localSheetId="4">#REF!</definedName>
    <definedName name="BuiltIn_Print_Area___0" localSheetId="18">#REF!</definedName>
    <definedName name="BuiltIn_Print_Area___0" localSheetId="5">#REF!</definedName>
    <definedName name="BuiltIn_Print_Area___0" localSheetId="25">#REF!</definedName>
    <definedName name="BuiltIn_Print_Area___0" localSheetId="12">#REF!</definedName>
    <definedName name="BuiltIn_Print_Area___0" localSheetId="9">#REF!</definedName>
    <definedName name="BuiltIn_Print_Area___0" localSheetId="8">#REF!</definedName>
    <definedName name="BuiltIn_Print_Area___0" localSheetId="10">#REF!</definedName>
    <definedName name="BuiltIn_Print_Area___0" localSheetId="11">#REF!</definedName>
    <definedName name="BuiltIn_Print_Area___0" localSheetId="6">#REF!</definedName>
    <definedName name="BuiltIn_Print_Area___0" localSheetId="34">#REF!</definedName>
    <definedName name="BuiltIn_Print_Area___0" localSheetId="30">#REF!</definedName>
    <definedName name="BuiltIn_Print_Area___0" localSheetId="31">#REF!</definedName>
    <definedName name="BuiltIn_Print_Area___0" localSheetId="26">#REF!</definedName>
    <definedName name="BuiltIn_Print_Area___0">#REF!</definedName>
    <definedName name="BuiltIn_Print_Area___0___0___0___0___0">[95]procurement!#REF!</definedName>
    <definedName name="BuiltIn_Print_Area___0___0___0___0___0___0">#REF!</definedName>
    <definedName name="BuiltIn_Print_Titles">#REF!</definedName>
    <definedName name="BuiltIn_Print_Titles___0___0___0___0">#REF!</definedName>
    <definedName name="BundTopWidth_Existing">'[84]Input Sheet'!$O$12</definedName>
    <definedName name="BUSG">#REF!</definedName>
    <definedName name="bv">#REF!</definedName>
    <definedName name="bw">#REF!</definedName>
    <definedName name="bw_12">#N/A</definedName>
    <definedName name="bw_2">#N/A</definedName>
    <definedName name="bw_3">NA()</definedName>
    <definedName name="bw_6">#N/A</definedName>
    <definedName name="bw_7">#N/A</definedName>
    <definedName name="bw_8">#N/A</definedName>
    <definedName name="BWIRE">#REF!</definedName>
    <definedName name="BWORK">#REF!</definedName>
    <definedName name="Bx">#REF!</definedName>
    <definedName name="C_">#N/A</definedName>
    <definedName name="ca" localSheetId="21">[96]Data!#REF!</definedName>
    <definedName name="ca" localSheetId="6">[96]Data!#REF!</definedName>
    <definedName name="ca" localSheetId="31">[96]Data!#REF!</definedName>
    <definedName name="ca">[96]Data!#REF!</definedName>
    <definedName name="ca0">#REF!</definedName>
    <definedName name="ca10.3">#REF!</definedName>
    <definedName name="ca11.3">#REF!</definedName>
    <definedName name="ca12.3">#REF!</definedName>
    <definedName name="ca13.3">#REF!</definedName>
    <definedName name="ca14.3">#REF!</definedName>
    <definedName name="ca15.3">#REF!</definedName>
    <definedName name="ca16.3">#REF!</definedName>
    <definedName name="ca17.3">#REF!</definedName>
    <definedName name="ca18.3">#REF!</definedName>
    <definedName name="ca19.3">#REF!</definedName>
    <definedName name="ca20.3">#REF!</definedName>
    <definedName name="ca3.3">#REF!</definedName>
    <definedName name="ca4.3">#REF!</definedName>
    <definedName name="ca5.3">#REF!</definedName>
    <definedName name="ca6.3">#REF!</definedName>
    <definedName name="ca7.3">#REF!</definedName>
    <definedName name="ca8.3">#REF!</definedName>
    <definedName name="ca9.3">#REF!</definedName>
    <definedName name="cabinet">#REF!</definedName>
    <definedName name="CABLE_A">'[97]LOCAL RATES'!$B$5:$G$19</definedName>
    <definedName name="CABLE_G">'[97]LOCAL RATES'!$A$5:$H$18</definedName>
    <definedName name="CABLE1">#REF!</definedName>
    <definedName name="CAm">[96]Data!$E$7</definedName>
    <definedName name="camber">#REF!</definedName>
    <definedName name="camber_sides">#REF!</definedName>
    <definedName name="CAPAPR">#REF!</definedName>
    <definedName name="CAPAUG">#REF!</definedName>
    <definedName name="CAPDEC">#REF!</definedName>
    <definedName name="CAPFEB">#REF!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ptain" localSheetId="38" hidden="1">{"'Sheet1'!$A$4386:$N$4591"}</definedName>
    <definedName name="captain" localSheetId="26" hidden="1">{"'Sheet1'!$A$4386:$N$4591"}</definedName>
    <definedName name="captain" hidden="1">{"'Sheet1'!$A$4386:$N$4591"}</definedName>
    <definedName name="car" localSheetId="21">[90]Sheet2!#REF!</definedName>
    <definedName name="car" localSheetId="6">[90]Sheet2!#REF!</definedName>
    <definedName name="car" localSheetId="31">[90]Sheet2!#REF!</definedName>
    <definedName name="car">[90]Sheet2!#REF!</definedName>
    <definedName name="carpenter" localSheetId="26">#REF!</definedName>
    <definedName name="carpenter">#REF!</definedName>
    <definedName name="carpenter1" localSheetId="26">#REF!</definedName>
    <definedName name="carpenter1">#REF!</definedName>
    <definedName name="carpenter2" localSheetId="26">#REF!</definedName>
    <definedName name="carpenter2">#REF!</definedName>
    <definedName name="carpenterI" localSheetId="26">#REF!</definedName>
    <definedName name="carpenterI">#REF!</definedName>
    <definedName name="carpenterII" localSheetId="26">#REF!</definedName>
    <definedName name="carpenterII">#REF!</definedName>
    <definedName name="cash" localSheetId="38" hidden="1">{"'Sheet1'!$A$4386:$N$4591"}</definedName>
    <definedName name="cash" localSheetId="26" hidden="1">{"'Sheet1'!$A$4386:$N$4591"}</definedName>
    <definedName name="cash" hidden="1">{"'Sheet1'!$A$4386:$N$4591"}</definedName>
    <definedName name="CASINGDSSS">[70]DATA!$F$30</definedName>
    <definedName name="cb">#REF!</definedName>
    <definedName name="CB1850D">'[20]MS Pipe Working'!$F$81</definedName>
    <definedName name="CB1850W">'[20]MS Pipe Working'!$E$81</definedName>
    <definedName name="CblFD">#REF!</definedName>
    <definedName name="cc" localSheetId="7">#REF!</definedName>
    <definedName name="cc" localSheetId="22">#REF!</definedName>
    <definedName name="cc" localSheetId="33">#REF!</definedName>
    <definedName name="cc" localSheetId="36">#REF!</definedName>
    <definedName name="cc" localSheetId="37">#REF!</definedName>
    <definedName name="cc" localSheetId="5">#REF!</definedName>
    <definedName name="cc" localSheetId="25">#REF!</definedName>
    <definedName name="cc" localSheetId="6">#REF!</definedName>
    <definedName name="cc" localSheetId="34">#REF!</definedName>
    <definedName name="cc" localSheetId="30">#REF!</definedName>
    <definedName name="cc" localSheetId="31">#REF!</definedName>
    <definedName name="cc">#REF!</definedName>
    <definedName name="CCBP">#REF!</definedName>
    <definedName name="CCC">#REF!</definedName>
    <definedName name="cccc">'[56]RA Civil'!$E$57</definedName>
    <definedName name="cccccc" localSheetId="26">[66]Material!$D$17</definedName>
    <definedName name="cccccc">'[6]Pipe trench'!#REF!</definedName>
    <definedName name="cccccccccc">'[6]Pipe trench'!#REF!</definedName>
    <definedName name="cci">#REF!</definedName>
    <definedName name="CCRUSH">#REF!</definedName>
    <definedName name="Ccu">#REF!</definedName>
    <definedName name="CD" localSheetId="26">[64]JACKWELL!#REF!</definedName>
    <definedName name="cd">'[20]ANAL-PIPE LINE'!$E$51</definedName>
    <definedName name="cdd" localSheetId="7">#REF!</definedName>
    <definedName name="cdd" localSheetId="22">#REF!</definedName>
    <definedName name="cdd" localSheetId="33">#REF!</definedName>
    <definedName name="cdd" localSheetId="36">#REF!</definedName>
    <definedName name="cdd" localSheetId="37">#REF!</definedName>
    <definedName name="cdd" localSheetId="5">#REF!</definedName>
    <definedName name="cdd" localSheetId="25">#REF!</definedName>
    <definedName name="cdd" localSheetId="6">#REF!</definedName>
    <definedName name="cdd" localSheetId="34">#REF!</definedName>
    <definedName name="cdd" localSheetId="30">#REF!</definedName>
    <definedName name="cdd" localSheetId="31">#REF!</definedName>
    <definedName name="cdd" localSheetId="26">#REF!</definedName>
    <definedName name="cdd">#REF!</definedName>
    <definedName name="cdds">#REF!</definedName>
    <definedName name="Cdi">'[98]220 11  BS '!#REF!</definedName>
    <definedName name="CDOZ">#REF!</definedName>
    <definedName name="cdv">#REF!</definedName>
    <definedName name="CDWSSM">[99]R2!$H$21:$H$27</definedName>
    <definedName name="CDWSSP">[99]R2!$I$21:$I$27</definedName>
    <definedName name="cdx">[100]Labour!$D$3</definedName>
    <definedName name="CE">#REF!</definedName>
    <definedName name="cem">#REF!</definedName>
    <definedName name="Cement" localSheetId="26">#REF!</definedName>
    <definedName name="Cement">#REF!</definedName>
    <definedName name="cementpaint">#REF!</definedName>
    <definedName name="CEOffice">#REF!</definedName>
    <definedName name="Cert">#REF!</definedName>
    <definedName name="CEXC">#REF!</definedName>
    <definedName name="cf">#REF!</definedName>
    <definedName name="CFTi">'[56]RA Civil'!$E$41</definedName>
    <definedName name="cfv">#REF!</definedName>
    <definedName name="CGRD">#REF!</definedName>
    <definedName name="CGW">#REF!</definedName>
    <definedName name="ch" localSheetId="21">'[101]Plant &amp;  Machinery'!$G$51</definedName>
    <definedName name="ch" localSheetId="15">'[102]Plant &amp;  Machinery'!$G$51</definedName>
    <definedName name="ch" localSheetId="6">'[103]Plant &amp;  Machinery'!$G$51</definedName>
    <definedName name="ch" localSheetId="35">'[104]Plant &amp;  Machinery'!$G$51</definedName>
    <definedName name="ch">'[104]Plant &amp;  Machinery'!$G$51</definedName>
    <definedName name="CHAINAGE">#REF!</definedName>
    <definedName name="CHAINAGE_12">#REF!</definedName>
    <definedName name="CHAINAGE_3">#REF!</definedName>
    <definedName name="CHAINAGE_6">#REF!</definedName>
    <definedName name="CHAINAGEM">[105]HYDRAULICS!$H$2</definedName>
    <definedName name="CHAINAGEM_12">#N/A</definedName>
    <definedName name="CHAINAGEM_2">#N/A</definedName>
    <definedName name="CHAINAGEM_6">#N/A</definedName>
    <definedName name="CHAINAGEM_7">#N/A</definedName>
    <definedName name="CHAINAGEM_8">#N/A</definedName>
    <definedName name="Chandramauli">#REF!</definedName>
    <definedName name="chandramauli1">#REF!</definedName>
    <definedName name="CHANDRAMAULI1_12">#N/A</definedName>
    <definedName name="CHANDRAMAULI1_6">#REF!</definedName>
    <definedName name="CHANDRAMAULI2">[106]FACE!#REF!</definedName>
    <definedName name="CHANDRAMAULI2_12">#N/A</definedName>
    <definedName name="CHANDRAMAULI2_2">#N/A</definedName>
    <definedName name="CHANDRAMAULI2_3">NA()</definedName>
    <definedName name="CHANDRAMAULI2_6">#REF!</definedName>
    <definedName name="CHANDRAMAULI2_7">#N/A</definedName>
    <definedName name="CHANDRAMAULI2_8">#N/A</definedName>
    <definedName name="chandramauli3">#REF!</definedName>
    <definedName name="Charges_of_road_roller">[54]SOR!#REF!</definedName>
    <definedName name="Check">'[107]BOQ-Highways'!#REF!</definedName>
    <definedName name="checked">#REF!</definedName>
    <definedName name="CHECKLIST">'[108]Check List'!$A$2:$K$56</definedName>
    <definedName name="ChgFD">#REF!</definedName>
    <definedName name="chiseler" localSheetId="26">#REF!</definedName>
    <definedName name="chiseler">#REF!</definedName>
    <definedName name="CHMP">#REF!</definedName>
    <definedName name="Chmt">#REF!</definedName>
    <definedName name="CHW">#REF!</definedName>
    <definedName name="ci">#REF!</definedName>
    <definedName name="cii">#REF!</definedName>
    <definedName name="ciii">#REF!</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rcle">#REF!</definedName>
    <definedName name="City" localSheetId="15">#REF!</definedName>
    <definedName name="City" localSheetId="7">#REF!</definedName>
    <definedName name="City" localSheetId="22">#REF!</definedName>
    <definedName name="City" localSheetId="33">#REF!</definedName>
    <definedName name="City" localSheetId="36">#REF!</definedName>
    <definedName name="City" localSheetId="37">#REF!</definedName>
    <definedName name="City" localSheetId="5">#REF!</definedName>
    <definedName name="City" localSheetId="25">#REF!</definedName>
    <definedName name="City" localSheetId="6">#REF!</definedName>
    <definedName name="City" localSheetId="34">#REF!</definedName>
    <definedName name="City" localSheetId="31">#REF!</definedName>
    <definedName name="City" localSheetId="26">#REF!</definedName>
    <definedName name="City">#REF!</definedName>
    <definedName name="Citylist">#REF!</definedName>
    <definedName name="CJCB">#REF!</definedName>
    <definedName name="cl">150</definedName>
    <definedName name="CLASSS">#REF!</definedName>
    <definedName name="CLAY">#REF!</definedName>
    <definedName name="clearspan1">[106]FACE!#REF!</definedName>
    <definedName name="clearspan1_12">#N/A</definedName>
    <definedName name="clearspan1_2">#N/A</definedName>
    <definedName name="clearspan1_3">NA()</definedName>
    <definedName name="clearspan1_6">#REF!</definedName>
    <definedName name="clearspan1_7">#N/A</definedName>
    <definedName name="clearspan1_8">#N/A</definedName>
    <definedName name="clearspan11">#REF!</definedName>
    <definedName name="clearspan11_3">#REF!</definedName>
    <definedName name="clearspan11_6">#REF!</definedName>
    <definedName name="CLOAD">#REF!</definedName>
    <definedName name="cmain">#REF!</definedName>
    <definedName name="CMIX">#REF!</definedName>
    <definedName name="cmort3">'[24]Rates Basic'!$D$21</definedName>
    <definedName name="CmpJakOpo">#REF!</definedName>
    <definedName name="cnvert">#N/A</definedName>
    <definedName name="CO_D1">[109]D1_CO!$A$1:$D$201</definedName>
    <definedName name="CO_D2">[110]D2_CO!$A$1:$D$420</definedName>
    <definedName name="CO_I">#REF!</definedName>
    <definedName name="CO_Z1">[111]Z1_DATA!$B$4:$K$160</definedName>
    <definedName name="co_z2">'[112]zone-2'!$A$1:$D$434</definedName>
    <definedName name="co_z5">[113]co_5!$A$1:$D$620</definedName>
    <definedName name="co_z8">'[114]zone-8'!$A$1:$C$516</definedName>
    <definedName name="COARSE">#REF!</definedName>
    <definedName name="Coarsesand">#REF!</definedName>
    <definedName name="Code" localSheetId="7" hidden="1">#REF!</definedName>
    <definedName name="Code" localSheetId="22" hidden="1">#REF!</definedName>
    <definedName name="Code" localSheetId="33" hidden="1">#REF!</definedName>
    <definedName name="Code" localSheetId="36" hidden="1">#REF!</definedName>
    <definedName name="Code" localSheetId="37" hidden="1">#REF!</definedName>
    <definedName name="Code" localSheetId="3" hidden="1">#REF!</definedName>
    <definedName name="Code" localSheetId="19" hidden="1">#REF!</definedName>
    <definedName name="Code" localSheetId="4" hidden="1">#REF!</definedName>
    <definedName name="Code" localSheetId="18" hidden="1">#REF!</definedName>
    <definedName name="Code" localSheetId="5" hidden="1">#REF!</definedName>
    <definedName name="Code" localSheetId="25" hidden="1">#REF!</definedName>
    <definedName name="Code" localSheetId="12" hidden="1">#REF!</definedName>
    <definedName name="Code" localSheetId="9" hidden="1">#REF!</definedName>
    <definedName name="Code" localSheetId="8" hidden="1">#REF!</definedName>
    <definedName name="Code" localSheetId="10" hidden="1">#REF!</definedName>
    <definedName name="Code" localSheetId="11" hidden="1">#REF!</definedName>
    <definedName name="Code" localSheetId="6" hidden="1">#REF!</definedName>
    <definedName name="Code" localSheetId="34" hidden="1">#REF!</definedName>
    <definedName name="Code" localSheetId="30" hidden="1">#REF!</definedName>
    <definedName name="Code" localSheetId="31" hidden="1">#REF!</definedName>
    <definedName name="Code" localSheetId="26" hidden="1">#REF!</definedName>
    <definedName name="Code" hidden="1">#REF!</definedName>
    <definedName name="CODES">[99]R2!$C$39:$C$86</definedName>
    <definedName name="Columns">#REF!</definedName>
    <definedName name="Command">[96]Data!$E$11</definedName>
    <definedName name="comment">#REF!</definedName>
    <definedName name="COMP">#REF!</definedName>
    <definedName name="compactor" localSheetId="26">#REF!</definedName>
    <definedName name="compactor">#REF!</definedName>
    <definedName name="Company" localSheetId="7">#REF!</definedName>
    <definedName name="Company" localSheetId="22">#REF!</definedName>
    <definedName name="Company" localSheetId="33">#REF!</definedName>
    <definedName name="Company" localSheetId="36">#REF!</definedName>
    <definedName name="Company" localSheetId="37">#REF!</definedName>
    <definedName name="Company" localSheetId="5">#REF!</definedName>
    <definedName name="Company" localSheetId="25">#REF!</definedName>
    <definedName name="Company" localSheetId="6">#REF!</definedName>
    <definedName name="Company" localSheetId="34">#REF!</definedName>
    <definedName name="Company" localSheetId="31">#REF!</definedName>
    <definedName name="Company" localSheetId="26">#REF!</definedName>
    <definedName name="Company">#REF!</definedName>
    <definedName name="Compression" localSheetId="7">#REF!</definedName>
    <definedName name="Compression" localSheetId="22">#REF!</definedName>
    <definedName name="Compression" localSheetId="33">#REF!</definedName>
    <definedName name="Compression" localSheetId="36">#REF!</definedName>
    <definedName name="Compression" localSheetId="37">#REF!</definedName>
    <definedName name="Compression" localSheetId="5">#REF!</definedName>
    <definedName name="Compression" localSheetId="25">#REF!</definedName>
    <definedName name="Compression" localSheetId="6">#REF!</definedName>
    <definedName name="Compression" localSheetId="34">#REF!</definedName>
    <definedName name="Compression" localSheetId="30">#REF!</definedName>
    <definedName name="Compression" localSheetId="31">#REF!</definedName>
    <definedName name="Compression">#REF!</definedName>
    <definedName name="con" localSheetId="31">#REF!</definedName>
    <definedName name="con">#REF!</definedName>
    <definedName name="CON_SCH">#REF!</definedName>
    <definedName name="ConBlks">'[115]RA Civil'!$E$39</definedName>
    <definedName name="conc">#REF!</definedName>
    <definedName name="conc_dens">#REF!</definedName>
    <definedName name="conc_dens_3">#REF!</definedName>
    <definedName name="conc_dens_6">#REF!</definedName>
    <definedName name="concgrade">[68]Open!$F$84</definedName>
    <definedName name="ConcreteFlexuralStrength">[83]Sheet1!#REF!</definedName>
    <definedName name="ConcretePoissionsRatio">[83]Sheet1!#REF!</definedName>
    <definedName name="concretepump" localSheetId="26">#REF!</definedName>
    <definedName name="concretepump">#REF!</definedName>
    <definedName name="conden">#REF!</definedName>
    <definedName name="conden_12">#N/A</definedName>
    <definedName name="conden_2">#N/A</definedName>
    <definedName name="conden_3">NA()</definedName>
    <definedName name="conden_6">#N/A</definedName>
    <definedName name="conden_7">#N/A</definedName>
    <definedName name="conden_8">#N/A</definedName>
    <definedName name="CONSUMPTION">[108]Consumption!$A$1:$K$35</definedName>
    <definedName name="Contigensi" localSheetId="7">#REF!</definedName>
    <definedName name="Contigensi" localSheetId="22">#REF!</definedName>
    <definedName name="Contigensi" localSheetId="33">#REF!</definedName>
    <definedName name="Contigensi" localSheetId="36">#REF!</definedName>
    <definedName name="Contigensi" localSheetId="37">#REF!</definedName>
    <definedName name="Contigensi" localSheetId="5">#REF!</definedName>
    <definedName name="Contigensi" localSheetId="25">#REF!</definedName>
    <definedName name="Contigensi" localSheetId="6">#REF!</definedName>
    <definedName name="Contigensi" localSheetId="34">#REF!</definedName>
    <definedName name="Contigensi" localSheetId="31">#REF!</definedName>
    <definedName name="Contigensi" localSheetId="26">#REF!</definedName>
    <definedName name="Contigensi">#REF!</definedName>
    <definedName name="copperplate" localSheetId="26">#REF!</definedName>
    <definedName name="copperplate">#REF!</definedName>
    <definedName name="copy" localSheetId="6">#REF!</definedName>
    <definedName name="copy" localSheetId="31">#REF!</definedName>
    <definedName name="copy">#REF!</definedName>
    <definedName name="COST">#REF!</definedName>
    <definedName name="cost_estimate_B">#REF!</definedName>
    <definedName name="Cost_for_10_Hp_Hr.">[54]SOR!#REF!</definedName>
    <definedName name="Cost_of_water_including_filling_the_tanker">[54]SOR!#REF!</definedName>
    <definedName name="COU">#REF!</definedName>
    <definedName name="Country" localSheetId="7">#REF!</definedName>
    <definedName name="Country" localSheetId="22">#REF!</definedName>
    <definedName name="Country" localSheetId="33">#REF!</definedName>
    <definedName name="Country" localSheetId="36">#REF!</definedName>
    <definedName name="Country" localSheetId="37">#REF!</definedName>
    <definedName name="Country" localSheetId="5">#REF!</definedName>
    <definedName name="Country" localSheetId="25">#REF!</definedName>
    <definedName name="Country" localSheetId="6">#REF!</definedName>
    <definedName name="Country" localSheetId="34">#REF!</definedName>
    <definedName name="Country" localSheetId="31">#REF!</definedName>
    <definedName name="Country" localSheetId="26">#REF!</definedName>
    <definedName name="Country">#REF!</definedName>
    <definedName name="Cover_blocks">[54]SOR!#REF!</definedName>
    <definedName name="COVERPAGE1">#REF!</definedName>
    <definedName name="CPFM">#REF!</definedName>
    <definedName name="CPFS">#REF!</definedName>
    <definedName name="CPM">#REF!</definedName>
    <definedName name="CPUMP">#REF!</definedName>
    <definedName name="crane" localSheetId="26">#REF!</definedName>
    <definedName name="crane">#REF!</definedName>
    <definedName name="CRAR">#REF!</definedName>
    <definedName name="crc">#REF!</definedName>
    <definedName name="Crest">#REF!</definedName>
    <definedName name="_xlnm.Criteria">#REF!</definedName>
    <definedName name="crlbc">#REF!</definedName>
    <definedName name="CRMB60">#REF!</definedName>
    <definedName name="CRUSH">#REF!</definedName>
    <definedName name="CRUSH1">#REF!</definedName>
    <definedName name="CRUSH2">#REF!</definedName>
    <definedName name="CS">[75]DSLP!#REF!</definedName>
    <definedName name="CSAND">#REF!</definedName>
    <definedName name="CSCP">#REF!</definedName>
    <definedName name="CSFP">#REF!</definedName>
    <definedName name="CSPREAD">#REF!</definedName>
    <definedName name="CSR_ID">'[116]rate analysis '!$A$4</definedName>
    <definedName name="CSR_MJP_C">'[116]rate analysis '!$G$4</definedName>
    <definedName name="CSR_MJP_EM">'[116]rate analysis '!$K$4</definedName>
    <definedName name="CSWP">#REF!</definedName>
    <definedName name="cth">#REF!</definedName>
    <definedName name="CTIP10">#REF!</definedName>
    <definedName name="CTIP20">#REF!</definedName>
    <definedName name="CTM">#REF!</definedName>
    <definedName name="CTROL">#REF!</definedName>
    <definedName name="cu0">#REF!</definedName>
    <definedName name="cu10.3">#REF!</definedName>
    <definedName name="cu11.3">#REF!</definedName>
    <definedName name="cu12.3">#REF!</definedName>
    <definedName name="cu13.3">#REF!</definedName>
    <definedName name="cu14.3">#REF!</definedName>
    <definedName name="cu15.3">#REF!</definedName>
    <definedName name="cu16.3">#REF!</definedName>
    <definedName name="cu17.3">#REF!</definedName>
    <definedName name="cu18.3">#REF!</definedName>
    <definedName name="cu19.3">#REF!</definedName>
    <definedName name="cu20.3">#REF!</definedName>
    <definedName name="cu3.3">#REF!</definedName>
    <definedName name="cu4.3">#REF!</definedName>
    <definedName name="cu5.3">#REF!</definedName>
    <definedName name="cu6.3">#REF!</definedName>
    <definedName name="cu7.3">#REF!</definedName>
    <definedName name="cu8.3">#REF!</definedName>
    <definedName name="cu9.3">#REF!</definedName>
    <definedName name="cummeas_may1006">#REF!</definedName>
    <definedName name="cummeas_up_to_mar">#REF!</definedName>
    <definedName name="current1">#REF!</definedName>
    <definedName name="current2">#REF!</definedName>
    <definedName name="current3">#REF!</definedName>
    <definedName name="current4">#REF!</definedName>
    <definedName name="current5">#REF!</definedName>
    <definedName name="cutback">'[117]Material '!$G$57</definedName>
    <definedName name="cutstone">#REF!</definedName>
    <definedName name="CVPD">[118]Sheet1!#REF!</definedName>
    <definedName name="cvr">#REF!</definedName>
    <definedName name="cvr_12">#N/A</definedName>
    <definedName name="cvr_2">#N/A</definedName>
    <definedName name="cvr_3">NA()</definedName>
    <definedName name="cvr_6">#N/A</definedName>
    <definedName name="cvr_7">#N/A</definedName>
    <definedName name="cvr_8">#N/A</definedName>
    <definedName name="cvrheel">#REF!</definedName>
    <definedName name="cvrheel_12">#N/A</definedName>
    <definedName name="cvrheel_2">#N/A</definedName>
    <definedName name="cvrheel_3">NA()</definedName>
    <definedName name="cvrheel_6">#N/A</definedName>
    <definedName name="cvrheel_7">#N/A</definedName>
    <definedName name="cvrheel_8">#N/A</definedName>
    <definedName name="CVROL">#REF!</definedName>
    <definedName name="cvrtoe">#REF!</definedName>
    <definedName name="cvrtoe_12">#N/A</definedName>
    <definedName name="cvrtoe_2">#N/A</definedName>
    <definedName name="cvrtoe_3">NA()</definedName>
    <definedName name="cvrtoe_6">#N/A</definedName>
    <definedName name="cvrtoe_7">#N/A</definedName>
    <definedName name="cvrtoe_8">#N/A</definedName>
    <definedName name="cvs">#REF!</definedName>
    <definedName name="cw">[119]Labour!$D$5</definedName>
    <definedName name="CWMM">#REF!</definedName>
    <definedName name="CWTi">'[56]RA Civil'!$E$42</definedName>
    <definedName name="cxgjvoi">#REF!</definedName>
    <definedName name="CZFT">'[6]ANAL-PUMP HOUSE'!$E$36</definedName>
    <definedName name="CZWT">'[6]ANAL-PUMP HOUSE'!$E$37</definedName>
    <definedName name="d">'[120]Design of two-way slab'!$B$13</definedName>
    <definedName name="d._Staging_to_keep_deflactometer___hire_charges_of_deflectometer">[54]SOR!#REF!</definedName>
    <definedName name="D_">#REF!</definedName>
    <definedName name="d_12">#N/A</definedName>
    <definedName name="d_2">#N/A</definedName>
    <definedName name="d_3">NA()</definedName>
    <definedName name="d_6">#N/A</definedName>
    <definedName name="d_7">#N/A</definedName>
    <definedName name="d_8">#N/A</definedName>
    <definedName name="d_jp" localSheetId="38" hidden="1">{"'Sheet1'!$A$4386:$N$4591"}</definedName>
    <definedName name="d_jp" localSheetId="26" hidden="1">{"'Sheet1'!$A$4386:$N$4591"}</definedName>
    <definedName name="d_jp" hidden="1">{"'Sheet1'!$A$4386:$N$4591"}</definedName>
    <definedName name="D65536A1">#REF!</definedName>
    <definedName name="DAGG">#REF!</definedName>
    <definedName name="DAM_COST_AA">'[70]72'!$G$77</definedName>
    <definedName name="DAM_COST_REV">'[70]72'!$M$77</definedName>
    <definedName name="dara">#REF!</definedName>
    <definedName name="dasd" localSheetId="38" hidden="1">{"'Bill No. 7'!$A$1:$G$32"}</definedName>
    <definedName name="dasd" localSheetId="26" hidden="1">{"'Bill No. 7'!$A$1:$G$32"}</definedName>
    <definedName name="dasd" hidden="1">{"'Bill No. 7'!$A$1:$G$32"}</definedName>
    <definedName name="dasde" localSheetId="38" hidden="1">{"'Bill No. 7'!$A$1:$G$32"}</definedName>
    <definedName name="dasde" localSheetId="26" hidden="1">{"'Bill No. 7'!$A$1:$G$32"}</definedName>
    <definedName name="dasde" hidden="1">{"'Bill No. 7'!$A$1:$G$32"}</definedName>
    <definedName name="DASP">#REF!</definedName>
    <definedName name="Data" localSheetId="21">#REF!</definedName>
    <definedName name="Data" localSheetId="6">#REF!</definedName>
    <definedName name="Data" localSheetId="31">#REF!</definedName>
    <definedName name="Data">#REF!</definedName>
    <definedName name="data1" localSheetId="15" hidden="1">#REF!</definedName>
    <definedName name="data1" localSheetId="7" hidden="1">#REF!</definedName>
    <definedName name="data1" localSheetId="22" hidden="1">#REF!</definedName>
    <definedName name="data1" localSheetId="33" hidden="1">#REF!</definedName>
    <definedName name="data1" localSheetId="36" hidden="1">#REF!</definedName>
    <definedName name="data1" localSheetId="37" hidden="1">#REF!</definedName>
    <definedName name="data1" localSheetId="5" hidden="1">#REF!</definedName>
    <definedName name="data1" localSheetId="25" hidden="1">#REF!</definedName>
    <definedName name="data1" localSheetId="6" hidden="1">#REF!</definedName>
    <definedName name="data1" localSheetId="34" hidden="1">#REF!</definedName>
    <definedName name="data1" localSheetId="31" hidden="1">#REF!</definedName>
    <definedName name="data1" localSheetId="26" hidden="1">#REF!</definedName>
    <definedName name="data1" hidden="1">#REF!</definedName>
    <definedName name="DATA10">'[121]Data rough'!#REF!</definedName>
    <definedName name="DATA100">'[121]Data rough'!#REF!</definedName>
    <definedName name="DATA1011">'[121]Data rough'!#REF!</definedName>
    <definedName name="DATA1012">'[121]Data rough'!#REF!</definedName>
    <definedName name="DATA1013">'[121]Data rough'!#REF!</definedName>
    <definedName name="DATA1014">'[121]Data rough'!#REF!</definedName>
    <definedName name="DATA1015">'[121]Data rough'!#REF!</definedName>
    <definedName name="DATA102">'[121]Data rough'!#REF!</definedName>
    <definedName name="DATA103">'[121]Data rough'!#REF!</definedName>
    <definedName name="DATA104">'[121]Data rough'!#REF!</definedName>
    <definedName name="DATA105">'[121]Data rough'!#REF!</definedName>
    <definedName name="DATA106">'[121]Data rough'!#REF!</definedName>
    <definedName name="DATA107A">'[121]Data rough'!#REF!</definedName>
    <definedName name="DATA107B">'[121]Data rough'!#REF!</definedName>
    <definedName name="DATA107C">'[121]Data rough'!#REF!</definedName>
    <definedName name="DATA107D">'[121]Data rough'!#REF!</definedName>
    <definedName name="DATA107E">'[121]Data rough'!#REF!</definedName>
    <definedName name="DATA107F">'[121]Data rough'!#REF!</definedName>
    <definedName name="DATA107G">'[121]Data rough'!#REF!</definedName>
    <definedName name="DATA108A">'[121]Data rough'!#REF!</definedName>
    <definedName name="DATA108B">'[121]Data rough'!#REF!</definedName>
    <definedName name="DATA108C">'[121]Data rough'!#REF!</definedName>
    <definedName name="DATA108D">'[121]Data rough'!#REF!</definedName>
    <definedName name="DATA108E">'[121]Data rough'!#REF!</definedName>
    <definedName name="DATA108F">'[121]Data rough'!#REF!</definedName>
    <definedName name="DATA108G">'[121]Data rough'!#REF!</definedName>
    <definedName name="DATA108H">'[121]Data rough'!#REF!</definedName>
    <definedName name="DATA108I">'[121]Data rough'!#REF!</definedName>
    <definedName name="DATA108J">'[121]Data rough'!#REF!</definedName>
    <definedName name="DATA108K">'[121]Data rough'!#REF!</definedName>
    <definedName name="DATA108L">'[121]Data rough'!#REF!</definedName>
    <definedName name="DATA108M">'[121]Data rough'!#REF!</definedName>
    <definedName name="DATA108N">'[121]Data rough'!#REF!</definedName>
    <definedName name="DATA108O">'[121]Data rough'!#REF!</definedName>
    <definedName name="DATA108P">'[121]Data rough'!#REF!</definedName>
    <definedName name="DATA109A">'[121]Data rough'!#REF!</definedName>
    <definedName name="DATA109B">'[121]Data rough'!#REF!</definedName>
    <definedName name="DATA109C">'[121]Data rough'!#REF!</definedName>
    <definedName name="DATA109D">'[121]Data rough'!#REF!</definedName>
    <definedName name="DATA109E">'[121]Data rough'!#REF!</definedName>
    <definedName name="DATA109F">'[121]Data rough'!#REF!</definedName>
    <definedName name="DATA109G">'[121]Data rough'!#REF!</definedName>
    <definedName name="DATA109H">'[121]Data rough'!#REF!</definedName>
    <definedName name="DATA109I">'[121]Data rough'!#REF!</definedName>
    <definedName name="DATA109J">'[121]Data rough'!#REF!</definedName>
    <definedName name="DATA109K">'[121]Data rough'!#REF!</definedName>
    <definedName name="DATA109L">'[121]Data rough'!#REF!</definedName>
    <definedName name="DATA109M">'[121]Data rough'!#REF!</definedName>
    <definedName name="DATA109N">'[121]Data rough'!#REF!</definedName>
    <definedName name="DATA109O">'[121]Data rough'!#REF!</definedName>
    <definedName name="DATA109P">'[121]Data rough'!#REF!</definedName>
    <definedName name="DATA11">'[121]Data rough'!#REF!</definedName>
    <definedName name="DATA110A">'[121]Data rough'!#REF!</definedName>
    <definedName name="DATA110B">'[121]Data rough'!#REF!</definedName>
    <definedName name="DATA110C">'[121]Data rough'!#REF!</definedName>
    <definedName name="DATA110D">'[121]Data rough'!#REF!</definedName>
    <definedName name="DATA110E">'[121]Data rough'!#REF!</definedName>
    <definedName name="DATA110F">'[121]Data rough'!#REF!</definedName>
    <definedName name="DATA110G">'[121]Data rough'!#REF!</definedName>
    <definedName name="DATA110H">'[121]Data rough'!#REF!</definedName>
    <definedName name="DATA110I">'[121]Data rough'!#REF!</definedName>
    <definedName name="DATA110J">'[121]Data rough'!#REF!</definedName>
    <definedName name="DATA110K">'[121]Data rough'!#REF!</definedName>
    <definedName name="DATA110L">'[121]Data rough'!#REF!</definedName>
    <definedName name="DATA110M">'[121]Data rough'!#REF!</definedName>
    <definedName name="DATA110N">'[121]Data rough'!#REF!</definedName>
    <definedName name="DATA110O">'[121]Data rough'!#REF!</definedName>
    <definedName name="DATA110P">'[121]Data rough'!#REF!</definedName>
    <definedName name="DATA111A">'[121]Data rough'!#REF!</definedName>
    <definedName name="DATA111B">'[121]Data rough'!#REF!</definedName>
    <definedName name="DATA111C">'[121]Data rough'!#REF!</definedName>
    <definedName name="DATA111D">'[121]Data rough'!#REF!</definedName>
    <definedName name="DATA111E">'[121]Data rough'!#REF!</definedName>
    <definedName name="DATA111F">'[121]Data rough'!#REF!</definedName>
    <definedName name="DATA111G">'[121]Data rough'!#REF!</definedName>
    <definedName name="DATA111H">'[121]Data rough'!#REF!</definedName>
    <definedName name="DATA111I">'[121]Data rough'!#REF!</definedName>
    <definedName name="DATA111J">'[121]Data rough'!#REF!</definedName>
    <definedName name="DATA111K">'[121]Data rough'!#REF!</definedName>
    <definedName name="DATA111L">'[121]Data rough'!#REF!</definedName>
    <definedName name="DATA111M">'[121]Data rough'!#REF!</definedName>
    <definedName name="DATA111N">'[121]Data rough'!#REF!</definedName>
    <definedName name="DATA111O">'[121]Data rough'!#REF!</definedName>
    <definedName name="DATA111P">'[121]Data rough'!#REF!</definedName>
    <definedName name="DATA112A">'[121]Data rough'!#REF!</definedName>
    <definedName name="DATA112B">'[121]Data rough'!#REF!</definedName>
    <definedName name="DATA112C">'[121]Data rough'!#REF!</definedName>
    <definedName name="DATA112D">'[121]Data rough'!#REF!</definedName>
    <definedName name="DATA112E">'[121]Data rough'!#REF!</definedName>
    <definedName name="DATA112F">'[121]Data rough'!#REF!</definedName>
    <definedName name="DATA112G">'[121]Data rough'!#REF!</definedName>
    <definedName name="DATA112H">'[121]Data rough'!#REF!</definedName>
    <definedName name="DATA112I">'[121]Data rough'!#REF!</definedName>
    <definedName name="DATA112J">'[121]Data rough'!#REF!</definedName>
    <definedName name="DATA112K">'[121]Data rough'!#REF!</definedName>
    <definedName name="DATA112L">'[121]Data rough'!#REF!</definedName>
    <definedName name="DATA112M">'[121]Data rough'!#REF!</definedName>
    <definedName name="DATA112N">'[121]Data rough'!#REF!</definedName>
    <definedName name="DATA112O">'[121]Data rough'!#REF!</definedName>
    <definedName name="DATA112P">'[121]Data rough'!#REF!</definedName>
    <definedName name="DATA113A">'[121]Data rough'!#REF!</definedName>
    <definedName name="DATA113B">'[121]Data rough'!#REF!</definedName>
    <definedName name="DATA113C">'[121]Data rough'!#REF!</definedName>
    <definedName name="DATA113D">'[121]Data rough'!#REF!</definedName>
    <definedName name="DATA113E">'[121]Data rough'!#REF!</definedName>
    <definedName name="DATA113F">'[121]Data rough'!#REF!</definedName>
    <definedName name="DATA113G">'[121]Data rough'!#REF!</definedName>
    <definedName name="DATA113H">'[121]Data rough'!#REF!</definedName>
    <definedName name="DATA113I">'[121]Data rough'!#REF!</definedName>
    <definedName name="DATA113J">'[121]Data rough'!#REF!</definedName>
    <definedName name="DATA113K">'[121]Data rough'!#REF!</definedName>
    <definedName name="DATA114">'[121]Data rough'!#REF!</definedName>
    <definedName name="DATA115">'[121]Data rough'!#REF!</definedName>
    <definedName name="DATA116">'[121]Data rough'!#REF!</definedName>
    <definedName name="DATA117">'[121]Data rough'!#REF!</definedName>
    <definedName name="DATA118">'[121]Data rough'!#REF!</definedName>
    <definedName name="DATA119">'[121]Data rough'!#REF!</definedName>
    <definedName name="DATA12">'[121]Data rough'!#REF!</definedName>
    <definedName name="DATA120">'[121]Data rough'!#REF!</definedName>
    <definedName name="DATA121">'[121]Data rough'!#REF!</definedName>
    <definedName name="DATA122">'[121]Data rough'!#REF!</definedName>
    <definedName name="DATA123">'[121]Data rough'!#REF!</definedName>
    <definedName name="DATA124">'[121]Data rough'!#REF!</definedName>
    <definedName name="DATA125">'[121]Data rough'!#REF!</definedName>
    <definedName name="DATA126">'[121]Data rough'!#REF!</definedName>
    <definedName name="DATA127A">'[121]Data rough'!#REF!</definedName>
    <definedName name="DATA127B">'[121]Data rough'!#REF!</definedName>
    <definedName name="DATA127C">'[121]Data rough'!#REF!</definedName>
    <definedName name="DATA127D">'[121]Data rough'!#REF!</definedName>
    <definedName name="DATA127E">'[121]Data rough'!#REF!</definedName>
    <definedName name="DATA127F">'[121]Data rough'!#REF!</definedName>
    <definedName name="DATA127G">'[121]Data rough'!#REF!</definedName>
    <definedName name="DATA127H">'[121]Data rough'!#REF!</definedName>
    <definedName name="DATA127I">'[121]Data rough'!#REF!</definedName>
    <definedName name="DATA127J">'[121]Data rough'!#REF!</definedName>
    <definedName name="DATA128A">'[121]Data rough'!#REF!</definedName>
    <definedName name="DATA128B">'[121]Data rough'!#REF!</definedName>
    <definedName name="DATA128C">'[121]Data rough'!#REF!</definedName>
    <definedName name="DATA128D">'[121]Data rough'!#REF!</definedName>
    <definedName name="DATA128E">'[121]Data rough'!#REF!</definedName>
    <definedName name="DATA128F">'[121]Data rough'!#REF!</definedName>
    <definedName name="DATA128G">'[121]Data rough'!#REF!</definedName>
    <definedName name="DATA129A">'[121]Data rough'!#REF!</definedName>
    <definedName name="DATA129B">'[121]Data rough'!#REF!</definedName>
    <definedName name="DATA129C">'[121]Data rough'!#REF!</definedName>
    <definedName name="DATA129D">'[121]Data rough'!#REF!</definedName>
    <definedName name="DATA13">'[121]Data rough'!#REF!</definedName>
    <definedName name="DATA130A">'[121]Data rough'!#REF!</definedName>
    <definedName name="DATA130B">'[121]Data rough'!#REF!</definedName>
    <definedName name="DATA131">'[121]Data rough'!#REF!</definedName>
    <definedName name="DATA132">'[121]Data rough'!#REF!</definedName>
    <definedName name="DATA133">'[121]Data rough'!#REF!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'[121]Data rough'!#REF!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'[121]Data rough'!#REF!</definedName>
    <definedName name="DATA144">'[121]Data rough'!#REF!</definedName>
    <definedName name="DATA145">'[121]Data rough'!#REF!</definedName>
    <definedName name="DATA146">'[121]Data rough'!#REF!</definedName>
    <definedName name="DATA147">'[121]Data rough'!#REF!</definedName>
    <definedName name="DATA148">'[121]Data rough'!#REF!</definedName>
    <definedName name="DATA149">'[121]Data rough'!#REF!</definedName>
    <definedName name="DATA150">'[121]Data rough'!#REF!</definedName>
    <definedName name="DATA152">'[121]Data rough'!#REF!</definedName>
    <definedName name="DATA153">'[121]Data rough'!#REF!</definedName>
    <definedName name="DATA154">'[121]Data rough'!#REF!</definedName>
    <definedName name="DATA156">'[121]Data rough'!#REF!</definedName>
    <definedName name="DATA157">'[121]Data rough'!#REF!</definedName>
    <definedName name="DATA158">'[121]Data rough'!#REF!</definedName>
    <definedName name="DATA159A">'[121]Data rough'!#REF!</definedName>
    <definedName name="DATA159B">'[121]Data rough'!#REF!</definedName>
    <definedName name="DATA159C">'[121]Data rough'!#REF!</definedName>
    <definedName name="DATA159D">'[121]Data rough'!#REF!</definedName>
    <definedName name="DATA16">'[121]Data rough'!#REF!</definedName>
    <definedName name="DATA160">'[121]Data rough'!#REF!</definedName>
    <definedName name="DATA161">'[121]Data rough'!#REF!</definedName>
    <definedName name="DATA162">'[121]Data rough'!#REF!</definedName>
    <definedName name="DATA163">'[121]Data rough'!#REF!</definedName>
    <definedName name="DATA18">'[121]Data rough'!#REF!</definedName>
    <definedName name="DATA19">'[121]Data rough'!#REF!</definedName>
    <definedName name="data2" localSheetId="15" hidden="1">#REF!</definedName>
    <definedName name="data2" localSheetId="7" hidden="1">#REF!</definedName>
    <definedName name="data2" localSheetId="22" hidden="1">#REF!</definedName>
    <definedName name="data2" localSheetId="33" hidden="1">#REF!</definedName>
    <definedName name="data2" localSheetId="36" hidden="1">#REF!</definedName>
    <definedName name="data2" localSheetId="37" hidden="1">#REF!</definedName>
    <definedName name="data2" localSheetId="5" hidden="1">#REF!</definedName>
    <definedName name="data2" localSheetId="25" hidden="1">#REF!</definedName>
    <definedName name="data2" localSheetId="6" hidden="1">#REF!</definedName>
    <definedName name="data2" localSheetId="34" hidden="1">#REF!</definedName>
    <definedName name="data2" localSheetId="31" hidden="1">#REF!</definedName>
    <definedName name="data2" localSheetId="26" hidden="1">#REF!</definedName>
    <definedName name="data2" hidden="1">#REF!</definedName>
    <definedName name="DATA20">'[121]Data rough'!#REF!</definedName>
    <definedName name="DATA21">'[121]Data rough'!#REF!</definedName>
    <definedName name="DATA22">'[121]Data rough'!#REF!</definedName>
    <definedName name="DATA23">'[121]Data rough'!#REF!</definedName>
    <definedName name="DATA24">'[121]Data rough'!#REF!</definedName>
    <definedName name="DATA26">'[121]Data rough'!#REF!</definedName>
    <definedName name="DATA27">'[121]Data rough'!#REF!</definedName>
    <definedName name="DATA29">'[121]Data rough'!#REF!</definedName>
    <definedName name="data3" localSheetId="7" hidden="1">#REF!</definedName>
    <definedName name="data3" localSheetId="22" hidden="1">#REF!</definedName>
    <definedName name="data3" localSheetId="33" hidden="1">#REF!</definedName>
    <definedName name="data3" localSheetId="36" hidden="1">#REF!</definedName>
    <definedName name="data3" localSheetId="37" hidden="1">#REF!</definedName>
    <definedName name="data3" localSheetId="3" hidden="1">#REF!</definedName>
    <definedName name="data3" localSheetId="19" hidden="1">#REF!</definedName>
    <definedName name="data3" localSheetId="4" hidden="1">#REF!</definedName>
    <definedName name="data3" localSheetId="18" hidden="1">#REF!</definedName>
    <definedName name="data3" localSheetId="5" hidden="1">#REF!</definedName>
    <definedName name="data3" localSheetId="25" hidden="1">#REF!</definedName>
    <definedName name="data3" localSheetId="12" hidden="1">#REF!</definedName>
    <definedName name="data3" localSheetId="9" hidden="1">#REF!</definedName>
    <definedName name="data3" localSheetId="8" hidden="1">#REF!</definedName>
    <definedName name="data3" localSheetId="10" hidden="1">#REF!</definedName>
    <definedName name="data3" localSheetId="11" hidden="1">#REF!</definedName>
    <definedName name="data3" localSheetId="6" hidden="1">#REF!</definedName>
    <definedName name="data3" localSheetId="34" hidden="1">#REF!</definedName>
    <definedName name="data3" localSheetId="30" hidden="1">#REF!</definedName>
    <definedName name="data3" localSheetId="31" hidden="1">#REF!</definedName>
    <definedName name="data3" localSheetId="26" hidden="1">#REF!</definedName>
    <definedName name="data3" hidden="1">#REF!</definedName>
    <definedName name="DATA30">'[121]Data rough'!#REF!</definedName>
    <definedName name="DATA31">'[121]Data rough'!#REF!</definedName>
    <definedName name="DATA32">'[121]Data rough'!#REF!</definedName>
    <definedName name="DATA33">'[121]Data rough'!#REF!</definedName>
    <definedName name="DATA34">'[121]Data rough'!#REF!</definedName>
    <definedName name="DATA35">'[121]Data rough'!#REF!</definedName>
    <definedName name="DATA36">'[121]Data rough'!#REF!</definedName>
    <definedName name="DATA37">'[121]Data rough'!#REF!</definedName>
    <definedName name="DATA38">'[121]Data rough'!#REF!</definedName>
    <definedName name="DATA39">'[121]Data rough'!#REF!</definedName>
    <definedName name="DATA4">'[121]Data rough'!#REF!</definedName>
    <definedName name="DATA40">'[121]Data rough'!#REF!</definedName>
    <definedName name="DATA41">'[121]Data rough'!#REF!</definedName>
    <definedName name="DATA42">'[121]Data rough'!#REF!</definedName>
    <definedName name="DATA43">'[121]Data rough'!#REF!</definedName>
    <definedName name="DATA44">'[121]Data rough'!#REF!</definedName>
    <definedName name="DATA45">'[121]Data rough'!#REF!</definedName>
    <definedName name="DATA46">'[121]Data rough'!#REF!</definedName>
    <definedName name="DATA47">'[121]Data rough'!#REF!</definedName>
    <definedName name="DATA48">'[121]Data rough'!#REF!</definedName>
    <definedName name="DATA49">'[121]Data rough'!#REF!</definedName>
    <definedName name="DATA5">'[121]Data rough'!#REF!</definedName>
    <definedName name="DATA50">'[121]Data rough'!#REF!</definedName>
    <definedName name="DATA51">'[121]Data rough'!#REF!</definedName>
    <definedName name="DATA52">'[121]Data rough'!#REF!</definedName>
    <definedName name="DATA53">'[121]Data rough'!#REF!</definedName>
    <definedName name="DATA54">'[121]Data rough'!#REF!</definedName>
    <definedName name="DATA56">'[121]Data rough'!#REF!</definedName>
    <definedName name="DATA57">'[121]Data rough'!#REF!</definedName>
    <definedName name="DATA58">'[121]Data rough'!#REF!</definedName>
    <definedName name="DATA59">'[121]Data rough'!#REF!</definedName>
    <definedName name="DATA6">'[121]Data rough'!#REF!</definedName>
    <definedName name="DATA60">'[121]Data rough'!#REF!</definedName>
    <definedName name="DATA61">'[121]Data rough'!#REF!</definedName>
    <definedName name="DATA63">'[121]Data rough'!#REF!</definedName>
    <definedName name="DATA64">'[121]Data rough'!#REF!</definedName>
    <definedName name="DATA65">'[121]Data rough'!#REF!</definedName>
    <definedName name="DATA66">'[121]Data rough'!#REF!</definedName>
    <definedName name="DATA67">'[121]Data rough'!#REF!</definedName>
    <definedName name="DATA68">'[121]Data rough'!#REF!</definedName>
    <definedName name="DATA69">'[121]Data rough'!#REF!</definedName>
    <definedName name="DATA7">'[121]Data rough'!#REF!</definedName>
    <definedName name="DATA70">'[121]Data rough'!#REF!</definedName>
    <definedName name="DATA71">'[121]Data rough'!#REF!</definedName>
    <definedName name="DATA72">'[121]Data rough'!#REF!</definedName>
    <definedName name="DATA73">'[121]Data rough'!#REF!</definedName>
    <definedName name="DATA74">'[121]Data rough'!#REF!</definedName>
    <definedName name="DATA76">'[121]Data rough'!#REF!</definedName>
    <definedName name="DATA77A">'[121]Data rough'!#REF!</definedName>
    <definedName name="DATA77B">'[121]Data rough'!#REF!</definedName>
    <definedName name="DATA78">'[121]Data rough'!#REF!</definedName>
    <definedName name="DATA79A">'[121]Data rough'!#REF!</definedName>
    <definedName name="DATA79B">'[121]Data rough'!#REF!</definedName>
    <definedName name="DATA79C">'[121]Data rough'!#REF!</definedName>
    <definedName name="DATA8">'[121]Data rough'!#REF!</definedName>
    <definedName name="DATA80A">'[121]Data rough'!#REF!</definedName>
    <definedName name="DATA80B">'[121]Data rough'!#REF!</definedName>
    <definedName name="DATA80C">'[121]Data rough'!#REF!</definedName>
    <definedName name="DATA81">'[121]Data rough'!#REF!</definedName>
    <definedName name="DATA82">'[121]Data rough'!#REF!</definedName>
    <definedName name="DATA84">'[121]Data rough'!#REF!</definedName>
    <definedName name="DATA85">'[121]Data rough'!#REF!</definedName>
    <definedName name="DATA86">'[121]Data rough'!#REF!</definedName>
    <definedName name="DATA87">'[121]Data rough'!#REF!</definedName>
    <definedName name="DATA88">'[121]Data rough'!#REF!</definedName>
    <definedName name="DATA89">'[121]Data rough'!#REF!</definedName>
    <definedName name="DATA9">'[121]Data rough'!#REF!</definedName>
    <definedName name="DATA90">'[121]Data rough'!#REF!</definedName>
    <definedName name="DATA92">'[121]Data rough'!#REF!</definedName>
    <definedName name="DATA93">'[121]Data rough'!#REF!</definedName>
    <definedName name="DATA94">'[121]Data rough'!#REF!</definedName>
    <definedName name="DATA95">'[121]Data rough'!#REF!</definedName>
    <definedName name="DATA98">'[121]Data rough'!#REF!</definedName>
    <definedName name="DATA99">'[121]Data rough'!#REF!</definedName>
    <definedName name="_xlnm.Database">'[122]N- Ward Codes'!$B$3:$E$357</definedName>
    <definedName name="datonators" localSheetId="26">#REF!</definedName>
    <definedName name="datonators">#REF!</definedName>
    <definedName name="Dayworks">'[123]Dayworks Bill'!$F$32</definedName>
    <definedName name="db">#REF!</definedName>
    <definedName name="dbas">#REF!</definedName>
    <definedName name="dbbs">#REF!</definedName>
    <definedName name="dbbsb">#REF!</definedName>
    <definedName name="dbc">#REF!</definedName>
    <definedName name="dbd">#REF!</definedName>
    <definedName name="dbh">#REF!</definedName>
    <definedName name="dbi">#REF!</definedName>
    <definedName name="DBIT">#REF!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7">#REF!</definedName>
    <definedName name="dc" localSheetId="22">#REF!</definedName>
    <definedName name="dc" localSheetId="33">#REF!</definedName>
    <definedName name="dc" localSheetId="36">#REF!</definedName>
    <definedName name="dc" localSheetId="37">#REF!</definedName>
    <definedName name="dc" localSheetId="5">#REF!</definedName>
    <definedName name="dc" localSheetId="25">#REF!</definedName>
    <definedName name="dc" localSheetId="6">#REF!</definedName>
    <definedName name="dc" localSheetId="34">#REF!</definedName>
    <definedName name="dc" localSheetId="30">#REF!</definedName>
    <definedName name="dc" localSheetId="31">#REF!</definedName>
    <definedName name="dc">#REF!</definedName>
    <definedName name="dcd">#REF!</definedName>
    <definedName name="dcdeff" localSheetId="7">#REF!</definedName>
    <definedName name="dcdeff" localSheetId="22">#REF!</definedName>
    <definedName name="dcdeff" localSheetId="33">#REF!</definedName>
    <definedName name="dcdeff" localSheetId="36">#REF!</definedName>
    <definedName name="dcdeff" localSheetId="37">#REF!</definedName>
    <definedName name="dcdeff" localSheetId="5">#REF!</definedName>
    <definedName name="dcdeff" localSheetId="25">#REF!</definedName>
    <definedName name="dcdeff" localSheetId="6">#REF!</definedName>
    <definedName name="dcdeff" localSheetId="34">#REF!</definedName>
    <definedName name="dcdeff" localSheetId="30">#REF!</definedName>
    <definedName name="dcdeff" localSheetId="31">#REF!</definedName>
    <definedName name="dcdeff">#REF!</definedName>
    <definedName name="dceff">#REF!</definedName>
    <definedName name="DcFD">#REF!</definedName>
    <definedName name="DCLAY">'[3]Cost of O &amp; O'!$F$14</definedName>
    <definedName name="DCOARSE">#REF!</definedName>
    <definedName name="dcrw">#REF!</definedName>
    <definedName name="DCSAND">#REF!</definedName>
    <definedName name="dd">#REF!</definedName>
    <definedName name="DD_6">#N/A</definedName>
    <definedName name="DDD">#REF!</definedName>
    <definedName name="dddd" localSheetId="21">[124]Labour!$D$4</definedName>
    <definedName name="dddd" localSheetId="15">[78]Labour!$D$4</definedName>
    <definedName name="dddd" localSheetId="35">[78]Labour!$D$4</definedName>
    <definedName name="dddd">[78]Labour!$D$4</definedName>
    <definedName name="dddd_11">#N/A</definedName>
    <definedName name="dddd_12">#N/A</definedName>
    <definedName name="dddd1">#N/A</definedName>
    <definedName name="dddd1_11">#N/A</definedName>
    <definedName name="dddd1_12">#N/A</definedName>
    <definedName name="ddgfdfggg">#REF!</definedName>
    <definedName name="DE">#REF!</definedName>
    <definedName name="Deck_hh">#REF!</definedName>
    <definedName name="Deck_hh_3">#REF!</definedName>
    <definedName name="Deck_hh_6">#REF!</definedName>
    <definedName name="Deck_hv">#REF!</definedName>
    <definedName name="Deck_hv_3">#REF!</definedName>
    <definedName name="Deck_hv_6">#REF!</definedName>
    <definedName name="deckrlcentre">[68]Open!$F$64</definedName>
    <definedName name="DEF" localSheetId="7">#REF!</definedName>
    <definedName name="DEF" localSheetId="22">#REF!</definedName>
    <definedName name="DEF" localSheetId="33">#REF!</definedName>
    <definedName name="DEF" localSheetId="36">#REF!</definedName>
    <definedName name="DEF" localSheetId="37">#REF!</definedName>
    <definedName name="DEF" localSheetId="3">#REF!</definedName>
    <definedName name="DEF" localSheetId="19">#REF!</definedName>
    <definedName name="DEF" localSheetId="4">#REF!</definedName>
    <definedName name="DEF" localSheetId="18">#REF!</definedName>
    <definedName name="DEF" localSheetId="5">#REF!</definedName>
    <definedName name="DEF" localSheetId="25">#REF!</definedName>
    <definedName name="DEF" localSheetId="12">#REF!</definedName>
    <definedName name="DEF" localSheetId="9">#REF!</definedName>
    <definedName name="DEF" localSheetId="8">#REF!</definedName>
    <definedName name="DEF" localSheetId="10">#REF!</definedName>
    <definedName name="DEF" localSheetId="11">#REF!</definedName>
    <definedName name="DEF" localSheetId="6">#REF!</definedName>
    <definedName name="DEF" localSheetId="34">#REF!</definedName>
    <definedName name="DEF" localSheetId="31">#REF!</definedName>
    <definedName name="DEF" localSheetId="26">#REF!</definedName>
    <definedName name="DEF">#REF!</definedName>
    <definedName name="deff" localSheetId="15">'[120]Design of two-way slab'!#REF!</definedName>
    <definedName name="deff" localSheetId="7">'[120]Design of two-way slab'!#REF!</definedName>
    <definedName name="deff" localSheetId="22">'[120]Design of two-way slab'!#REF!</definedName>
    <definedName name="deff" localSheetId="33">'[120]Design of two-way slab'!#REF!</definedName>
    <definedName name="deff" localSheetId="36">'[120]Design of two-way slab'!#REF!</definedName>
    <definedName name="deff" localSheetId="37">'[120]Design of two-way slab'!#REF!</definedName>
    <definedName name="deff" localSheetId="5">'[120]Design of two-way slab'!#REF!</definedName>
    <definedName name="deff" localSheetId="25">'[120]Design of two-way slab'!#REF!</definedName>
    <definedName name="deff" localSheetId="6">'[120]Design of two-way slab'!#REF!</definedName>
    <definedName name="deff" localSheetId="34">'[120]Design of two-way slab'!#REF!</definedName>
    <definedName name="deff" localSheetId="30">'[120]Design of two-way slab'!#REF!</definedName>
    <definedName name="deff" localSheetId="31">'[120]Design of two-way slab'!#REF!</definedName>
    <definedName name="deff">'[120]Design of two-way slab'!#REF!</definedName>
    <definedName name="delta">#REF!</definedName>
    <definedName name="delta_12">#REF!</definedName>
    <definedName name="delta_3">#REF!</definedName>
    <definedName name="delta_6">#REF!</definedName>
    <definedName name="delta_7">#REF!</definedName>
    <definedName name="delta_8">#REF!</definedName>
    <definedName name="DELTA20">#REF!</definedName>
    <definedName name="deltak">#REF!</definedName>
    <definedName name="deltam">#REF!</definedName>
    <definedName name="dep">#REF!</definedName>
    <definedName name="depth">[125]Graphs!$B$6:$IV$7</definedName>
    <definedName name="depth_3">NA()</definedName>
    <definedName name="depth_6">#N/A</definedName>
    <definedName name="DES_CHKEDBY">[70]DATA!$F$88</definedName>
    <definedName name="DES_PREPDBY">[70]DATA!$F$86</definedName>
    <definedName name="DESC100">'[121]Data rough'!#REF!</definedName>
    <definedName name="DESC101">'[121]Data rough'!#REF!</definedName>
    <definedName name="DESC1011">'[121]Data rough'!#REF!</definedName>
    <definedName name="DESC1012">'[121]Data rough'!#REF!</definedName>
    <definedName name="DESC1013">'[121]Data rough'!#REF!</definedName>
    <definedName name="DESC1014">'[121]Data rough'!#REF!</definedName>
    <definedName name="DESC1015">'[121]Data rough'!#REF!</definedName>
    <definedName name="DESC102">'[121]Data rough'!#REF!</definedName>
    <definedName name="DESC103">'[121]Data rough'!#REF!</definedName>
    <definedName name="DESC104">'[121]Data rough'!#REF!</definedName>
    <definedName name="DESC105">'[121]Data rough'!#REF!</definedName>
    <definedName name="DESC106">'[121]Data rough'!#REF!</definedName>
    <definedName name="DESC107">'[121]Data rough'!#REF!</definedName>
    <definedName name="DESC107A">'[121]Data rough'!#REF!</definedName>
    <definedName name="DESC107B">'[121]Data rough'!#REF!</definedName>
    <definedName name="DESC107C">'[121]Data rough'!#REF!</definedName>
    <definedName name="DESC107D">'[121]Data rough'!#REF!</definedName>
    <definedName name="DESC107E">'[121]Data rough'!#REF!</definedName>
    <definedName name="DESC107F">'[121]Data rough'!#REF!</definedName>
    <definedName name="DESC107G">'[121]Data rough'!#REF!</definedName>
    <definedName name="DESC108">'[121]Data rough'!#REF!</definedName>
    <definedName name="DESC108A">'[121]Data rough'!#REF!</definedName>
    <definedName name="DESC108B">'[121]Data rough'!#REF!</definedName>
    <definedName name="DESC108C">'[121]Data rough'!#REF!</definedName>
    <definedName name="DESC108D">'[121]Data rough'!#REF!</definedName>
    <definedName name="DESC108E">'[121]Data rough'!#REF!</definedName>
    <definedName name="DESC108F">'[121]Data rough'!#REF!</definedName>
    <definedName name="DESC108G">'[121]Data rough'!#REF!</definedName>
    <definedName name="DESC108H">'[121]Data rough'!#REF!</definedName>
    <definedName name="DESC108I">'[121]Data rough'!#REF!</definedName>
    <definedName name="DESC108J">'[121]Data rough'!#REF!</definedName>
    <definedName name="DESC108K">'[121]Data rough'!#REF!</definedName>
    <definedName name="DESC108L">'[121]Data rough'!#REF!</definedName>
    <definedName name="DESC108M">'[121]Data rough'!#REF!</definedName>
    <definedName name="DESC108N">'[121]Data rough'!#REF!</definedName>
    <definedName name="DESC108O">'[121]Data rough'!#REF!</definedName>
    <definedName name="DESC108P">'[121]Data rough'!#REF!</definedName>
    <definedName name="DESC109">'[121]Data rough'!#REF!</definedName>
    <definedName name="DESC109A">'[121]Data rough'!#REF!</definedName>
    <definedName name="DESC109B">'[121]Data rough'!#REF!</definedName>
    <definedName name="DESC109C">'[121]Data rough'!#REF!</definedName>
    <definedName name="DESC109D">'[121]Data rough'!#REF!</definedName>
    <definedName name="DESC109E">'[121]Data rough'!#REF!</definedName>
    <definedName name="DESC109F">'[121]Data rough'!#REF!</definedName>
    <definedName name="DESC109G">'[121]Data rough'!#REF!</definedName>
    <definedName name="DESC109H">'[121]Data rough'!#REF!</definedName>
    <definedName name="DESC109I">'[121]Data rough'!#REF!</definedName>
    <definedName name="DESC109J">'[121]Data rough'!#REF!</definedName>
    <definedName name="DESC109K">'[121]Data rough'!#REF!</definedName>
    <definedName name="DESC109L">'[121]Data rough'!#REF!</definedName>
    <definedName name="DESC109M">'[121]Data rough'!#REF!</definedName>
    <definedName name="DESC109N">'[121]Data rough'!#REF!</definedName>
    <definedName name="DESC109O">'[121]Data rough'!#REF!</definedName>
    <definedName name="DESC109P">'[121]Data rough'!#REF!</definedName>
    <definedName name="DESC110">'[121]Data rough'!#REF!</definedName>
    <definedName name="DESC110A">'[121]Data rough'!#REF!</definedName>
    <definedName name="DESC110B">'[121]Data rough'!#REF!</definedName>
    <definedName name="DESC110C">'[121]Data rough'!#REF!</definedName>
    <definedName name="DESC110D">'[121]Data rough'!#REF!</definedName>
    <definedName name="DESC110E">'[121]Data rough'!#REF!</definedName>
    <definedName name="DESC110F">'[121]Data rough'!#REF!</definedName>
    <definedName name="DESC110G">'[121]Data rough'!#REF!</definedName>
    <definedName name="DESC110H">'[121]Data rough'!#REF!</definedName>
    <definedName name="DESC110I">'[121]Data rough'!#REF!</definedName>
    <definedName name="DESC110J">'[121]Data rough'!#REF!</definedName>
    <definedName name="DESC110K">'[121]Data rough'!#REF!</definedName>
    <definedName name="DESC110L">'[121]Data rough'!#REF!</definedName>
    <definedName name="DESC110M">'[121]Data rough'!#REF!</definedName>
    <definedName name="DESC110N">'[121]Data rough'!#REF!</definedName>
    <definedName name="DESC110O">'[121]Data rough'!#REF!</definedName>
    <definedName name="DESC110P">'[121]Data rough'!#REF!</definedName>
    <definedName name="DESC111">'[121]Data rough'!#REF!</definedName>
    <definedName name="DESC111A">'[121]Data rough'!#REF!</definedName>
    <definedName name="DESC111B">'[121]Data rough'!#REF!</definedName>
    <definedName name="DESC111C">'[121]Data rough'!#REF!</definedName>
    <definedName name="DESC111D">'[121]Data rough'!#REF!</definedName>
    <definedName name="DESC111E">'[121]Data rough'!#REF!</definedName>
    <definedName name="DESC111F">'[121]Data rough'!#REF!</definedName>
    <definedName name="DESC111G">'[121]Data rough'!#REF!</definedName>
    <definedName name="DESC111H">'[121]Data rough'!#REF!</definedName>
    <definedName name="DESC111I">'[121]Data rough'!#REF!</definedName>
    <definedName name="DESC111J">'[121]Data rough'!#REF!</definedName>
    <definedName name="DESC111K">'[121]Data rough'!#REF!</definedName>
    <definedName name="DESC111L">'[121]Data rough'!#REF!</definedName>
    <definedName name="DESC111M">'[121]Data rough'!#REF!</definedName>
    <definedName name="DESC111N">'[121]Data rough'!#REF!</definedName>
    <definedName name="DESC111O">'[121]Data rough'!#REF!</definedName>
    <definedName name="DESC111P">'[121]Data rough'!#REF!</definedName>
    <definedName name="DESC112">'[121]Data rough'!#REF!</definedName>
    <definedName name="DESC112A">'[121]Data rough'!#REF!</definedName>
    <definedName name="DESC112B">'[121]Data rough'!#REF!</definedName>
    <definedName name="DESC112C">'[121]Data rough'!#REF!</definedName>
    <definedName name="DESC112D">'[121]Data rough'!#REF!</definedName>
    <definedName name="DESC112E">'[121]Data rough'!#REF!</definedName>
    <definedName name="DESC112F">'[121]Data rough'!#REF!</definedName>
    <definedName name="DESC112G">'[121]Data rough'!#REF!</definedName>
    <definedName name="DESC112H">'[121]Data rough'!#REF!</definedName>
    <definedName name="DESC112I">'[121]Data rough'!#REF!</definedName>
    <definedName name="DESC112J">'[121]Data rough'!#REF!</definedName>
    <definedName name="DESC112K">'[121]Data rough'!#REF!</definedName>
    <definedName name="DESC112L">'[121]Data rough'!#REF!</definedName>
    <definedName name="DESC112M">'[121]Data rough'!#REF!</definedName>
    <definedName name="DESC112N">'[121]Data rough'!#REF!</definedName>
    <definedName name="DESC112O">'[121]Data rough'!#REF!</definedName>
    <definedName name="DESC112P">'[121]Data rough'!#REF!</definedName>
    <definedName name="DESC113">'[121]Data rough'!#REF!</definedName>
    <definedName name="DESC113A">'[121]Data rough'!#REF!</definedName>
    <definedName name="DESC113B">'[121]Data rough'!#REF!</definedName>
    <definedName name="DESC113C">'[121]Data rough'!#REF!</definedName>
    <definedName name="DESC113D">'[121]Data rough'!#REF!</definedName>
    <definedName name="DESC113E">'[121]Data rough'!#REF!</definedName>
    <definedName name="DESC113F">'[121]Data rough'!#REF!</definedName>
    <definedName name="DESC113G">'[121]Data rough'!#REF!</definedName>
    <definedName name="DESC113H">'[121]Data rough'!#REF!</definedName>
    <definedName name="DESC113I">'[121]Data rough'!#REF!</definedName>
    <definedName name="DESC113J">'[121]Data rough'!#REF!</definedName>
    <definedName name="DESC113K">'[121]Data rough'!#REF!</definedName>
    <definedName name="DESC114">'[121]Data rough'!#REF!</definedName>
    <definedName name="DESC115">'[121]Data rough'!#REF!</definedName>
    <definedName name="DESC116">'[121]Data rough'!#REF!</definedName>
    <definedName name="DESC117">'[121]Data rough'!#REF!</definedName>
    <definedName name="DESC118">'[121]Data rough'!#REF!</definedName>
    <definedName name="DESC119">'[121]Data rough'!#REF!</definedName>
    <definedName name="DESC120">'[121]Data rough'!#REF!</definedName>
    <definedName name="DESC121">'[121]Data rough'!#REF!</definedName>
    <definedName name="DESC122">'[121]Data rough'!#REF!</definedName>
    <definedName name="DESC123">'[121]Data rough'!#REF!</definedName>
    <definedName name="DESC124">'[121]Data rough'!#REF!</definedName>
    <definedName name="DESC125">'[121]Data rough'!#REF!</definedName>
    <definedName name="DESC126">'[121]Data rough'!#REF!</definedName>
    <definedName name="DESC127">'[121]Data rough'!#REF!</definedName>
    <definedName name="DESC127A">'[121]Data rough'!#REF!</definedName>
    <definedName name="DESC127B">'[121]Data rough'!#REF!</definedName>
    <definedName name="DESC127C">'[121]Data rough'!#REF!</definedName>
    <definedName name="DESC127D">'[121]Data rough'!#REF!</definedName>
    <definedName name="DESC127E">'[121]Data rough'!#REF!</definedName>
    <definedName name="DESC127F">'[121]Data rough'!#REF!</definedName>
    <definedName name="DESC127G">'[121]Data rough'!#REF!</definedName>
    <definedName name="DESC127H">'[121]Data rough'!#REF!</definedName>
    <definedName name="DESC127I">'[121]Data rough'!#REF!</definedName>
    <definedName name="DESC127J">'[121]Data rough'!#REF!</definedName>
    <definedName name="DESC128">'[121]Data rough'!#REF!</definedName>
    <definedName name="DESC128A">'[121]Data rough'!#REF!</definedName>
    <definedName name="DESC128B">'[121]Data rough'!#REF!</definedName>
    <definedName name="DESC128C">'[121]Data rough'!#REF!</definedName>
    <definedName name="DESC128D">'[121]Data rough'!#REF!</definedName>
    <definedName name="DESC128E">'[121]Data rough'!#REF!</definedName>
    <definedName name="DESC128F">'[121]Data rough'!#REF!</definedName>
    <definedName name="DESC128G">'[121]Data rough'!#REF!</definedName>
    <definedName name="DESC129">'[121]Data rough'!#REF!</definedName>
    <definedName name="DESC129A">'[121]Data rough'!#REF!</definedName>
    <definedName name="DESC129B">'[121]Data rough'!#REF!</definedName>
    <definedName name="DESC129C">'[121]Data rough'!#REF!</definedName>
    <definedName name="DESC129D">'[121]Data rough'!#REF!</definedName>
    <definedName name="DESC130">'[121]Data rough'!#REF!</definedName>
    <definedName name="DESC130A">'[121]Data rough'!#REF!</definedName>
    <definedName name="DESC130B">'[121]Data rough'!#REF!</definedName>
    <definedName name="DESC131">'[121]Data rough'!#REF!</definedName>
    <definedName name="DESC132">'[121]Data rough'!#REF!</definedName>
    <definedName name="DESC133">'[121]Data rough'!#REF!</definedName>
    <definedName name="DESC14">'[121]Data rough'!#REF!</definedName>
    <definedName name="DESC143">'[121]Data rough'!#REF!</definedName>
    <definedName name="DESC144">'[121]Data rough'!#REF!</definedName>
    <definedName name="DESC145">'[121]Data rough'!#REF!</definedName>
    <definedName name="DESC146">'[121]Data rough'!#REF!</definedName>
    <definedName name="DESC147">'[121]Data rough'!#REF!</definedName>
    <definedName name="DESC148">'[121]Data rough'!#REF!</definedName>
    <definedName name="DESC149">'[121]Data rough'!#REF!</definedName>
    <definedName name="DESC150">'[121]Data rough'!#REF!</definedName>
    <definedName name="DESC152">'[121]Data rough'!#REF!</definedName>
    <definedName name="DESC153">'[121]Data rough'!#REF!</definedName>
    <definedName name="DESC154">'[121]Data rough'!#REF!</definedName>
    <definedName name="DESC155">'[121]Data rough'!#REF!</definedName>
    <definedName name="DESC156">'[121]Data rough'!#REF!</definedName>
    <definedName name="DESC157">'[121]Data rough'!#REF!</definedName>
    <definedName name="DESC158">'[121]Data rough'!#REF!</definedName>
    <definedName name="DESC16">'[121]Data rough'!#REF!</definedName>
    <definedName name="DESC18">'[121]Data rough'!#REF!</definedName>
    <definedName name="DESC19">'[121]Data rough'!#REF!</definedName>
    <definedName name="DESC20">'[121]Data rough'!#REF!</definedName>
    <definedName name="DESC21">'[121]Data rough'!#REF!</definedName>
    <definedName name="DESC22">'[121]Data rough'!#REF!</definedName>
    <definedName name="DESC23">'[121]Data rough'!#REF!</definedName>
    <definedName name="DESC24">'[121]Data rough'!#REF!</definedName>
    <definedName name="DESC26">'[121]Data rough'!#REF!</definedName>
    <definedName name="DESC27">'[121]Data rough'!#REF!</definedName>
    <definedName name="DESC29">'[121]Data rough'!#REF!</definedName>
    <definedName name="DESC30">'[121]Data rough'!#REF!</definedName>
    <definedName name="DESC31">'[121]Data rough'!#REF!</definedName>
    <definedName name="DESC32">'[121]Data rough'!#REF!</definedName>
    <definedName name="DESC33">'[121]Data rough'!#REF!</definedName>
    <definedName name="DESC34">'[121]Data rough'!#REF!</definedName>
    <definedName name="DESC35">'[121]Data rough'!#REF!</definedName>
    <definedName name="DESC36">'[121]Data rough'!#REF!</definedName>
    <definedName name="DESC37">'[121]Data rough'!#REF!</definedName>
    <definedName name="DESC38">'[121]Data rough'!#REF!</definedName>
    <definedName name="DESC39">'[121]Data rough'!#REF!</definedName>
    <definedName name="DESC40">'[121]Data rough'!#REF!</definedName>
    <definedName name="DESC41">'[121]Data rough'!#REF!</definedName>
    <definedName name="DESC42">'[121]Data rough'!#REF!</definedName>
    <definedName name="DESC43">'[121]Data rough'!#REF!</definedName>
    <definedName name="DESC44">'[121]Data rough'!#REF!</definedName>
    <definedName name="DESC45">'[121]Data rough'!#REF!</definedName>
    <definedName name="DESC46">'[121]Data rough'!#REF!</definedName>
    <definedName name="DESC47">'[121]Data rough'!#REF!</definedName>
    <definedName name="DESC48">'[121]Data rough'!#REF!</definedName>
    <definedName name="DESC49">'[121]Data rough'!#REF!</definedName>
    <definedName name="DESC50">'[121]Data rough'!#REF!</definedName>
    <definedName name="DESC51">'[121]Data rough'!#REF!</definedName>
    <definedName name="DESC52">'[121]Data rough'!#REF!</definedName>
    <definedName name="DESC54">'[121]Data rough'!#REF!</definedName>
    <definedName name="DESC56">'[121]Data rough'!#REF!</definedName>
    <definedName name="DESC57">'[121]Data rough'!#REF!</definedName>
    <definedName name="DESC58">'[121]Data rough'!#REF!</definedName>
    <definedName name="DESC59">'[121]Data rough'!#REF!</definedName>
    <definedName name="DESC60">'[121]Data rough'!#REF!</definedName>
    <definedName name="DESC61">'[121]Data rough'!#REF!</definedName>
    <definedName name="DESC63">'[121]Data rough'!#REF!</definedName>
    <definedName name="DESC64">'[121]Data rough'!#REF!</definedName>
    <definedName name="DESC65">'[121]Data rough'!#REF!</definedName>
    <definedName name="DESC66">'[121]Data rough'!#REF!</definedName>
    <definedName name="DESC68">'[121]Data rough'!#REF!</definedName>
    <definedName name="DESC69">'[121]Data rough'!#REF!</definedName>
    <definedName name="DESC7">'[121]Data rough'!#REF!</definedName>
    <definedName name="DESC70">'[121]Data rough'!#REF!</definedName>
    <definedName name="DESC71">'[121]Data rough'!#REF!</definedName>
    <definedName name="DESC72">'[121]Data rough'!#REF!</definedName>
    <definedName name="DESC73">'[121]Data rough'!#REF!</definedName>
    <definedName name="DESC74">'[121]Data rough'!#REF!</definedName>
    <definedName name="DESC77">'[121]Data rough'!#REF!</definedName>
    <definedName name="DESC78">'[121]Data rough'!#REF!</definedName>
    <definedName name="DESC79">'[121]Data rough'!#REF!</definedName>
    <definedName name="DESC79A">'[121]Data rough'!#REF!</definedName>
    <definedName name="DESC79B">'[121]Data rough'!#REF!</definedName>
    <definedName name="DESC79C">'[121]Data rough'!#REF!</definedName>
    <definedName name="DESC80">'[121]Data rough'!#REF!</definedName>
    <definedName name="DESC80A">'[121]Data rough'!#REF!</definedName>
    <definedName name="DESC80B">'[121]Data rough'!#REF!</definedName>
    <definedName name="DESC80C">'[121]Data rough'!#REF!</definedName>
    <definedName name="DESC81">'[121]Data rough'!#REF!</definedName>
    <definedName name="DESC82">'[121]Data rough'!#REF!</definedName>
    <definedName name="DESC85">'[121]Data rough'!#REF!</definedName>
    <definedName name="DESC86">'[121]Data rough'!#REF!</definedName>
    <definedName name="DESC87">'[121]Data rough'!#REF!</definedName>
    <definedName name="DESC88">'[121]Data rough'!#REF!</definedName>
    <definedName name="DESC92">'[121]Data rough'!#REF!</definedName>
    <definedName name="DESC93">'[121]Data rough'!#REF!</definedName>
    <definedName name="DESC94">'[121]Data rough'!#REF!</definedName>
    <definedName name="DESC95">'[121]Data rough'!#REF!</definedName>
    <definedName name="DESC98">'[121]Data rough'!#REF!</definedName>
    <definedName name="DESC99">'[121]Data rough'!#REF!</definedName>
    <definedName name="designed">#REF!</definedName>
    <definedName name="DesignPeriod">[118]Sheet1!#REF!</definedName>
    <definedName name="DesignTraffic">[118]Sheet1!#REF!</definedName>
    <definedName name="Details">'[126]Details- ref'!$A$5:$P$1048576</definedName>
    <definedName name="Detest_10000">#REF!</definedName>
    <definedName name="Detest_1LL_12">#REF!</definedName>
    <definedName name="Detest_1LL_7.5">#REF!</definedName>
    <definedName name="Detest_30000">#REF!</definedName>
    <definedName name="Detest_60000">#REF!</definedName>
    <definedName name="Detonator" localSheetId="26">#REF!</definedName>
    <definedName name="Detonator">#REF!</definedName>
    <definedName name="DF" localSheetId="21">#REF!</definedName>
    <definedName name="DF" localSheetId="6">#REF!</definedName>
    <definedName name="DF" localSheetId="31">#REF!</definedName>
    <definedName name="DF">#REF!</definedName>
    <definedName name="Df_12">#N/A</definedName>
    <definedName name="Df_2">#N/A</definedName>
    <definedName name="Df_6">#N/A</definedName>
    <definedName name="Df_7">#N/A</definedName>
    <definedName name="Df_8">#N/A</definedName>
    <definedName name="dfadsfgtertgc">#REF!</definedName>
    <definedName name="DFDFD">#REF!</definedName>
    <definedName name="dfdfdfd">[127]Material!$D$95</definedName>
    <definedName name="dfdfs" localSheetId="38" hidden="1">{"'Sheet1'!$A$4386:$N$4591"}</definedName>
    <definedName name="dfdfs" localSheetId="26" hidden="1">{"'Sheet1'!$A$4386:$N$4591"}</definedName>
    <definedName name="dfdfs" hidden="1">{"'Sheet1'!$A$4386:$N$4591"}</definedName>
    <definedName name="dfdsa">#REF!</definedName>
    <definedName name="dffd">#N/A</definedName>
    <definedName name="dffd_11">#N/A</definedName>
    <definedName name="dffd_12">#N/A</definedName>
    <definedName name="dffsdagdf">#REF!</definedName>
    <definedName name="dfggdg">'[128]FS-BOREWELL'!#REF!</definedName>
    <definedName name="DFINE">'[3]Cost of O &amp; O'!$F$15</definedName>
    <definedName name="DFRTRGFG">[64]JACKWELL!#REF!</definedName>
    <definedName name="dfsg">#REF!</definedName>
    <definedName name="DFVS" localSheetId="21" hidden="1">#REF!</definedName>
    <definedName name="DFVS" localSheetId="6" hidden="1">#REF!</definedName>
    <definedName name="DFVS" localSheetId="31" hidden="1">#REF!</definedName>
    <definedName name="DFVS" hidden="1">#REF!</definedName>
    <definedName name="dg">#REF!</definedName>
    <definedName name="dgdfgdhdh">'[129]Pier Design(with offset)'!#REF!</definedName>
    <definedName name="dgdfgsd">#REF!</definedName>
    <definedName name="dgdhhhhhesr">'[128]FS-KKC-EST'!#REF!</definedName>
    <definedName name="dghkl" localSheetId="38" hidden="1">{"'Bill No. 7'!$A$1:$G$32"}</definedName>
    <definedName name="dghkl" localSheetId="26" hidden="1">{"'Bill No. 7'!$A$1:$G$32"}</definedName>
    <definedName name="dghkl" hidden="1">{"'Bill No. 7'!$A$1:$G$32"}</definedName>
    <definedName name="dgl">#REF!</definedName>
    <definedName name="dgs" localSheetId="21">#REF!</definedName>
    <definedName name="dgs" localSheetId="6">#REF!</definedName>
    <definedName name="dgs" localSheetId="31">#REF!</definedName>
    <definedName name="dgs">#REF!</definedName>
    <definedName name="DGSB">#REF!</definedName>
    <definedName name="DHROCK">#REF!</definedName>
    <definedName name="DHTML" localSheetId="38" hidden="1">{"'Sheet1'!$A$4386:$N$4591"}</definedName>
    <definedName name="DHTML" localSheetId="26" hidden="1">{"'Sheet1'!$A$4386:$N$4591"}</definedName>
    <definedName name="DHTML" hidden="1">{"'Sheet1'!$A$4386:$N$4591"}</definedName>
    <definedName name="Di">#REF!</definedName>
    <definedName name="dia">[130]Sheet2!$A$1:$B$9</definedName>
    <definedName name="DIAA">#REF!</definedName>
    <definedName name="diacon">#REF!</definedName>
    <definedName name="diesel" localSheetId="26">#REF!</definedName>
    <definedName name="diesel">#REF!</definedName>
    <definedName name="DIns">[75]DSLP!#REF!</definedName>
    <definedName name="DIP">#REF!</definedName>
    <definedName name="DISCHARGE_DESIGNED">[131]DATA!$D$25</definedName>
    <definedName name="Discount" localSheetId="7" hidden="1">#REF!</definedName>
    <definedName name="Discount" localSheetId="22" hidden="1">#REF!</definedName>
    <definedName name="Discount" localSheetId="33" hidden="1">#REF!</definedName>
    <definedName name="Discount" localSheetId="36" hidden="1">#REF!</definedName>
    <definedName name="Discount" localSheetId="37" hidden="1">#REF!</definedName>
    <definedName name="Discount" localSheetId="3" hidden="1">#REF!</definedName>
    <definedName name="Discount" localSheetId="19" hidden="1">#REF!</definedName>
    <definedName name="Discount" localSheetId="4" hidden="1">#REF!</definedName>
    <definedName name="Discount" localSheetId="18" hidden="1">#REF!</definedName>
    <definedName name="Discount" localSheetId="5" hidden="1">#REF!</definedName>
    <definedName name="Discount" localSheetId="25" hidden="1">#REF!</definedName>
    <definedName name="Discount" localSheetId="12" hidden="1">#REF!</definedName>
    <definedName name="Discount" localSheetId="9" hidden="1">#REF!</definedName>
    <definedName name="Discount" localSheetId="8" hidden="1">#REF!</definedName>
    <definedName name="Discount" localSheetId="10" hidden="1">#REF!</definedName>
    <definedName name="Discount" localSheetId="11" hidden="1">#REF!</definedName>
    <definedName name="Discount" localSheetId="6" hidden="1">#REF!</definedName>
    <definedName name="Discount" localSheetId="34" hidden="1">#REF!</definedName>
    <definedName name="Discount" localSheetId="30" hidden="1">#REF!</definedName>
    <definedName name="Discount" localSheetId="31" hidden="1">#REF!</definedName>
    <definedName name="Discount" localSheetId="26" hidden="1">#REF!</definedName>
    <definedName name="Discount" hidden="1">#REF!</definedName>
    <definedName name="display_area_2" localSheetId="7" hidden="1">#REF!</definedName>
    <definedName name="display_area_2" localSheetId="22" hidden="1">#REF!</definedName>
    <definedName name="display_area_2" localSheetId="33" hidden="1">#REF!</definedName>
    <definedName name="display_area_2" localSheetId="36" hidden="1">#REF!</definedName>
    <definedName name="display_area_2" localSheetId="37" hidden="1">#REF!</definedName>
    <definedName name="display_area_2" localSheetId="5" hidden="1">#REF!</definedName>
    <definedName name="display_area_2" localSheetId="25" hidden="1">#REF!</definedName>
    <definedName name="display_area_2" localSheetId="6" hidden="1">#REF!</definedName>
    <definedName name="display_area_2" localSheetId="34" hidden="1">#REF!</definedName>
    <definedName name="display_area_2" localSheetId="31" hidden="1">#REF!</definedName>
    <definedName name="display_area_2" localSheetId="26" hidden="1">#REF!</definedName>
    <definedName name="display_area_2" hidden="1">#REF!</definedName>
    <definedName name="dist">[96]Data!$E$3</definedName>
    <definedName name="distspc">#REF!</definedName>
    <definedName name="Division">#REF!</definedName>
    <definedName name="dl">#REF!</definedName>
    <definedName name="DLCThickness">[118]Sheet1!#REF!</definedName>
    <definedName name="dm">#REF!</definedName>
    <definedName name="DMUCK">'[3]Cost of O &amp; O'!$F$17</definedName>
    <definedName name="DMUR">#REF!</definedName>
    <definedName name="Do">#REF!</definedName>
    <definedName name="docu">#REF!</definedName>
    <definedName name="DOW_CORNING_789_SILICONE_SEALANT" localSheetId="7">#REF!</definedName>
    <definedName name="DOW_CORNING_789_SILICONE_SEALANT" localSheetId="22">#REF!</definedName>
    <definedName name="DOW_CORNING_789_SILICONE_SEALANT" localSheetId="33">#REF!</definedName>
    <definedName name="DOW_CORNING_789_SILICONE_SEALANT" localSheetId="36">#REF!</definedName>
    <definedName name="DOW_CORNING_789_SILICONE_SEALANT" localSheetId="37">#REF!</definedName>
    <definedName name="DOW_CORNING_789_SILICONE_SEALANT" localSheetId="3">#REF!</definedName>
    <definedName name="DOW_CORNING_789_SILICONE_SEALANT" localSheetId="19">#REF!</definedName>
    <definedName name="DOW_CORNING_789_SILICONE_SEALANT" localSheetId="4">#REF!</definedName>
    <definedName name="DOW_CORNING_789_SILICONE_SEALANT" localSheetId="18">#REF!</definedName>
    <definedName name="DOW_CORNING_789_SILICONE_SEALANT" localSheetId="5">#REF!</definedName>
    <definedName name="DOW_CORNING_789_SILICONE_SEALANT" localSheetId="25">#REF!</definedName>
    <definedName name="DOW_CORNING_789_SILICONE_SEALANT" localSheetId="12">#REF!</definedName>
    <definedName name="DOW_CORNING_789_SILICONE_SEALANT" localSheetId="9">#REF!</definedName>
    <definedName name="DOW_CORNING_789_SILICONE_SEALANT" localSheetId="8">#REF!</definedName>
    <definedName name="DOW_CORNING_789_SILICONE_SEALANT" localSheetId="10">#REF!</definedName>
    <definedName name="DOW_CORNING_789_SILICONE_SEALANT" localSheetId="11">#REF!</definedName>
    <definedName name="DOW_CORNING_789_SILICONE_SEALANT" localSheetId="6">#REF!</definedName>
    <definedName name="DOW_CORNING_789_SILICONE_SEALANT" localSheetId="34">#REF!</definedName>
    <definedName name="DOW_CORNING_789_SILICONE_SEALANT" localSheetId="31">#REF!</definedName>
    <definedName name="DOW_CORNING_789_SILICONE_SEALANT">#REF!</definedName>
    <definedName name="DOZ">#REF!</definedName>
    <definedName name="dozer" localSheetId="26">#REF!</definedName>
    <definedName name="dozer">#REF!</definedName>
    <definedName name="dozer200" localSheetId="26">#REF!</definedName>
    <definedName name="dozer200">#REF!</definedName>
    <definedName name="dpr">#REF!</definedName>
    <definedName name="dq">#REF!</definedName>
    <definedName name="drain">#REF!</definedName>
    <definedName name="drains">#REF!</definedName>
    <definedName name="dref">#REF!</definedName>
    <definedName name="dreq">#REF!</definedName>
    <definedName name="DRES">#REF!</definedName>
    <definedName name="dresser" localSheetId="26">#REF!</definedName>
    <definedName name="dresser">#REF!</definedName>
    <definedName name="DRILL">#REF!</definedName>
    <definedName name="driller" localSheetId="26">#REF!</definedName>
    <definedName name="driller">#REF!</definedName>
    <definedName name="drillingequipment" localSheetId="26">#REF!</definedName>
    <definedName name="drillingequipment">#REF!</definedName>
    <definedName name="DRIP">'[3]Cost of O &amp; O'!$F$18</definedName>
    <definedName name="DRIV">#REF!</definedName>
    <definedName name="DROCK">#REF!</definedName>
    <definedName name="drod">#REF!</definedName>
    <definedName name="ds" localSheetId="15">'[65]Rectangular Beam'!#REF!</definedName>
    <definedName name="ds" localSheetId="7">'[65]Rectangular Beam'!#REF!</definedName>
    <definedName name="ds" localSheetId="22">'[65]Rectangular Beam'!#REF!</definedName>
    <definedName name="ds" localSheetId="33">'[65]Rectangular Beam'!#REF!</definedName>
    <definedName name="ds" localSheetId="36">'[65]Rectangular Beam'!#REF!</definedName>
    <definedName name="ds" localSheetId="37">'[65]Rectangular Beam'!#REF!</definedName>
    <definedName name="ds" localSheetId="5">'[65]Rectangular Beam'!#REF!</definedName>
    <definedName name="ds" localSheetId="25">'[65]Rectangular Beam'!#REF!</definedName>
    <definedName name="ds" localSheetId="6">'[65]Rectangular Beam'!#REF!</definedName>
    <definedName name="ds" localSheetId="34">'[65]Rectangular Beam'!#REF!</definedName>
    <definedName name="ds" localSheetId="30">'[65]Rectangular Beam'!#REF!</definedName>
    <definedName name="ds" localSheetId="31">'[65]Rectangular Beam'!#REF!</definedName>
    <definedName name="ds">'[65]Rectangular Beam'!#REF!</definedName>
    <definedName name="DSAF" localSheetId="21">#REF!</definedName>
    <definedName name="DSAF" localSheetId="6">#REF!</definedName>
    <definedName name="DSAF" localSheetId="31">#REF!</definedName>
    <definedName name="DSAF">#REF!</definedName>
    <definedName name="DSAND">#REF!</definedName>
    <definedName name="dsat">#REF!</definedName>
    <definedName name="dsd" localSheetId="15">'[65]Rectangular Beam'!#REF!</definedName>
    <definedName name="dsd" localSheetId="7">'[65]Rectangular Beam'!#REF!</definedName>
    <definedName name="dsd" localSheetId="22">'[65]Rectangular Beam'!#REF!</definedName>
    <definedName name="dsd" localSheetId="33">'[65]Rectangular Beam'!#REF!</definedName>
    <definedName name="dsd" localSheetId="36">'[65]Rectangular Beam'!#REF!</definedName>
    <definedName name="dsd" localSheetId="37">'[65]Rectangular Beam'!#REF!</definedName>
    <definedName name="dsd" localSheetId="5">'[65]Rectangular Beam'!#REF!</definedName>
    <definedName name="dsd" localSheetId="25">'[65]Rectangular Beam'!#REF!</definedName>
    <definedName name="dsd" localSheetId="6">'[65]Rectangular Beam'!#REF!</definedName>
    <definedName name="dsd" localSheetId="34">'[65]Rectangular Beam'!#REF!</definedName>
    <definedName name="dsd" localSheetId="30">'[65]Rectangular Beam'!#REF!</definedName>
    <definedName name="dsd" localSheetId="31">'[65]Rectangular Beam'!#REF!</definedName>
    <definedName name="dsd">'[65]Rectangular Beam'!#REF!</definedName>
    <definedName name="dsda" localSheetId="15">#REF!</definedName>
    <definedName name="dsda" localSheetId="7">#REF!</definedName>
    <definedName name="dsda" localSheetId="22">#REF!</definedName>
    <definedName name="dsda" localSheetId="33">#REF!</definedName>
    <definedName name="dsda" localSheetId="36">#REF!</definedName>
    <definedName name="dsda" localSheetId="37">#REF!</definedName>
    <definedName name="dsda" localSheetId="5">#REF!</definedName>
    <definedName name="dsda" localSheetId="25">#REF!</definedName>
    <definedName name="dsda" localSheetId="6">#REF!</definedName>
    <definedName name="dsda" localSheetId="34">#REF!</definedName>
    <definedName name="dsda" localSheetId="30">#REF!</definedName>
    <definedName name="dsda" localSheetId="31">#REF!</definedName>
    <definedName name="dsda">#REF!</definedName>
    <definedName name="dsdb" localSheetId="15">#REF!</definedName>
    <definedName name="dsdb" localSheetId="7">#REF!</definedName>
    <definedName name="dsdb" localSheetId="22">#REF!</definedName>
    <definedName name="dsdb" localSheetId="33">#REF!</definedName>
    <definedName name="dsdb" localSheetId="36">#REF!</definedName>
    <definedName name="dsdb" localSheetId="37">#REF!</definedName>
    <definedName name="dsdb" localSheetId="5">#REF!</definedName>
    <definedName name="dsdb" localSheetId="25">#REF!</definedName>
    <definedName name="dsdb" localSheetId="6">#REF!</definedName>
    <definedName name="dsdb" localSheetId="34">#REF!</definedName>
    <definedName name="dsdb" localSheetId="30">#REF!</definedName>
    <definedName name="dsdb" localSheetId="31">#REF!</definedName>
    <definedName name="dsdb">#REF!</definedName>
    <definedName name="dsdf">#REF!</definedName>
    <definedName name="dsdswaaadaaa">[132]Labour!$D$4</definedName>
    <definedName name="dsm" localSheetId="15">#REF!</definedName>
    <definedName name="dsm" localSheetId="7">#REF!</definedName>
    <definedName name="dsm" localSheetId="22">#REF!</definedName>
    <definedName name="dsm" localSheetId="33">#REF!</definedName>
    <definedName name="dsm" localSheetId="36">#REF!</definedName>
    <definedName name="dsm" localSheetId="37">#REF!</definedName>
    <definedName name="dsm" localSheetId="5">#REF!</definedName>
    <definedName name="dsm" localSheetId="25">#REF!</definedName>
    <definedName name="dsm" localSheetId="6">#REF!</definedName>
    <definedName name="dsm" localSheetId="34">#REF!</definedName>
    <definedName name="dsm" localSheetId="30">#REF!</definedName>
    <definedName name="dsm" localSheetId="31">#REF!</definedName>
    <definedName name="dsm">#REF!</definedName>
    <definedName name="DSOIL">#REF!</definedName>
    <definedName name="DSROCK">#REF!</definedName>
    <definedName name="DStorage" localSheetId="31">#REF!</definedName>
    <definedName name="DStorage">#REF!</definedName>
    <definedName name="dt" localSheetId="7">#REF!</definedName>
    <definedName name="dt" localSheetId="22">#REF!</definedName>
    <definedName name="dt" localSheetId="33">#REF!</definedName>
    <definedName name="dt" localSheetId="36">#REF!</definedName>
    <definedName name="dt" localSheetId="37">#REF!</definedName>
    <definedName name="dt" localSheetId="5">#REF!</definedName>
    <definedName name="dt" localSheetId="25">#REF!</definedName>
    <definedName name="dt" localSheetId="6">#REF!</definedName>
    <definedName name="dt" localSheetId="34">#REF!</definedName>
    <definedName name="dt" localSheetId="30">#REF!</definedName>
    <definedName name="dt" localSheetId="31">#REF!</definedName>
    <definedName name="dt" localSheetId="26">#REF!</definedName>
    <definedName name="dt">#REF!</definedName>
    <definedName name="dtrb">#REF!</definedName>
    <definedName name="DTS">#REF!</definedName>
    <definedName name="DUB">#REF!</definedName>
    <definedName name="DUMP">#REF!</definedName>
    <definedName name="Durgavva">[133]Labour!$D$3</definedName>
    <definedName name="Dust" localSheetId="26">#REF!</definedName>
    <definedName name="Dust">#REF!</definedName>
    <definedName name="dvv">#REF!</definedName>
    <definedName name="dw">#REF!</definedName>
    <definedName name="Dx">#REF!</definedName>
    <definedName name="Dx_3">#REF!</definedName>
    <definedName name="Dx_6">#REF!</definedName>
    <definedName name="Dy">#REF!</definedName>
    <definedName name="Dy_3">#REF!</definedName>
    <definedName name="Dy_6">#REF!</definedName>
    <definedName name="E">#REF!</definedName>
    <definedName name="E_span">#REF!</definedName>
    <definedName name="E_span_3">#REF!</definedName>
    <definedName name="E_span_6">#REF!</definedName>
    <definedName name="EAGG">#REF!</definedName>
    <definedName name="EAR">'[56]RA Civil'!$E$21</definedName>
    <definedName name="Earth">#REF!</definedName>
    <definedName name="earthld">[134]leads!$A$1:$N$203</definedName>
    <definedName name="ECLAY">#REF!</definedName>
    <definedName name="ECOARSE">#REF!</definedName>
    <definedName name="ECON">#REF!</definedName>
    <definedName name="ECSAND">#REF!</definedName>
    <definedName name="ED">[135]HPCL_Vizag!$B$5</definedName>
    <definedName name="edswi">#REF!</definedName>
    <definedName name="edwfds">#REF!</definedName>
    <definedName name="ee" localSheetId="26">#REF!</definedName>
    <definedName name="ee">#REF!</definedName>
    <definedName name="eee">#REF!</definedName>
    <definedName name="EEEE" localSheetId="38" hidden="1">{"form-D1",#N/A,FALSE,"FORM-D1";"form-D1_amt",#N/A,FALSE,"FORM-D1"}</definedName>
    <definedName name="EEEE" localSheetId="26" hidden="1">{"form-D1",#N/A,FALSE,"FORM-D1";"form-D1_amt",#N/A,FALSE,"FORM-D1"}</definedName>
    <definedName name="EEEE" hidden="1">{"form-D1",#N/A,FALSE,"FORM-D1";"form-D1_amt",#N/A,FALSE,"FORM-D1"}</definedName>
    <definedName name="eeeeeeeeee">[66]Labour!$D$16</definedName>
    <definedName name="eehr">#REF!</definedName>
    <definedName name="eehrw">#REF!</definedName>
    <definedName name="eela">#REF!</definedName>
    <definedName name="eer">#REF!</definedName>
    <definedName name="eff._span">'[136]Abt Foundation '!$I$41</definedName>
    <definedName name="Eff.kofDLCSubbase">[118]Sheet1!#REF!</definedName>
    <definedName name="effectivespan1">[106]FACE!#REF!</definedName>
    <definedName name="effectivespan1_12">#N/A</definedName>
    <definedName name="effectivespan1_2">#N/A</definedName>
    <definedName name="effectivespan1_3">NA()</definedName>
    <definedName name="effectivespan1_6">#REF!</definedName>
    <definedName name="effectivespan1_7">#N/A</definedName>
    <definedName name="effectivespan1_8">#N/A</definedName>
    <definedName name="EFINE">'[3]Cost of O &amp; O'!$F$7</definedName>
    <definedName name="efwrw">[132]Labour!$D$4</definedName>
    <definedName name="EGSB">#REF!</definedName>
    <definedName name="EHM">#REF!</definedName>
    <definedName name="EHROCK">#REF!</definedName>
    <definedName name="electrician" localSheetId="26">#REF!</definedName>
    <definedName name="electrician">#REF!</definedName>
    <definedName name="Em">#REF!</definedName>
    <definedName name="Email" localSheetId="7">#REF!</definedName>
    <definedName name="Email" localSheetId="22">#REF!</definedName>
    <definedName name="Email" localSheetId="33">#REF!</definedName>
    <definedName name="Email" localSheetId="36">#REF!</definedName>
    <definedName name="Email" localSheetId="37">#REF!</definedName>
    <definedName name="Email" localSheetId="5">#REF!</definedName>
    <definedName name="Email" localSheetId="25">#REF!</definedName>
    <definedName name="Email" localSheetId="6">#REF!</definedName>
    <definedName name="Email" localSheetId="34">#REF!</definedName>
    <definedName name="Email" localSheetId="31">#REF!</definedName>
    <definedName name="Email" localSheetId="26">#REF!</definedName>
    <definedName name="Email">#REF!</definedName>
    <definedName name="EMB">#REF!</definedName>
    <definedName name="Embankment">#REF!</definedName>
    <definedName name="EMDIST">#REF!</definedName>
    <definedName name="Emf">#REF!</definedName>
    <definedName name="EMUCK">'[3]Cost of O &amp; O'!$F$9</definedName>
    <definedName name="EMUL">#REF!</definedName>
    <definedName name="emulsion" localSheetId="26">#REF!</definedName>
    <definedName name="emulsion">#REF!</definedName>
    <definedName name="EMUR">#REF!</definedName>
    <definedName name="End_Bal" localSheetId="6">#REF!</definedName>
    <definedName name="End_Bal" localSheetId="31">#REF!</definedName>
    <definedName name="End_Bal">#REF!</definedName>
    <definedName name="EofConcrete">[83]Sheet1!#REF!</definedName>
    <definedName name="epi">#REF!</definedName>
    <definedName name="equip">[137]Analysis!#REF!</definedName>
    <definedName name="er" localSheetId="26">[64]JACKWELL!#REF!</definedName>
    <definedName name="er">[138]JACKWELL!#REF!</definedName>
    <definedName name="ERA6_11">#N/A</definedName>
    <definedName name="ERA6_12">#N/A</definedName>
    <definedName name="ERA6_5">#N/A</definedName>
    <definedName name="ERA6_7">#N/A</definedName>
    <definedName name="ERA6_8">#N/A</definedName>
    <definedName name="ERA6_9">#N/A</definedName>
    <definedName name="ERA7_11">#N/A</definedName>
    <definedName name="ERA7_12">#N/A</definedName>
    <definedName name="ERA7_5">#N/A</definedName>
    <definedName name="ERA7_7">#N/A</definedName>
    <definedName name="ERA7_8">#N/A</definedName>
    <definedName name="ERA7_9">#N/A</definedName>
    <definedName name="ERA8_11">#N/A</definedName>
    <definedName name="ERA8_12">#N/A</definedName>
    <definedName name="ERA8_5">#N/A</definedName>
    <definedName name="ERA8_7">#N/A</definedName>
    <definedName name="ERA8_8">#N/A</definedName>
    <definedName name="ERA8_9">#N/A</definedName>
    <definedName name="ERECT">#REF!</definedName>
    <definedName name="ERIP">'[3]Cost of O &amp; O'!$F$10</definedName>
    <definedName name="EROCK">#REF!</definedName>
    <definedName name="erqewtrwqetwetwetrwetwte">'[139]Plant &amp;  Machinery'!$G$17</definedName>
    <definedName name="ERR" localSheetId="21">'[140]tab1&amp;2'!#REF!</definedName>
    <definedName name="ERR" localSheetId="6">'[140]tab1&amp;2'!#REF!</definedName>
    <definedName name="ERR" localSheetId="31">'[140]tab1&amp;2'!#REF!</definedName>
    <definedName name="ERR">'[140]tab1&amp;2'!#REF!</definedName>
    <definedName name="ert">#REF!</definedName>
    <definedName name="ERUB">#REF!</definedName>
    <definedName name="eryuj">#REF!</definedName>
    <definedName name="es" localSheetId="21">[141]Material!$D$51</definedName>
    <definedName name="es" localSheetId="35">[142]Material!$D$51</definedName>
    <definedName name="es" localSheetId="26">[141]Material!$D$51</definedName>
    <definedName name="es">[142]Material!$D$51</definedName>
    <definedName name="Esa">#REF!</definedName>
    <definedName name="ESAND">#REF!</definedName>
    <definedName name="ESOIL">#REF!</definedName>
    <definedName name="ESROCK">#REF!</definedName>
    <definedName name="ess">#REF!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imate">[143]Data!$D$3</definedName>
    <definedName name="EstimateAcad">'[144]5.Data_Princi_GF'!$C$3</definedName>
    <definedName name="esv">#REF!</definedName>
    <definedName name="Et">#REF!</definedName>
    <definedName name="Eta">#REF!</definedName>
    <definedName name="etgret" localSheetId="21">#REF!</definedName>
    <definedName name="etgret" localSheetId="6">#REF!</definedName>
    <definedName name="etgret" localSheetId="31">#REF!</definedName>
    <definedName name="etgret">#REF!</definedName>
    <definedName name="eth">#REF!</definedName>
    <definedName name="Ett">#REF!</definedName>
    <definedName name="etta">#REF!</definedName>
    <definedName name="ew">#REF!</definedName>
    <definedName name="ewr23tr523r2">[139]Material!$D$65</definedName>
    <definedName name="EXC">#REF!</definedName>
    <definedName name="EXC20B">'[56]RA Civil'!$E$51</definedName>
    <definedName name="EXC20BPOL">'[56]RA Civil'!$F$51</definedName>
    <definedName name="EXC20POL">'[56]RA Civil'!$F$50</definedName>
    <definedName name="Excavation">#REF!</definedName>
    <definedName name="excavator" localSheetId="26">#REF!</definedName>
    <definedName name="excavator">#REF!</definedName>
    <definedName name="excavcl">#REF!</definedName>
    <definedName name="Excel_BuiltIn__FilterDatabase">#REF!</definedName>
    <definedName name="Excel_BuiltIn__FilterDatabase_1" localSheetId="21">#REF!</definedName>
    <definedName name="Excel_BuiltIn__FilterDatabase_1" localSheetId="6">#REF!</definedName>
    <definedName name="Excel_BuiltIn__FilterDatabase_1" localSheetId="31">#REF!</definedName>
    <definedName name="Excel_BuiltIn__FilterDatabase_1">#REF!</definedName>
    <definedName name="Excel_BuiltIn__FilterDatabase_2">#REF!</definedName>
    <definedName name="Excel_BuiltIn__FilterDatabase_3">#REF!</definedName>
    <definedName name="Excel_BuiltIn_Database">NA()</definedName>
    <definedName name="EXCEL_BUILTIN_P">#REF!</definedName>
    <definedName name="Excel_BuiltIn_Print_Area">#REF!</definedName>
    <definedName name="Excel_BuiltIn_Print_Area_1">"$#REF!.$A$1:$L$10"</definedName>
    <definedName name="Excel_BuiltIn_Print_Area_1_1">([145]QUOT_1!$A$1:$G$47,[145]QUOT_1!$I$1:$R$67)</definedName>
    <definedName name="Excel_BuiltIn_Print_Area_1_1_1">NA()</definedName>
    <definedName name="Excel_BuiltIn_Print_Area_10" localSheetId="21">#REF!</definedName>
    <definedName name="Excel_BuiltIn_Print_Area_10" localSheetId="6">#REF!</definedName>
    <definedName name="Excel_BuiltIn_Print_Area_10" localSheetId="31">#REF!</definedName>
    <definedName name="Excel_BuiltIn_Print_Area_10">#REF!</definedName>
    <definedName name="Excel_BuiltIn_Print_Area_12">'[146]FS-BBC-EST'!#REF!</definedName>
    <definedName name="Excel_BuiltIn_Print_Area_13">'[146]FS-BB-SC-EST'!#REF!</definedName>
    <definedName name="Excel_BuiltIn_Print_Area_14" localSheetId="21">#REF!</definedName>
    <definedName name="Excel_BuiltIn_Print_Area_14" localSheetId="6">#REF!</definedName>
    <definedName name="Excel_BuiltIn_Print_Area_14" localSheetId="31">#REF!</definedName>
    <definedName name="Excel_BuiltIn_Print_Area_14">#REF!</definedName>
    <definedName name="Excel_BuiltIn_Print_Area_16">'[146]FS-HIGH JUMP'!#REF!</definedName>
    <definedName name="Excel_BuiltIn_Print_Area_17">'[146]FS-KC-EST'!#REF!</definedName>
    <definedName name="Excel_BuiltIn_Print_Area_17_1">#REF!</definedName>
    <definedName name="Excel_BuiltIn_Print_Area_18">'[146]FS-KKC-EST'!#REF!</definedName>
    <definedName name="Excel_BuiltIn_Print_Area_19">'[147]FS-BB-SC-EST'!#REF!</definedName>
    <definedName name="Excel_BuiltIn_Print_Area_19_1">'[146]FS-LONG JUMP'!#REF!</definedName>
    <definedName name="Excel_BuiltIn_Print_Area_20">'[147]FS-BOREWELL'!#REF!</definedName>
    <definedName name="Excel_BuiltIn_Print_Area_20_1">'[148]FS-BOREWELL'!#REF!</definedName>
    <definedName name="Excel_BuiltIn_Print_Area_22">'[146]FS-SPORTS'!#REF!</definedName>
    <definedName name="Excel_BuiltIn_Print_Area_23">'[147]FS-HIGH JUMP'!#REF!</definedName>
    <definedName name="Excel_BuiltIn_Print_Area_23_1">#REF!</definedName>
    <definedName name="Excel_BuiltIn_Print_Area_24">#REF!</definedName>
    <definedName name="Excel_BuiltIn_Print_Area_24_1">'[146]FS-VBC-EST'!#REF!</definedName>
    <definedName name="Excel_BuiltIn_Print_Area_25">#REF!</definedName>
    <definedName name="Excel_BuiltIn_Print_Area_27">'[147]FS-KC-EST'!#REF!</definedName>
    <definedName name="Excel_BuiltIn_Print_Area_27_1">'[148]FS-KC-EST'!#REF!</definedName>
    <definedName name="Excel_BuiltIn_Print_Area_28">'[147]FS-KKC-EST'!#REF!</definedName>
    <definedName name="Excel_BuiltIn_Print_Area_28_1">'[148]FS-KKC-EST'!#REF!</definedName>
    <definedName name="Excel_BuiltIn_Print_Area_29">'[147]FS-LONG JUMP'!#REF!</definedName>
    <definedName name="Excel_BuiltIn_Print_Area_29_1">'[148]FS-LONG JUMP'!#REF!</definedName>
    <definedName name="Excel_BuiltIn_Print_Area_3">#REF!</definedName>
    <definedName name="Excel_BuiltIn_Print_Area_3_1" localSheetId="21">(#REF!,#REF!)</definedName>
    <definedName name="Excel_BuiltIn_Print_Area_3_1" localSheetId="6">(#REF!,#REF!)</definedName>
    <definedName name="Excel_BuiltIn_Print_Area_3_1" localSheetId="31">(#REF!,#REF!)</definedName>
    <definedName name="Excel_BuiltIn_Print_Area_3_1">(#REF!,#REF!)</definedName>
    <definedName name="Excel_BuiltIn_Print_Area_3_1_1" localSheetId="21">#REF!</definedName>
    <definedName name="Excel_BuiltIn_Print_Area_3_1_1" localSheetId="6">#REF!</definedName>
    <definedName name="Excel_BuiltIn_Print_Area_3_1_1" localSheetId="31">#REF!</definedName>
    <definedName name="Excel_BuiltIn_Print_Area_3_1_1">#REF!</definedName>
    <definedName name="Excel_BuiltIn_Print_Area_34">'[147]FS-SPORTS'!#REF!</definedName>
    <definedName name="Excel_BuiltIn_Print_Area_34_1">'[148]FS-SPORTS'!#REF!</definedName>
    <definedName name="Excel_BuiltIn_Print_Area_37">'[147]FS-VBC-EST'!#REF!</definedName>
    <definedName name="Excel_BuiltIn_Print_Area_37_1">'[148]FS-VBC-EST'!#REF!</definedName>
    <definedName name="Excel_BuiltIn_Print_Area_38">'[147]FS-VBC-EST'!#REF!</definedName>
    <definedName name="Excel_BuiltIn_Print_Area_39">'[147]KHO-KHO PLAY GROUND '!#REF!</definedName>
    <definedName name="Excel_BuiltIn_Print_Area_39_1">'[148]KHO-KHO PLAY GROUND '!#REF!</definedName>
    <definedName name="Excel_BuiltIn_Print_Area_4">"$#REF!.$A$1:$I$34"</definedName>
    <definedName name="Excel_BuiltIn_Print_Area_4_1" localSheetId="21">#REF!</definedName>
    <definedName name="Excel_BuiltIn_Print_Area_4_1" localSheetId="6">#REF!</definedName>
    <definedName name="Excel_BuiltIn_Print_Area_4_1" localSheetId="31">#REF!</definedName>
    <definedName name="Excel_BuiltIn_Print_Area_4_1">#REF!</definedName>
    <definedName name="Excel_BuiltIn_Print_Area_40">'[147]KHO-KHO PLAY GROUND '!#REF!</definedName>
    <definedName name="Excel_BuiltIn_Print_Area_5">"$#REF!.$A$1:$S$18"</definedName>
    <definedName name="Excel_BuiltIn_Print_Area_5_1">#REF!</definedName>
    <definedName name="Excel_BuiltIn_Print_Area_6">"$#REF!.$A$1:$I$64"</definedName>
    <definedName name="Excel_BuiltIn_Print_Area_7">#REF!</definedName>
    <definedName name="Excel_BuiltIn_Print_Area_8">#REF!</definedName>
    <definedName name="Excel_BuiltIn_Print_Titles_1_1" localSheetId="21">#REF!</definedName>
    <definedName name="Excel_BuiltIn_Print_Titles_1_1" localSheetId="6">#REF!</definedName>
    <definedName name="Excel_BuiltIn_Print_Titles_1_1" localSheetId="31">#REF!</definedName>
    <definedName name="Excel_BuiltIn_Print_Titles_1_1">#REF!</definedName>
    <definedName name="Excel_BuiltIn_Print_Titles_1_1_24">#REF!</definedName>
    <definedName name="Excel_BuiltIn_Print_Titles_10" localSheetId="21">#REF!</definedName>
    <definedName name="Excel_BuiltIn_Print_Titles_10" localSheetId="6">#REF!</definedName>
    <definedName name="Excel_BuiltIn_Print_Titles_10" localSheetId="31">#REF!</definedName>
    <definedName name="Excel_BuiltIn_Print_Titles_10">#REF!</definedName>
    <definedName name="Excel_BuiltIn_Print_Titles_10_1" localSheetId="21">#REF!</definedName>
    <definedName name="Excel_BuiltIn_Print_Titles_10_1" localSheetId="6">#REF!</definedName>
    <definedName name="Excel_BuiltIn_Print_Titles_10_1" localSheetId="31">#REF!</definedName>
    <definedName name="Excel_BuiltIn_Print_Titles_10_1">#REF!</definedName>
    <definedName name="Excel_BuiltIn_Print_Titles_11" localSheetId="31">#REF!</definedName>
    <definedName name="Excel_BuiltIn_Print_Titles_11">#REF!</definedName>
    <definedName name="Excel_BuiltIn_Print_Titles_12" localSheetId="31">#REF!</definedName>
    <definedName name="Excel_BuiltIn_Print_Titles_12">#REF!</definedName>
    <definedName name="Excel_BuiltIn_Print_Titles_12_1" localSheetId="31">#REF!</definedName>
    <definedName name="Excel_BuiltIn_Print_Titles_12_1">#REF!</definedName>
    <definedName name="Excel_BuiltIn_Print_Titles_13" localSheetId="31">#REF!</definedName>
    <definedName name="Excel_BuiltIn_Print_Titles_13">#REF!</definedName>
    <definedName name="Excel_BuiltIn_Print_Titles_14">'[147]BALL BADMINTON SHUTTLE COCK'!#REF!</definedName>
    <definedName name="Excel_BuiltIn_Print_Titles_14_1" localSheetId="31">#REF!</definedName>
    <definedName name="Excel_BuiltIn_Print_Titles_14_1">#REF!</definedName>
    <definedName name="Excel_BuiltIn_Print_Titles_14_1_5">"$#REF!.$A$5:$IS$5"</definedName>
    <definedName name="Excel_BuiltIn_Print_Titles_15" localSheetId="21">#REF!</definedName>
    <definedName name="Excel_BuiltIn_Print_Titles_15" localSheetId="6">#REF!</definedName>
    <definedName name="Excel_BuiltIn_Print_Titles_15" localSheetId="31">#REF!</definedName>
    <definedName name="Excel_BuiltIn_Print_Titles_15">#REF!</definedName>
    <definedName name="Excel_BuiltIn_Print_Titles_15_1">'[148]BASKET BALL COURT '!#REF!</definedName>
    <definedName name="Excel_BuiltIn_Print_Titles_16" localSheetId="21">#REF!</definedName>
    <definedName name="Excel_BuiltIn_Print_Titles_16" localSheetId="6">#REF!</definedName>
    <definedName name="Excel_BuiltIn_Print_Titles_16" localSheetId="31">#REF!</definedName>
    <definedName name="Excel_BuiltIn_Print_Titles_16">#REF!</definedName>
    <definedName name="Excel_BuiltIn_Print_Titles_16_1">'[148]BBC ABSTRACT'!#REF!</definedName>
    <definedName name="Excel_BuiltIn_Print_Titles_17" localSheetId="21">#REF!</definedName>
    <definedName name="Excel_BuiltIn_Print_Titles_17" localSheetId="6">#REF!</definedName>
    <definedName name="Excel_BuiltIn_Print_Titles_17" localSheetId="31">#REF!</definedName>
    <definedName name="Excel_BuiltIn_Print_Titles_17">#REF!</definedName>
    <definedName name="Excel_BuiltIn_Print_Titles_17_1">'[148]BB-SC ABSTRACT'!#REF!</definedName>
    <definedName name="Excel_BuiltIn_Print_Titles_18" localSheetId="31">#REF!</definedName>
    <definedName name="Excel_BuiltIn_Print_Titles_18">#REF!</definedName>
    <definedName name="Excel_BuiltIn_Print_Titles_18_1">'[148]BOREWELL RECHARGE'!#REF!</definedName>
    <definedName name="Excel_BuiltIn_Print_Titles_19">'[147]BOREWELL RECHARGEABSTRACT'!#REF!</definedName>
    <definedName name="Excel_BuiltIn_Print_Titles_19_1">'[148]BOREWELL RECHARGEABSTRACT'!#REF!</definedName>
    <definedName name="Excel_BuiltIn_Print_Titles_2" localSheetId="31">#REF!</definedName>
    <definedName name="Excel_BuiltIn_Print_Titles_2">#REF!</definedName>
    <definedName name="Excel_BuiltIn_Print_Titles_20" localSheetId="31">#REF!</definedName>
    <definedName name="Excel_BuiltIn_Print_Titles_20">#REF!</definedName>
    <definedName name="Excel_BuiltIn_Print_Titles_21" localSheetId="31">#REF!</definedName>
    <definedName name="Excel_BuiltIn_Print_Titles_21">#REF!</definedName>
    <definedName name="Excel_BuiltIn_Print_Titles_22" localSheetId="31">#REF!</definedName>
    <definedName name="Excel_BuiltIn_Print_Titles_22">#REF!</definedName>
    <definedName name="Excel_BuiltIn_Print_Titles_23" localSheetId="31">#REF!</definedName>
    <definedName name="Excel_BuiltIn_Print_Titles_23">#REF!</definedName>
    <definedName name="Excel_BuiltIn_Print_Titles_24" localSheetId="31">#REF!</definedName>
    <definedName name="Excel_BuiltIn_Print_Titles_24">#REF!</definedName>
    <definedName name="Excel_BuiltIn_Print_Titles_25">#REF!</definedName>
    <definedName name="Excel_BuiltIn_Print_Titles_26" localSheetId="31">#REF!</definedName>
    <definedName name="Excel_BuiltIn_Print_Titles_26">#REF!</definedName>
    <definedName name="Excel_BuiltIn_Print_Titles_27" localSheetId="31">#REF!</definedName>
    <definedName name="Excel_BuiltIn_Print_Titles_27">#REF!</definedName>
    <definedName name="Excel_BuiltIn_Print_Titles_28" localSheetId="31">#REF!</definedName>
    <definedName name="Excel_BuiltIn_Print_Titles_28">#REF!</definedName>
    <definedName name="Excel_BuiltIn_Print_Titles_28_1">'[148]KABADDI COURT'!#REF!</definedName>
    <definedName name="Excel_BuiltIn_Print_Titles_29" localSheetId="31">#REF!</definedName>
    <definedName name="Excel_BuiltIn_Print_Titles_29">#REF!</definedName>
    <definedName name="Excel_BuiltIn_Print_Titles_29_1">'[148]KC ABSTRACT'!#REF!</definedName>
    <definedName name="Excel_BuiltIn_Print_Titles_3">#REF!</definedName>
    <definedName name="Excel_BuiltIn_Print_Titles_3_1" localSheetId="31">#REF!</definedName>
    <definedName name="Excel_BuiltIn_Print_Titles_3_1">#REF!</definedName>
    <definedName name="Excel_BuiltIn_Print_Titles_30">'[147]KHO-KHO ABSTRACT'!#REF!</definedName>
    <definedName name="Excel_BuiltIn_Print_Titles_30_1">'[148]KHO-KHO ABSTRACT'!#REF!</definedName>
    <definedName name="Excel_BuiltIn_Print_Titles_31" localSheetId="31">#REF!</definedName>
    <definedName name="Excel_BuiltIn_Print_Titles_31">#REF!</definedName>
    <definedName name="Excel_BuiltIn_Print_Titles_31_1">'[148]KHO-KHO PLAY GROUND '!#REF!</definedName>
    <definedName name="Excel_BuiltIn_Print_Titles_32" localSheetId="31">#REF!</definedName>
    <definedName name="Excel_BuiltIn_Print_Titles_32">#REF!</definedName>
    <definedName name="Excel_BuiltIn_Print_Titles_33" localSheetId="31">#REF!</definedName>
    <definedName name="Excel_BuiltIn_Print_Titles_33">#REF!</definedName>
    <definedName name="Excel_BuiltIn_Print_Titles_34" localSheetId="31">#REF!</definedName>
    <definedName name="Excel_BuiltIn_Print_Titles_34">#REF!</definedName>
    <definedName name="Excel_BuiltIn_Print_Titles_36" localSheetId="31">#REF!</definedName>
    <definedName name="Excel_BuiltIn_Print_Titles_36">#REF!</definedName>
    <definedName name="Excel_BuiltIn_Print_Titles_37" localSheetId="31">#REF!</definedName>
    <definedName name="Excel_BuiltIn_Print_Titles_37">#REF!</definedName>
    <definedName name="Excel_BuiltIn_Print_Titles_4">#REF!</definedName>
    <definedName name="Excel_BuiltIn_Print_Titles_4_1">"$#REF!.$A$10:$IV$10"</definedName>
    <definedName name="Excel_BuiltIn_Print_Titles_42">'[147]LONG JUMP GROUND '!#REF!</definedName>
    <definedName name="Excel_BuiltIn_Print_Titles_42_1">'[148]LONG JUMP GROUND '!#REF!</definedName>
    <definedName name="Excel_BuiltIn_Print_Titles_5" localSheetId="21">#REF!</definedName>
    <definedName name="Excel_BuiltIn_Print_Titles_5" localSheetId="6">#REF!</definedName>
    <definedName name="Excel_BuiltIn_Print_Titles_5" localSheetId="31">#REF!</definedName>
    <definedName name="Excel_BuiltIn_Print_Titles_5">#REF!</definedName>
    <definedName name="Excel_BuiltIn_Print_Titles_6" localSheetId="21">#REF!</definedName>
    <definedName name="Excel_BuiltIn_Print_Titles_6" localSheetId="6">#REF!</definedName>
    <definedName name="Excel_BuiltIn_Print_Titles_6" localSheetId="31">#REF!</definedName>
    <definedName name="Excel_BuiltIn_Print_Titles_6">#REF!</definedName>
    <definedName name="Excel_BuiltIn_Print_Titles_69">'[147]VBC ABSTRACT'!#REF!</definedName>
    <definedName name="Excel_BuiltIn_Print_Titles_69_1">'[148]VBC ABSTRACT'!#REF!</definedName>
    <definedName name="Excel_BuiltIn_Print_Titles_7" localSheetId="21">#REF!</definedName>
    <definedName name="Excel_BuiltIn_Print_Titles_7" localSheetId="6">#REF!</definedName>
    <definedName name="Excel_BuiltIn_Print_Titles_7" localSheetId="31">#REF!</definedName>
    <definedName name="Excel_BuiltIn_Print_Titles_7">#REF!</definedName>
    <definedName name="Excel_BuiltIn_Print_Titles_7_1">#REF!</definedName>
    <definedName name="Excel_BuiltIn_Print_Titles_70">'[147]VOLLEY BALL COURT'!#REF!</definedName>
    <definedName name="Excel_BuiltIn_Print_Titles_70_1">'[148]VOLLEY BALL COURT'!#REF!</definedName>
    <definedName name="Excel_BuiltIn_Print_Titles_8" localSheetId="31">#REF!</definedName>
    <definedName name="Excel_BuiltIn_Print_Titles_8">#REF!</definedName>
    <definedName name="Excel_BuiltIn_Print_Titles_8_1">#REF!</definedName>
    <definedName name="Excel_BuiltIn_Print_Titles_9_1" localSheetId="31">#REF!</definedName>
    <definedName name="Excel_BuiltIn_Print_Titles_9_1">#REF!</definedName>
    <definedName name="Excel_BuiltIn_Recorder">#N/A</definedName>
    <definedName name="Excel_BuiltIn_Recorder_1">NA()</definedName>
    <definedName name="Excel_BuiltIn_Recorder_12">#N/A</definedName>
    <definedName name="Excel_BuiltIn_Recorder_2">#N/A</definedName>
    <definedName name="Excel_BuiltIn_Recorder_3">"$#REF!.$A$1:$A$65535"</definedName>
    <definedName name="Excel_BuiltIn_Recorder_6">#REF!</definedName>
    <definedName name="Excel_BuiltIn_Recorder_7">#N/A</definedName>
    <definedName name="Excel_BuiltIn_Recorder_8">#N/A</definedName>
    <definedName name="exd">[135]HPCL_Vizag!$B$5</definedName>
    <definedName name="Exe">[73]DATA1!$J$5</definedName>
    <definedName name="EXIT">#REF!</definedName>
    <definedName name="Extra_Pay" localSheetId="21">#REF!</definedName>
    <definedName name="Extra_Pay" localSheetId="6">#REF!</definedName>
    <definedName name="Extra_Pay" localSheetId="31">#REF!</definedName>
    <definedName name="Extra_Pay">#REF!</definedName>
    <definedName name="EXTRW">[99]R2!$C$20</definedName>
    <definedName name="f">#REF!</definedName>
    <definedName name="F_6">#N/A</definedName>
    <definedName name="fa">35.31*13</definedName>
    <definedName name="FabricatedTMT">#REF!</definedName>
    <definedName name="facia" localSheetId="26">#REF!</definedName>
    <definedName name="facia">#REF!</definedName>
    <definedName name="faciastone">'[31]Material '!$G$51</definedName>
    <definedName name="FASF">#REF!</definedName>
    <definedName name="Fax" localSheetId="15">#REF!</definedName>
    <definedName name="Fax" localSheetId="7">#REF!</definedName>
    <definedName name="Fax" localSheetId="22">#REF!</definedName>
    <definedName name="Fax" localSheetId="33">#REF!</definedName>
    <definedName name="Fax" localSheetId="36">#REF!</definedName>
    <definedName name="Fax" localSheetId="37">#REF!</definedName>
    <definedName name="Fax" localSheetId="5">#REF!</definedName>
    <definedName name="Fax" localSheetId="25">#REF!</definedName>
    <definedName name="Fax" localSheetId="6">#REF!</definedName>
    <definedName name="Fax" localSheetId="34">#REF!</definedName>
    <definedName name="Fax" localSheetId="31">#REF!</definedName>
    <definedName name="Fax" localSheetId="26">#REF!</definedName>
    <definedName name="Fax">#REF!</definedName>
    <definedName name="Fb">#REF!</definedName>
    <definedName name="FBLbearing14">#REF!</definedName>
    <definedName name="FBLbearing14_3">#REF!</definedName>
    <definedName name="FBLbearing14_6">#REF!</definedName>
    <definedName name="FBLclearspan">[106]FACE!#REF!</definedName>
    <definedName name="FBLclearspan_12">#N/A</definedName>
    <definedName name="FBLclearspan_2">#N/A</definedName>
    <definedName name="FBLclearspan_3">NA()</definedName>
    <definedName name="FBLclearspan_6">#REF!</definedName>
    <definedName name="FBLclearspan_7">#N/A</definedName>
    <definedName name="FBLclearspan_8">#N/A</definedName>
    <definedName name="FBLclearspan11">#REF!</definedName>
    <definedName name="FBLclearspan11_3">#REF!</definedName>
    <definedName name="FBLclearspan11_6">#REF!</definedName>
    <definedName name="FBLeffectivespan">[106]FACE!#REF!</definedName>
    <definedName name="FBLeffectivespan_12">#N/A</definedName>
    <definedName name="FBLeffectivespan_2">#N/A</definedName>
    <definedName name="FBLeffectivespan_3">NA()</definedName>
    <definedName name="FBLeffectivespan_6">#REF!</definedName>
    <definedName name="FBLeffectivespan_7">#N/A</definedName>
    <definedName name="FBLeffectivespan_8">#N/A</definedName>
    <definedName name="FBLeffectivespan12">#REF!</definedName>
    <definedName name="FBLeffectivespan12_3">#REF!</definedName>
    <definedName name="FBLeffectivespan12_6">#REF!</definedName>
    <definedName name="FBLoverallspan">[106]FACE!#REF!</definedName>
    <definedName name="FBLoverallspan_12">#N/A</definedName>
    <definedName name="FBLoverallspan_2">#N/A</definedName>
    <definedName name="FBLoverallspan_3">NA()</definedName>
    <definedName name="FBLoverallspan_6">#REF!</definedName>
    <definedName name="FBLoverallspan_7">#N/A</definedName>
    <definedName name="FBLoverallspan_8">#N/A</definedName>
    <definedName name="FBLoverallspan13">#REF!</definedName>
    <definedName name="FBLoverallspan13_3">#REF!</definedName>
    <definedName name="FBLoverallspan13_6">#REF!</definedName>
    <definedName name="fbWth">#REF!</definedName>
    <definedName name="fc">#REF!</definedName>
    <definedName name="fc_3">NA()</definedName>
    <definedName name="fc_6">#N/A</definedName>
    <definedName name="fck" localSheetId="15">#REF!</definedName>
    <definedName name="fck" localSheetId="7">#REF!</definedName>
    <definedName name="fck" localSheetId="22">#REF!</definedName>
    <definedName name="fck" localSheetId="33">#REF!</definedName>
    <definedName name="fck" localSheetId="36">#REF!</definedName>
    <definedName name="fck" localSheetId="37">#REF!</definedName>
    <definedName name="fck" localSheetId="5">#REF!</definedName>
    <definedName name="fck" localSheetId="25">#REF!</definedName>
    <definedName name="fck" localSheetId="6">#REF!</definedName>
    <definedName name="fck" localSheetId="34">#REF!</definedName>
    <definedName name="fck" localSheetId="30">#REF!</definedName>
    <definedName name="fck" localSheetId="31">#REF!</definedName>
    <definedName name="fck">#REF!</definedName>
    <definedName name="FCK_12">#N/A</definedName>
    <definedName name="FCK_2">#N/A</definedName>
    <definedName name="FCK_6">#N/A</definedName>
    <definedName name="FCK_7">#N/A</definedName>
    <definedName name="FCK_8">#N/A</definedName>
    <definedName name="FCL">'[98]220 11  BS '!#REF!</definedName>
    <definedName name="FCode" localSheetId="15" hidden="1">#REF!</definedName>
    <definedName name="FCode" localSheetId="7" hidden="1">#REF!</definedName>
    <definedName name="FCode" localSheetId="22" hidden="1">#REF!</definedName>
    <definedName name="FCode" localSheetId="33" hidden="1">#REF!</definedName>
    <definedName name="FCode" localSheetId="36" hidden="1">#REF!</definedName>
    <definedName name="FCode" localSheetId="37" hidden="1">#REF!</definedName>
    <definedName name="FCode" localSheetId="5" hidden="1">#REF!</definedName>
    <definedName name="FCode" localSheetId="25" hidden="1">#REF!</definedName>
    <definedName name="FCode" localSheetId="6" hidden="1">#REF!</definedName>
    <definedName name="FCode" localSheetId="34" hidden="1">#REF!</definedName>
    <definedName name="FCode" localSheetId="31" hidden="1">#REF!</definedName>
    <definedName name="FCode" localSheetId="26" hidden="1">#REF!</definedName>
    <definedName name="FCode" hidden="1">#REF!</definedName>
    <definedName name="FCON">#REF!</definedName>
    <definedName name="FCR">[57]LD!#REF!</definedName>
    <definedName name="fd">[86]app2!$E$20</definedName>
    <definedName name="fdf">#REF!</definedName>
    <definedName name="fdfd">#REF!</definedName>
    <definedName name="fdfdf">#REF!</definedName>
    <definedName name="fdfdfd">#REF!</definedName>
    <definedName name="fdfdfdf">#REF!</definedName>
    <definedName name="fdfrerrere">[118]Sheet1!#REF!</definedName>
    <definedName name="fdfs">#REF!</definedName>
    <definedName name="fdgsfgtrh">#REF!</definedName>
    <definedName name="Fdl">'[98]220 11  BS '!#REF!</definedName>
    <definedName name="Fdr">'[98]220 11  BS '!#REF!</definedName>
    <definedName name="fds">#REF!</definedName>
    <definedName name="fdsf">#REF!</definedName>
    <definedName name="fdsgg">#REF!</definedName>
    <definedName name="fdsghfsg">#REF!</definedName>
    <definedName name="feb_qty_rev_3">#REF!</definedName>
    <definedName name="feb_rev4_qty">#REF!</definedName>
    <definedName name="ff" localSheetId="26">#REF!</definedName>
    <definedName name="ff">#REF!</definedName>
    <definedName name="fff">#REF!</definedName>
    <definedName name="fffff">#REF!</definedName>
    <definedName name="fffffff" localSheetId="26">#REF!</definedName>
    <definedName name="fffffff">#REF!</definedName>
    <definedName name="ffffffffffff">#REF!</definedName>
    <definedName name="FFN">#REF!</definedName>
    <definedName name="FFV">#REF!</definedName>
    <definedName name="fg">#REF!</definedName>
    <definedName name="FGH">#REF!</definedName>
    <definedName name="fgsdfgdf">#REF!</definedName>
    <definedName name="Fh">#REF!</definedName>
    <definedName name="Fha">#REF!</definedName>
    <definedName name="FHL">#REF!</definedName>
    <definedName name="FHM">#REF!</definedName>
    <definedName name="Fhwa">#REF!</definedName>
    <definedName name="Fhwl">#REF!</definedName>
    <definedName name="fi">#REF!</definedName>
    <definedName name="fi_12">#REF!</definedName>
    <definedName name="fi_3">#REF!</definedName>
    <definedName name="fi_6">#REF!</definedName>
    <definedName name="fi_7">#REF!</definedName>
    <definedName name="fi_8">#REF!</definedName>
    <definedName name="fiberboard" localSheetId="26">#REF!</definedName>
    <definedName name="fiberboard">#REF!</definedName>
    <definedName name="fiberboard20" localSheetId="26">#REF!</definedName>
    <definedName name="fiberboard20">#REF!</definedName>
    <definedName name="fiberboard5" localSheetId="26">#REF!</definedName>
    <definedName name="fiberboard5">#REF!</definedName>
    <definedName name="fibreboard12" localSheetId="26">#REF!</definedName>
    <definedName name="fibreboard12">#REF!</definedName>
    <definedName name="FilSnd">'[6]ANAL-PUMP HOUSE'!$E$24</definedName>
    <definedName name="FINAL">#REF!</definedName>
    <definedName name="FINE">#REF!</definedName>
    <definedName name="finI_1">#REF!</definedName>
    <definedName name="finI_10">#REF!</definedName>
    <definedName name="finI_11">#REF!</definedName>
    <definedName name="finI_12">#REF!</definedName>
    <definedName name="finI_13">#REF!</definedName>
    <definedName name="finI_14">#REF!</definedName>
    <definedName name="finI_15">#REF!</definedName>
    <definedName name="finI_16">#REF!</definedName>
    <definedName name="finI_17">#REF!</definedName>
    <definedName name="finI_18">#REF!</definedName>
    <definedName name="finI_19">#REF!</definedName>
    <definedName name="finI_2">#REF!</definedName>
    <definedName name="finI_20">#REF!</definedName>
    <definedName name="finI_21">#REF!</definedName>
    <definedName name="finI_22">#REF!</definedName>
    <definedName name="finI_23">#REF!</definedName>
    <definedName name="finI_24">#REF!</definedName>
    <definedName name="finI_25">#REF!</definedName>
    <definedName name="finI_26">#REF!</definedName>
    <definedName name="finI_27">#REF!</definedName>
    <definedName name="finI_28">#REF!</definedName>
    <definedName name="finI_29">#REF!</definedName>
    <definedName name="finI_3">#REF!</definedName>
    <definedName name="finI_30">#REF!</definedName>
    <definedName name="finI_31">#REF!</definedName>
    <definedName name="finI_32">#REF!</definedName>
    <definedName name="finI_33">#REF!</definedName>
    <definedName name="finI_34">#REF!</definedName>
    <definedName name="finI_35">#REF!</definedName>
    <definedName name="finI_36">#REF!</definedName>
    <definedName name="finI_37">#REF!</definedName>
    <definedName name="finI_38">#REF!</definedName>
    <definedName name="finI_39">#REF!</definedName>
    <definedName name="finI_4">#REF!</definedName>
    <definedName name="finI_40">#REF!</definedName>
    <definedName name="finI_41">#REF!</definedName>
    <definedName name="finI_42">#REF!</definedName>
    <definedName name="finI_43">#REF!</definedName>
    <definedName name="finI_44">#REF!</definedName>
    <definedName name="finI_45">#REF!</definedName>
    <definedName name="finI_46">#REF!</definedName>
    <definedName name="finI_47">#REF!</definedName>
    <definedName name="finI_48">#REF!</definedName>
    <definedName name="finI_49">#REF!</definedName>
    <definedName name="finI_5">#REF!</definedName>
    <definedName name="finI_50">#REF!</definedName>
    <definedName name="finI_51">#REF!</definedName>
    <definedName name="finI_52">#REF!</definedName>
    <definedName name="finI_53">#REF!</definedName>
    <definedName name="finI_54">#REF!</definedName>
    <definedName name="finI_55">#REF!</definedName>
    <definedName name="finI_56">#REF!</definedName>
    <definedName name="finI_57">#REF!</definedName>
    <definedName name="finI_58">#REF!</definedName>
    <definedName name="finI_59">#REF!</definedName>
    <definedName name="finI_6">#REF!</definedName>
    <definedName name="finI_60">#REF!</definedName>
    <definedName name="finI_61">#REF!</definedName>
    <definedName name="finI_62">#REF!</definedName>
    <definedName name="finI_63">#REF!</definedName>
    <definedName name="finI_64">#REF!</definedName>
    <definedName name="finI_65">#REF!</definedName>
    <definedName name="finI_66">#REF!</definedName>
    <definedName name="finI_7">#REF!</definedName>
    <definedName name="finI_8">#REF!</definedName>
    <definedName name="finI_9">#REF!</definedName>
    <definedName name="finR_1">#REF!</definedName>
    <definedName name="finR_10">#REF!</definedName>
    <definedName name="finR_11">#REF!</definedName>
    <definedName name="finR_12">#REF!</definedName>
    <definedName name="finR_13">#REF!</definedName>
    <definedName name="finR_14">#REF!</definedName>
    <definedName name="finR_15">#REF!</definedName>
    <definedName name="finR_16">#REF!</definedName>
    <definedName name="finR_17">#REF!</definedName>
    <definedName name="finR_18">#REF!</definedName>
    <definedName name="finR_19">#REF!</definedName>
    <definedName name="finR_2">#REF!</definedName>
    <definedName name="finR_20">#REF!</definedName>
    <definedName name="finR_21">#REF!</definedName>
    <definedName name="finR_22">#REF!</definedName>
    <definedName name="finR_23">#REF!</definedName>
    <definedName name="finR_24">#REF!</definedName>
    <definedName name="finR_25">#REF!</definedName>
    <definedName name="finR_26">#REF!</definedName>
    <definedName name="finR_27">#REF!</definedName>
    <definedName name="finR_28">#REF!</definedName>
    <definedName name="finR_29">#REF!</definedName>
    <definedName name="finR_3">#REF!</definedName>
    <definedName name="finR_30">#REF!</definedName>
    <definedName name="finR_31">#REF!</definedName>
    <definedName name="finR_32">#REF!</definedName>
    <definedName name="finR_33">#REF!</definedName>
    <definedName name="finR_34">#REF!</definedName>
    <definedName name="finR_35">#REF!</definedName>
    <definedName name="finR_36">#REF!</definedName>
    <definedName name="finR_37">#REF!</definedName>
    <definedName name="finR_38">#REF!</definedName>
    <definedName name="finR_39">#REF!</definedName>
    <definedName name="finR_4">#REF!</definedName>
    <definedName name="finR_40">#REF!</definedName>
    <definedName name="finR_41">#REF!</definedName>
    <definedName name="finR_42">#REF!</definedName>
    <definedName name="finR_43">#REF!</definedName>
    <definedName name="finR_44">#REF!</definedName>
    <definedName name="finR_45">#REF!</definedName>
    <definedName name="finR_46">#REF!</definedName>
    <definedName name="finR_47">#REF!</definedName>
    <definedName name="finR_48">#REF!</definedName>
    <definedName name="finR_49">#REF!</definedName>
    <definedName name="finR_5">#REF!</definedName>
    <definedName name="finR_50">#REF!</definedName>
    <definedName name="finR_51">#REF!</definedName>
    <definedName name="finR_52">#REF!</definedName>
    <definedName name="finR_53">#REF!</definedName>
    <definedName name="finR_54">#REF!</definedName>
    <definedName name="finR_55">#REF!</definedName>
    <definedName name="finR_56">#REF!</definedName>
    <definedName name="finR_57">#REF!</definedName>
    <definedName name="finR_58">#REF!</definedName>
    <definedName name="finR_59">#REF!</definedName>
    <definedName name="finR_6">#REF!</definedName>
    <definedName name="finR_60">#REF!</definedName>
    <definedName name="finR_61">#REF!</definedName>
    <definedName name="finR_62">#REF!</definedName>
    <definedName name="finR_63">#REF!</definedName>
    <definedName name="finR_64">#REF!</definedName>
    <definedName name="finR_65">#REF!</definedName>
    <definedName name="finR_66">#REF!</definedName>
    <definedName name="finR_7">#REF!</definedName>
    <definedName name="finR_8">#REF!</definedName>
    <definedName name="finR_9">#REF!</definedName>
    <definedName name="FirstFloor">'[149]18.DataBoysFF'!$D$3</definedName>
    <definedName name="FirstFlr">#REF!</definedName>
    <definedName name="FIT">#REF!</definedName>
    <definedName name="FITH">#REF!</definedName>
    <definedName name="fitter" localSheetId="26">#REF!</definedName>
    <definedName name="fitter">#REF!</definedName>
    <definedName name="fjhgfd" localSheetId="38" hidden="1">{"'Sheet1'!$A$4386:$N$4591"}</definedName>
    <definedName name="fjhgfd" localSheetId="26" hidden="1">{"'Sheet1'!$A$4386:$N$4591"}</definedName>
    <definedName name="fjhgfd" hidden="1">{"'Sheet1'!$A$4386:$N$4591"}</definedName>
    <definedName name="FL">#REF!</definedName>
    <definedName name="Flood_Lift">[96]Designs!$D$145</definedName>
    <definedName name="Fm">'[150]220 17.6 BS '!#REF!</definedName>
    <definedName name="FMAZ">#REF!</definedName>
    <definedName name="fme">#REF!</definedName>
    <definedName name="Fmg">#REF!</definedName>
    <definedName name="FML">'[56]RA Civil'!$E$9</definedName>
    <definedName name="Fmr">'[98]220 11  BS '!#REF!</definedName>
    <definedName name="fmw">#REF!</definedName>
    <definedName name="fn">#REF!</definedName>
    <definedName name="fo">#REF!</definedName>
    <definedName name="foa">#REF!</definedName>
    <definedName name="FOOTERLFT">#REF!</definedName>
    <definedName name="FOOTERLFT_12">#N/A</definedName>
    <definedName name="FOOTERLFT_6">NA()</definedName>
    <definedName name="FOOTERLFT_7">#REF!</definedName>
    <definedName name="FOOTERLFT_8">#REF!</definedName>
    <definedName name="FOOTERLFT1">#REF!</definedName>
    <definedName name="FOOTERLFT1_12">#REF!</definedName>
    <definedName name="FOOTERLFT1_2">#REF!</definedName>
    <definedName name="FOOTERLFT1_3">#REF!</definedName>
    <definedName name="FOOTERLFT1_6">#REF!</definedName>
    <definedName name="FOOTERLFT1_7">#REF!</definedName>
    <definedName name="FOOTERLFT1_8">#REF!</definedName>
    <definedName name="FOOTERLFT2">#REF!</definedName>
    <definedName name="FOOTERLFT2_1">#REF!</definedName>
    <definedName name="FOOTERLFT2_1_1">#REF!</definedName>
    <definedName name="FOOTERLFT2_12">#N/A</definedName>
    <definedName name="FOOTERLFT2_2">#REF!</definedName>
    <definedName name="FOOTERLFT2_3">NA()</definedName>
    <definedName name="FOOTERLFT2_3_1">#REF!</definedName>
    <definedName name="FOOTERLFT2_3_3">"$#REF!.$J$6"</definedName>
    <definedName name="FOOTERLFT2_6">#REF!</definedName>
    <definedName name="FOOTERLFT2_7">#N/A</definedName>
    <definedName name="FOOTERLFT2_8">#N/A</definedName>
    <definedName name="FOOTERLFT3">#REF!</definedName>
    <definedName name="FOOTERLFT3_3">#REF!</definedName>
    <definedName name="FOOTERLFT3_6">#REF!</definedName>
    <definedName name="FOOTERLFTM">#REF!</definedName>
    <definedName name="FOOTERLFTM_12">#REF!</definedName>
    <definedName name="FOOTERLFTM_2">#REF!</definedName>
    <definedName name="FOOTERLFTM_3">#REF!</definedName>
    <definedName name="FOOTERLFTM_6">#REF!</definedName>
    <definedName name="FOOTERLFTM_7">#REF!</definedName>
    <definedName name="FOOTERLFTM_8">#REF!</definedName>
    <definedName name="FOOTERRGHT">#REF!</definedName>
    <definedName name="FOOTERRGHT_3">#REF!</definedName>
    <definedName name="FOOTERRGHT_6">#REF!</definedName>
    <definedName name="FOOTERRGHT1">#REF!</definedName>
    <definedName name="FOOTERRGHT1_3">#REF!</definedName>
    <definedName name="FOOTERRGHT1_6">#REF!</definedName>
    <definedName name="FOOTERRGT">#REF!</definedName>
    <definedName name="FOOTERRGT_12">#N/A</definedName>
    <definedName name="FOOTERRGT_6">#N/A</definedName>
    <definedName name="FOOTERRGT_7">#N/A</definedName>
    <definedName name="FOOTERRGT_8">#N/A</definedName>
    <definedName name="footingwidth">[68]Open!$E$42</definedName>
    <definedName name="form">#REF!</definedName>
    <definedName name="Format">#REF!</definedName>
    <definedName name="formu">#REF!</definedName>
    <definedName name="formula">#REF!</definedName>
    <definedName name="found_th">#REF!</definedName>
    <definedName name="foundingrl">[68]Open!$M$67</definedName>
    <definedName name="fp">#REF!</definedName>
    <definedName name="fpikg">#REF!</definedName>
    <definedName name="fpikn">#REF!</definedName>
    <definedName name="Fr">'[98]220 11  BS '!#REF!</definedName>
    <definedName name="fRch">#REF!</definedName>
    <definedName name="FreeBoard_Proposed">'[84]Input Sheet'!$O$4</definedName>
    <definedName name="freq">#REF!</definedName>
    <definedName name="Frl">'[98]220 11  BS '!#REF!</definedName>
    <definedName name="Frr">'[98]220 11  BS '!#REF!</definedName>
    <definedName name="FRT">[151]horizontal!#REF!</definedName>
    <definedName name="Fs">[75]DSLP!#REF!</definedName>
    <definedName name="Fsc" localSheetId="7">#REF!</definedName>
    <definedName name="Fsc" localSheetId="22">#REF!</definedName>
    <definedName name="Fsc" localSheetId="33">#REF!</definedName>
    <definedName name="Fsc" localSheetId="36">#REF!</definedName>
    <definedName name="Fsc" localSheetId="37">#REF!</definedName>
    <definedName name="Fsc" localSheetId="5">#REF!</definedName>
    <definedName name="Fsc" localSheetId="25">#REF!</definedName>
    <definedName name="Fsc" localSheetId="6">#REF!</definedName>
    <definedName name="Fsc" localSheetId="34">#REF!</definedName>
    <definedName name="Fsc" localSheetId="30">#REF!</definedName>
    <definedName name="Fsc" localSheetId="31">#REF!</definedName>
    <definedName name="Fsc">#REF!</definedName>
    <definedName name="fscc">#REF!</definedName>
    <definedName name="fsda">#REF!</definedName>
    <definedName name="FSL">[106]FACE!#REF!</definedName>
    <definedName name="FSLbearing14">#REF!</definedName>
    <definedName name="FSLbearing14_3">#REF!</definedName>
    <definedName name="FSLbearing14_6">#REF!</definedName>
    <definedName name="FSLclearspan">[106]FACE!#REF!</definedName>
    <definedName name="FSLclearspan_12">#N/A</definedName>
    <definedName name="FSLclearspan_2">#N/A</definedName>
    <definedName name="FSLclearspan_3">NA()</definedName>
    <definedName name="FSLclearspan_6">#REF!</definedName>
    <definedName name="FSLclearspan_7">#N/A</definedName>
    <definedName name="FSLclearspan_8">#N/A</definedName>
    <definedName name="FSLclearspan11">#REF!</definedName>
    <definedName name="FSLclearspan11_3">#REF!</definedName>
    <definedName name="FSLclearspan11_6">#REF!</definedName>
    <definedName name="FSLeffectivespan">[106]FACE!#REF!</definedName>
    <definedName name="FSLeffectivespan_12">#N/A</definedName>
    <definedName name="FSLeffectivespan_2">#N/A</definedName>
    <definedName name="FSLeffectivespan_3">NA()</definedName>
    <definedName name="FSLeffectivespan_6">#REF!</definedName>
    <definedName name="FSLeffectivespan_7">#N/A</definedName>
    <definedName name="FSLeffectivespan_8">#N/A</definedName>
    <definedName name="FSLeffectivespan12">#REF!</definedName>
    <definedName name="FSLeffectivespan12_3">#REF!</definedName>
    <definedName name="FSLeffectivespan12_6">#REF!</definedName>
    <definedName name="FSLnew">[106]FACE!#REF!</definedName>
    <definedName name="FSLoverallspan">[106]FACE!#REF!</definedName>
    <definedName name="FSLoverallspan_12">#N/A</definedName>
    <definedName name="FSLoverallspan_2">#N/A</definedName>
    <definedName name="FSLoverallspan_3">NA()</definedName>
    <definedName name="FSLoverallspan_6">#REF!</definedName>
    <definedName name="FSLoverallspan_7">#N/A</definedName>
    <definedName name="FSLoverallspan_8">#N/A</definedName>
    <definedName name="FSLoverallspan13">#REF!</definedName>
    <definedName name="FSLoverallspan13_3">#REF!</definedName>
    <definedName name="FSLoverallspan13_6">#REF!</definedName>
    <definedName name="fst">#REF!</definedName>
    <definedName name="FST.">#REF!</definedName>
    <definedName name="FST._12">#N/A</definedName>
    <definedName name="FST._2">#N/A</definedName>
    <definedName name="FST._3">NA()</definedName>
    <definedName name="FST._6">#N/A</definedName>
    <definedName name="FST._7">#N/A</definedName>
    <definedName name="FST._8">#N/A</definedName>
    <definedName name="ft">#REF!</definedName>
    <definedName name="FTL" localSheetId="21">[96]Data!#REF!</definedName>
    <definedName name="FTL" localSheetId="6">[96]Data!#REF!</definedName>
    <definedName name="FTL" localSheetId="31">[96]Data!#REF!</definedName>
    <definedName name="FTL">[96]Data!#REF!</definedName>
    <definedName name="FTV">#REF!</definedName>
    <definedName name="FTVN">#REF!</definedName>
    <definedName name="Full_Print" localSheetId="21">#REF!</definedName>
    <definedName name="Full_Print" localSheetId="38">#REF!</definedName>
    <definedName name="Full_Print" localSheetId="6">#REF!</definedName>
    <definedName name="Full_Print" localSheetId="34">#REF!</definedName>
    <definedName name="Full_Print" localSheetId="35">#REF!</definedName>
    <definedName name="Full_Print" localSheetId="31">#REF!</definedName>
    <definedName name="Full_Print">#REF!</definedName>
    <definedName name="fullview">#REF!</definedName>
    <definedName name="funds" localSheetId="38" hidden="1">{"'Sheet1'!$A$4386:$N$4591"}</definedName>
    <definedName name="funds" localSheetId="26" hidden="1">{"'Sheet1'!$A$4386:$N$4591"}</definedName>
    <definedName name="funds" hidden="1">{"'Sheet1'!$A$4386:$N$4591"}</definedName>
    <definedName name="fusewire" localSheetId="26">#REF!</definedName>
    <definedName name="fusewire">#REF!</definedName>
    <definedName name="Fv">#REF!</definedName>
    <definedName name="fVF">#REF!</definedName>
    <definedName name="Fvl">'[98]220 11  BS '!#REF!</definedName>
    <definedName name="Fvr">'[98]220 11  BS '!#REF!</definedName>
    <definedName name="fvv">#REF!</definedName>
    <definedName name="fw">[86]app2!$E$19</definedName>
    <definedName name="Fwi">'[98]220 11  BS '!#REF!</definedName>
    <definedName name="fym" localSheetId="7">#REF!</definedName>
    <definedName name="fym" localSheetId="22">#REF!</definedName>
    <definedName name="fym" localSheetId="33">#REF!</definedName>
    <definedName name="fym" localSheetId="36">#REF!</definedName>
    <definedName name="fym" localSheetId="37">#REF!</definedName>
    <definedName name="fym" localSheetId="5">#REF!</definedName>
    <definedName name="fym" localSheetId="25">#REF!</definedName>
    <definedName name="fym" localSheetId="6">#REF!</definedName>
    <definedName name="fym" localSheetId="34">#REF!</definedName>
    <definedName name="fym" localSheetId="30">#REF!</definedName>
    <definedName name="fym" localSheetId="31">#REF!</definedName>
    <definedName name="fym">#REF!</definedName>
    <definedName name="fys" localSheetId="7">#REF!</definedName>
    <definedName name="fys" localSheetId="22">#REF!</definedName>
    <definedName name="fys" localSheetId="33">#REF!</definedName>
    <definedName name="fys" localSheetId="36">#REF!</definedName>
    <definedName name="fys" localSheetId="37">#REF!</definedName>
    <definedName name="fys" localSheetId="5">#REF!</definedName>
    <definedName name="fys" localSheetId="25">#REF!</definedName>
    <definedName name="fys" localSheetId="6">#REF!</definedName>
    <definedName name="fys" localSheetId="34">#REF!</definedName>
    <definedName name="fys" localSheetId="30">#REF!</definedName>
    <definedName name="fys" localSheetId="31">#REF!</definedName>
    <definedName name="fys">#REF!</definedName>
    <definedName name="fytr">#REF!</definedName>
    <definedName name="g">#REF!</definedName>
    <definedName name="G_3">NA()</definedName>
    <definedName name="G_6">#REF!</definedName>
    <definedName name="GA">#REF!</definedName>
    <definedName name="gaja" localSheetId="7">#REF!</definedName>
    <definedName name="gaja" localSheetId="22">#REF!</definedName>
    <definedName name="gaja" localSheetId="33">#REF!</definedName>
    <definedName name="gaja" localSheetId="36">#REF!</definedName>
    <definedName name="gaja" localSheetId="37">#REF!</definedName>
    <definedName name="gaja" localSheetId="5">#REF!</definedName>
    <definedName name="gaja" localSheetId="25">#REF!</definedName>
    <definedName name="gaja" localSheetId="6">#REF!</definedName>
    <definedName name="gaja" localSheetId="34">#REF!</definedName>
    <definedName name="gaja" localSheetId="31">#REF!</definedName>
    <definedName name="gaja">#REF!</definedName>
    <definedName name="gama">#REF!</definedName>
    <definedName name="gama_12">#N/A</definedName>
    <definedName name="gama_2">#N/A</definedName>
    <definedName name="gama_3">NA()</definedName>
    <definedName name="gama_6">#N/A</definedName>
    <definedName name="gama_7">#N/A</definedName>
    <definedName name="gama_8">#N/A</definedName>
    <definedName name="gamah">#REF!</definedName>
    <definedName name="gamma">#REF!</definedName>
    <definedName name="GANESH">#REF!</definedName>
    <definedName name="GANGA">#REF!</definedName>
    <definedName name="gbhb">#N/A</definedName>
    <definedName name="Gc">'[98]220 11  BS '!#REF!</definedName>
    <definedName name="Gci">'[98]220 11  BS '!#REF!</definedName>
    <definedName name="gdf" localSheetId="31">#REF!</definedName>
    <definedName name="gdf">#REF!</definedName>
    <definedName name="GDFAC">[99]R2!$F$21:$F$32</definedName>
    <definedName name="gdfsgf">#REF!</definedName>
    <definedName name="gdsf">#REF!</definedName>
    <definedName name="gelatine" localSheetId="26">#REF!</definedName>
    <definedName name="gelatine">#REF!</definedName>
    <definedName name="GEN">#REF!</definedName>
    <definedName name="geofabric" localSheetId="26">#REF!</definedName>
    <definedName name="geofabric">#REF!</definedName>
    <definedName name="Gera">'[107]BOQ-Highways'!#REF!</definedName>
    <definedName name="gf" localSheetId="31">#REF!</definedName>
    <definedName name="gf">#REF!</definedName>
    <definedName name="gfdsg" localSheetId="21">[64]JACKWELL!#REF!</definedName>
    <definedName name="gfdsg" localSheetId="6">[64]JACKWELL!#REF!</definedName>
    <definedName name="gfdsg" localSheetId="31">[64]JACKWELL!#REF!</definedName>
    <definedName name="gfdsg">[64]JACKWELL!#REF!</definedName>
    <definedName name="gfdsgfgsdfg">#REF!</definedName>
    <definedName name="gfhdgf">#REF!</definedName>
    <definedName name="GG">#REF!</definedName>
    <definedName name="GH">#REF!</definedName>
    <definedName name="GI">#REF!</definedName>
    <definedName name="gird_depth">[91]INPUT!$H$40</definedName>
    <definedName name="GlassFactors">#REF!</definedName>
    <definedName name="GlassType">#REF!</definedName>
    <definedName name="GlassTypeMenu">#REF!</definedName>
    <definedName name="gls">'[152]Nspt-smp-final-ORIGINAL'!$U$8:$U$56</definedName>
    <definedName name="GlsFD">#REF!</definedName>
    <definedName name="GLSR" localSheetId="7">#REF!</definedName>
    <definedName name="GLSR" localSheetId="22">#REF!</definedName>
    <definedName name="GLSR" localSheetId="33">#REF!</definedName>
    <definedName name="GLSR" localSheetId="36">#REF!</definedName>
    <definedName name="GLSR" localSheetId="37">#REF!</definedName>
    <definedName name="GLSR" localSheetId="3">#REF!</definedName>
    <definedName name="GLSR" localSheetId="19">#REF!</definedName>
    <definedName name="GLSR" localSheetId="4">#REF!</definedName>
    <definedName name="GLSR" localSheetId="18">#REF!</definedName>
    <definedName name="GLSR" localSheetId="5">#REF!</definedName>
    <definedName name="GLSR" localSheetId="25">#REF!</definedName>
    <definedName name="GLSR" localSheetId="12">#REF!</definedName>
    <definedName name="GLSR" localSheetId="9">#REF!</definedName>
    <definedName name="GLSR" localSheetId="8">#REF!</definedName>
    <definedName name="GLSR" localSheetId="10">#REF!</definedName>
    <definedName name="GLSR" localSheetId="11">#REF!</definedName>
    <definedName name="GLSR" localSheetId="6">#REF!</definedName>
    <definedName name="GLSR" localSheetId="34">#REF!</definedName>
    <definedName name="GLSR" localSheetId="30">#REF!</definedName>
    <definedName name="GLSR" localSheetId="31">#REF!</definedName>
    <definedName name="GLSR">#REF!</definedName>
    <definedName name="GRAD">#REF!</definedName>
    <definedName name="grader" localSheetId="26">#REF!</definedName>
    <definedName name="grader">#REF!</definedName>
    <definedName name="grav">#REF!</definedName>
    <definedName name="Gravel_incl_transport">#REF!</definedName>
    <definedName name="grit">#REF!</definedName>
    <definedName name="GRLvl">#REF!</definedName>
    <definedName name="GroundTeaching">#REF!</definedName>
    <definedName name="GROUT">'[3]Cost of O &amp; O'!$F$34</definedName>
    <definedName name="GrowthRate">[83]Sheet1!#REF!</definedName>
    <definedName name="gs">#REF!</definedName>
    <definedName name="GSB">#REF!</definedName>
    <definedName name="GSBP">#REF!</definedName>
    <definedName name="gsdfgzdrgftwegd">#REF!</definedName>
    <definedName name="GStorage">[96]Designs!$F$117</definedName>
    <definedName name="gtr" hidden="1">#REF!</definedName>
    <definedName name="Gw">#REF!</definedName>
    <definedName name="h">#REF!</definedName>
    <definedName name="H_P_PUMP">[131]DATA!$H$27</definedName>
    <definedName name="H0">#REF!</definedName>
    <definedName name="h1i">#REF!</definedName>
    <definedName name="habs">#REF!</definedName>
    <definedName name="HAMM">#REF!</definedName>
    <definedName name="Hammerman" localSheetId="26">#REF!</definedName>
    <definedName name="Hammerman">#REF!</definedName>
    <definedName name="HARTIKOTE">[64]JACKWELL!#REF!</definedName>
    <definedName name="hbgl">#REF!</definedName>
    <definedName name="HbkFD">#REF!</definedName>
    <definedName name="HBLACK">#REF!</definedName>
    <definedName name="hc">#REF!</definedName>
    <definedName name="HCAR">#REF!</definedName>
    <definedName name="hd">#REF!</definedName>
    <definedName name="hdpe_ratespe100">[153]hdpe_ratespe100!$D$3:$J$48</definedName>
    <definedName name="hdpepvrate">'[154]hdpe-rates'!$C$7:$I$59</definedName>
    <definedName name="hdperates">'[155]HDPE-pipe-rates'!$I$33:$Z$38</definedName>
    <definedName name="hdpewts">'[156]hdpe weights'!$B$1:$F$53</definedName>
    <definedName name="hdpewtspe100">[153]hdpewts_pe100!$B$1:$F$54</definedName>
    <definedName name="he">#REF!</definedName>
    <definedName name="headblacksmith" localSheetId="26">#REF!</definedName>
    <definedName name="headblacksmith">#REF!</definedName>
    <definedName name="Header_Row" localSheetId="31">ROW(#REF!)</definedName>
    <definedName name="Header_Row">ROW(#REF!)</definedName>
    <definedName name="HEADERGHT">#REF!</definedName>
    <definedName name="HEADERGHT_11">#N/A</definedName>
    <definedName name="HEADERGHT_12">#REF!</definedName>
    <definedName name="HEADERGHT_2">#REF!</definedName>
    <definedName name="HEADERGHT_3">#REF!</definedName>
    <definedName name="HEADERGHT_5">#N/A</definedName>
    <definedName name="HEADERGHT_6">#N/A</definedName>
    <definedName name="HEADERGHT_7">#REF!</definedName>
    <definedName name="HEADERGHT_8">#REF!</definedName>
    <definedName name="HEADERGHT_9">#N/A</definedName>
    <definedName name="HEADERGT">#REF!</definedName>
    <definedName name="HEADERGT_3">#REF!</definedName>
    <definedName name="HEADERGT_6">#REF!</definedName>
    <definedName name="HEADERLFT">#REF!</definedName>
    <definedName name="HEADERLFT_11">#N/A</definedName>
    <definedName name="HEADERLFT_12">#N/A</definedName>
    <definedName name="HEADERLFT_5">#N/A</definedName>
    <definedName name="HEADERLFT_6">#N/A</definedName>
    <definedName name="HEADERLFT_7">#REF!</definedName>
    <definedName name="HEADERLFT_8">#REF!</definedName>
    <definedName name="HEADERLFT_9">#N/A</definedName>
    <definedName name="HEADERLFT2">#REF!</definedName>
    <definedName name="HEADERLFT2_1">#REF!</definedName>
    <definedName name="HEADERLFT2_1_1">#REF!</definedName>
    <definedName name="HEADERLFT2_1_3">"$'Detailed Estimate'.$#REF!$#REF!"</definedName>
    <definedName name="HEADERLFT2_12">#N/A</definedName>
    <definedName name="HEADERLFT2_2">#N/A</definedName>
    <definedName name="HEADERLFT2_3">NA()</definedName>
    <definedName name="HEADERLFT2_3_1">#REF!</definedName>
    <definedName name="HEADERLFT2_3_3">"$#REF!.$J$2"</definedName>
    <definedName name="HEADERLFT2_6">#REF!</definedName>
    <definedName name="HEADERLFT2_7">#N/A</definedName>
    <definedName name="HEADERLFT2_8">#N/A</definedName>
    <definedName name="HEADERLFT3">#REF!</definedName>
    <definedName name="HEADERLFT3_3">#REF!</definedName>
    <definedName name="HEADERLFT3_6">#REF!</definedName>
    <definedName name="HEADERRGT">#REF!</definedName>
    <definedName name="HEADERRGT_11">#N/A</definedName>
    <definedName name="HEADERRGT_12">#N/A</definedName>
    <definedName name="HEADERRGT_5">#N/A</definedName>
    <definedName name="HEADERRGT_6">#N/A</definedName>
    <definedName name="HEADERRGT_7">#REF!</definedName>
    <definedName name="HEADERRGT_8">#REF!</definedName>
    <definedName name="HEADERRGT_9">#N/A</definedName>
    <definedName name="HEADERRT2">#REF!</definedName>
    <definedName name="HEADERRT2_1">#REF!</definedName>
    <definedName name="HEADERRT2_1_1">#REF!</definedName>
    <definedName name="HEADERRT2_12">#N/A</definedName>
    <definedName name="HEADERRT2_2">#REF!</definedName>
    <definedName name="HEADERRT2_2_3">"$'Abstract '.$#REF!$#REF!"</definedName>
    <definedName name="HEADERRT2_3">NA()</definedName>
    <definedName name="HEADERRT2_3_1">#REF!</definedName>
    <definedName name="HEADERRT2_3_3">"$#REF!.$J$4"</definedName>
    <definedName name="HEADERRT2_6">#REF!</definedName>
    <definedName name="HEADERRT2_7">#N/A</definedName>
    <definedName name="HEADERRT2_8">#N/A</definedName>
    <definedName name="HEADERRT3">[157]ABSTRACT!$G$4</definedName>
    <definedName name="HEADERRT3_12">#N/A</definedName>
    <definedName name="HEADERRT3_2">#N/A</definedName>
    <definedName name="HEADERRT3_6">#REF!</definedName>
    <definedName name="HEADERRT3_7">#N/A</definedName>
    <definedName name="HEADERRT3_8">#N/A</definedName>
    <definedName name="headmason" localSheetId="26">#REF!</definedName>
    <definedName name="headmason">#REF!</definedName>
    <definedName name="HEARTINGDSSS">[70]DATA!$I$30</definedName>
    <definedName name="HEARTINHUSSS">[70]DATA!$I$29</definedName>
    <definedName name="hebbur">#REF!</definedName>
    <definedName name="HED1_12">#N/A</definedName>
    <definedName name="HED1_2">#N/A</definedName>
    <definedName name="HED1_3">NA()</definedName>
    <definedName name="HED1_6">#N/A</definedName>
    <definedName name="HED1_7">#N/A</definedName>
    <definedName name="HED1_8">#N/A</definedName>
    <definedName name="HED2_12">#N/A</definedName>
    <definedName name="HED2_2">#N/A</definedName>
    <definedName name="HED2_3">NA()</definedName>
    <definedName name="HED2_6">#N/A</definedName>
    <definedName name="HED2_7">#N/A</definedName>
    <definedName name="HED2_8">#N/A</definedName>
    <definedName name="heellength">[68]Open!$E$23</definedName>
    <definedName name="heelroot">[68]Open!$E$24</definedName>
    <definedName name="heeltip">[68]Open!$E$25</definedName>
    <definedName name="her">[57]LD!#REF!</definedName>
    <definedName name="hf">#REF!</definedName>
    <definedName name="hfhh">'[158]FS-BB-SC-EST'!#REF!</definedName>
    <definedName name="hfl">[68]Open!$M$64</definedName>
    <definedName name="hg" localSheetId="21">#REF!</definedName>
    <definedName name="hg" localSheetId="6">#REF!</definedName>
    <definedName name="hg" localSheetId="31">#REF!</definedName>
    <definedName name="hg">#REF!</definedName>
    <definedName name="hgf" localSheetId="26">#REF!</definedName>
    <definedName name="hgf">#REF!</definedName>
    <definedName name="hgh">#N/A</definedName>
    <definedName name="hgh_11">#N/A</definedName>
    <definedName name="hgh_12">#N/A</definedName>
    <definedName name="hghtyyu">#REF!</definedName>
    <definedName name="hgle">#REF!</definedName>
    <definedName name="hgle1">#REF!</definedName>
    <definedName name="hh">#REF!</definedName>
    <definedName name="hhfjjjkh">'[128]FS-VBC-EST'!#REF!</definedName>
    <definedName name="hhh" localSheetId="21">#REF!</definedName>
    <definedName name="hhh" localSheetId="6">#REF!</definedName>
    <definedName name="hhh" localSheetId="31">#REF!</definedName>
    <definedName name="hhh">#REF!</definedName>
    <definedName name="hhhhh" localSheetId="26">#REF!</definedName>
    <definedName name="hhhhh">#REF!</definedName>
    <definedName name="hhr">'[159]Pier Design(with offset)'!#REF!</definedName>
    <definedName name="hhr_11">#N/A</definedName>
    <definedName name="hhr_12">#N/A</definedName>
    <definedName name="hhr_3">NA()</definedName>
    <definedName name="hhr_5">#N/A</definedName>
    <definedName name="hhr_6">#N/A</definedName>
    <definedName name="hhr_7">#N/A</definedName>
    <definedName name="hhr_8">#N/A</definedName>
    <definedName name="hhr_9">#N/A</definedName>
    <definedName name="hhs">#REF!</definedName>
    <definedName name="hi">[75]DSLP!#REF!</definedName>
    <definedName name="HiddenRows" localSheetId="7" hidden="1">#REF!</definedName>
    <definedName name="HiddenRows" localSheetId="22" hidden="1">#REF!</definedName>
    <definedName name="HiddenRows" localSheetId="33" hidden="1">#REF!</definedName>
    <definedName name="HiddenRows" localSheetId="36" hidden="1">#REF!</definedName>
    <definedName name="HiddenRows" localSheetId="37" hidden="1">#REF!</definedName>
    <definedName name="HiddenRows" localSheetId="5" hidden="1">#REF!</definedName>
    <definedName name="HiddenRows" localSheetId="25" hidden="1">#REF!</definedName>
    <definedName name="HiddenRows" localSheetId="6" hidden="1">#REF!</definedName>
    <definedName name="HiddenRows" localSheetId="34" hidden="1">#REF!</definedName>
    <definedName name="HiddenRows" localSheetId="31" hidden="1">#REF!</definedName>
    <definedName name="HiddenRows" localSheetId="26" hidden="1">#REF!</definedName>
    <definedName name="HiddenRows" hidden="1">#REF!</definedName>
    <definedName name="hidecolumns" localSheetId="15">#REF!,#REF!,#REF!,#REF!,#REF!,#REF!,#REF!,#REF!,#REF!,#REF!,#REF!,#REF!,#REF!,#REF!,#REF!,#REF!,#REF!,#REF!,#REF!</definedName>
    <definedName name="hidecolumns" localSheetId="7">#REF!,#REF!,#REF!,#REF!,#REF!,#REF!,#REF!,#REF!,#REF!,#REF!,#REF!,#REF!,#REF!,#REF!,#REF!,#REF!,#REF!,#REF!,#REF!</definedName>
    <definedName name="hidecolumns" localSheetId="22">#REF!,#REF!,#REF!,#REF!,#REF!,#REF!,#REF!,#REF!,#REF!,#REF!,#REF!,#REF!,#REF!,#REF!,#REF!,#REF!,#REF!,#REF!,#REF!</definedName>
    <definedName name="hidecolumns" localSheetId="33">#REF!,#REF!,#REF!,#REF!,#REF!,#REF!,#REF!,#REF!,#REF!,#REF!,#REF!,#REF!,#REF!,#REF!,#REF!,#REF!,#REF!,#REF!,#REF!</definedName>
    <definedName name="hidecolumns" localSheetId="36">#REF!,#REF!,#REF!,#REF!,#REF!,#REF!,#REF!,#REF!,#REF!,#REF!,#REF!,#REF!,#REF!,#REF!,#REF!,#REF!,#REF!,#REF!,#REF!</definedName>
    <definedName name="hidecolumns" localSheetId="37">#REF!,#REF!,#REF!,#REF!,#REF!,#REF!,#REF!,#REF!,#REF!,#REF!,#REF!,#REF!,#REF!,#REF!,#REF!,#REF!,#REF!,#REF!,#REF!</definedName>
    <definedName name="hidecolumns" localSheetId="3">#REF!,#REF!,#REF!,#REF!,#REF!,#REF!,#REF!,#REF!,#REF!,#REF!,#REF!,#REF!,#REF!,#REF!,#REF!,#REF!,#REF!,#REF!,#REF!</definedName>
    <definedName name="hidecolumns" localSheetId="19">#REF!,#REF!,#REF!,#REF!,#REF!,#REF!,#REF!,#REF!,#REF!,#REF!,#REF!,#REF!,#REF!,#REF!,#REF!,#REF!,#REF!,#REF!,#REF!</definedName>
    <definedName name="hidecolumns" localSheetId="4">#REF!,#REF!,#REF!,#REF!,#REF!,#REF!,#REF!,#REF!,#REF!,#REF!,#REF!,#REF!,#REF!,#REF!,#REF!,#REF!,#REF!,#REF!,#REF!</definedName>
    <definedName name="hidecolumns" localSheetId="18">#REF!,#REF!,#REF!,#REF!,#REF!,#REF!,#REF!,#REF!,#REF!,#REF!,#REF!,#REF!,#REF!,#REF!,#REF!,#REF!,#REF!,#REF!,#REF!</definedName>
    <definedName name="hidecolumns" localSheetId="5">#REF!,#REF!,#REF!,#REF!,#REF!,#REF!,#REF!,#REF!,#REF!,#REF!,#REF!,#REF!,#REF!,#REF!,#REF!,#REF!,#REF!,#REF!,#REF!</definedName>
    <definedName name="hidecolumns" localSheetId="25">#REF!,#REF!,#REF!,#REF!,#REF!,#REF!,#REF!,#REF!,#REF!,#REF!,#REF!,#REF!,#REF!,#REF!,#REF!,#REF!,#REF!,#REF!,#REF!</definedName>
    <definedName name="hidecolumns" localSheetId="12">#REF!,#REF!,#REF!,#REF!,#REF!,#REF!,#REF!,#REF!,#REF!,#REF!,#REF!,#REF!,#REF!,#REF!,#REF!,#REF!,#REF!,#REF!,#REF!</definedName>
    <definedName name="hidecolumns" localSheetId="9">#REF!,#REF!,#REF!,#REF!,#REF!,#REF!,#REF!,#REF!,#REF!,#REF!,#REF!,#REF!,#REF!,#REF!,#REF!,#REF!,#REF!,#REF!,#REF!</definedName>
    <definedName name="hidecolumns" localSheetId="8">#REF!,#REF!,#REF!,#REF!,#REF!,#REF!,#REF!,#REF!,#REF!,#REF!,#REF!,#REF!,#REF!,#REF!,#REF!,#REF!,#REF!,#REF!,#REF!</definedName>
    <definedName name="hidecolumns" localSheetId="10">#REF!,#REF!,#REF!,#REF!,#REF!,#REF!,#REF!,#REF!,#REF!,#REF!,#REF!,#REF!,#REF!,#REF!,#REF!,#REF!,#REF!,#REF!,#REF!</definedName>
    <definedName name="hidecolumns" localSheetId="11">#REF!,#REF!,#REF!,#REF!,#REF!,#REF!,#REF!,#REF!,#REF!,#REF!,#REF!,#REF!,#REF!,#REF!,#REF!,#REF!,#REF!,#REF!,#REF!</definedName>
    <definedName name="hidecolumns" localSheetId="6">#REF!,#REF!,#REF!,#REF!,#REF!,#REF!,#REF!,#REF!,#REF!,#REF!,#REF!,#REF!,#REF!,#REF!,#REF!,#REF!,#REF!,#REF!,#REF!</definedName>
    <definedName name="hidecolumns" localSheetId="34">#REF!,#REF!,#REF!,#REF!,#REF!,#REF!,#REF!,#REF!,#REF!,#REF!,#REF!,#REF!,#REF!,#REF!,#REF!,#REF!,#REF!,#REF!,#REF!</definedName>
    <definedName name="hidecolumns" localSheetId="30">#REF!,#REF!,#REF!,#REF!,#REF!,#REF!,#REF!,#REF!,#REF!,#REF!,#REF!,#REF!,#REF!,#REF!,#REF!,#REF!,#REF!,#REF!,#REF!</definedName>
    <definedName name="hidecolumns" localSheetId="31">#REF!,#REF!,#REF!,#REF!,#REF!,#REF!,#REF!,#REF!,#REF!,#REF!,#REF!,#REF!,#REF!,#REF!,#REF!,#REF!,#REF!,#REF!,#REF!</definedName>
    <definedName name="hidecolumns">#REF!,#REF!,#REF!,#REF!,#REF!,#REF!,#REF!,#REF!,#REF!,#REF!,#REF!,#REF!,#REF!,#REF!,#REF!,#REF!,#REF!,#REF!,#REF!</definedName>
    <definedName name="hidecolumns2" localSheetId="15">#REF!,#REF!,#REF!,#REF!,#REF!,#REF!,#REF!,#REF!,#REF!,#REF!,#REF!,#REF!,#REF!,#REF!,#REF!,#REF!,#REF!,#REF!</definedName>
    <definedName name="hidecolumns2" localSheetId="7">#REF!,#REF!,#REF!,#REF!,#REF!,#REF!,#REF!,#REF!,#REF!,#REF!,#REF!,#REF!,#REF!,#REF!,#REF!,#REF!,#REF!,#REF!</definedName>
    <definedName name="hidecolumns2" localSheetId="22">#REF!,#REF!,#REF!,#REF!,#REF!,#REF!,#REF!,#REF!,#REF!,#REF!,#REF!,#REF!,#REF!,#REF!,#REF!,#REF!,#REF!,#REF!</definedName>
    <definedName name="hidecolumns2" localSheetId="33">#REF!,#REF!,#REF!,#REF!,#REF!,#REF!,#REF!,#REF!,#REF!,#REF!,#REF!,#REF!,#REF!,#REF!,#REF!,#REF!,#REF!,#REF!</definedName>
    <definedName name="hidecolumns2" localSheetId="36">#REF!,#REF!,#REF!,#REF!,#REF!,#REF!,#REF!,#REF!,#REF!,#REF!,#REF!,#REF!,#REF!,#REF!,#REF!,#REF!,#REF!,#REF!</definedName>
    <definedName name="hidecolumns2" localSheetId="37">#REF!,#REF!,#REF!,#REF!,#REF!,#REF!,#REF!,#REF!,#REF!,#REF!,#REF!,#REF!,#REF!,#REF!,#REF!,#REF!,#REF!,#REF!</definedName>
    <definedName name="hidecolumns2" localSheetId="3">#REF!,#REF!,#REF!,#REF!,#REF!,#REF!,#REF!,#REF!,#REF!,#REF!,#REF!,#REF!,#REF!,#REF!,#REF!,#REF!,#REF!,#REF!</definedName>
    <definedName name="hidecolumns2" localSheetId="19">#REF!,#REF!,#REF!,#REF!,#REF!,#REF!,#REF!,#REF!,#REF!,#REF!,#REF!,#REF!,#REF!,#REF!,#REF!,#REF!,#REF!,#REF!</definedName>
    <definedName name="hidecolumns2" localSheetId="4">#REF!,#REF!,#REF!,#REF!,#REF!,#REF!,#REF!,#REF!,#REF!,#REF!,#REF!,#REF!,#REF!,#REF!,#REF!,#REF!,#REF!,#REF!</definedName>
    <definedName name="hidecolumns2" localSheetId="18">#REF!,#REF!,#REF!,#REF!,#REF!,#REF!,#REF!,#REF!,#REF!,#REF!,#REF!,#REF!,#REF!,#REF!,#REF!,#REF!,#REF!,#REF!</definedName>
    <definedName name="hidecolumns2" localSheetId="5">#REF!,#REF!,#REF!,#REF!,#REF!,#REF!,#REF!,#REF!,#REF!,#REF!,#REF!,#REF!,#REF!,#REF!,#REF!,#REF!,#REF!,#REF!</definedName>
    <definedName name="hidecolumns2" localSheetId="25">#REF!,#REF!,#REF!,#REF!,#REF!,#REF!,#REF!,#REF!,#REF!,#REF!,#REF!,#REF!,#REF!,#REF!,#REF!,#REF!,#REF!,#REF!</definedName>
    <definedName name="hidecolumns2" localSheetId="12">#REF!,#REF!,#REF!,#REF!,#REF!,#REF!,#REF!,#REF!,#REF!,#REF!,#REF!,#REF!,#REF!,#REF!,#REF!,#REF!,#REF!,#REF!</definedName>
    <definedName name="hidecolumns2" localSheetId="9">#REF!,#REF!,#REF!,#REF!,#REF!,#REF!,#REF!,#REF!,#REF!,#REF!,#REF!,#REF!,#REF!,#REF!,#REF!,#REF!,#REF!,#REF!</definedName>
    <definedName name="hidecolumns2" localSheetId="8">#REF!,#REF!,#REF!,#REF!,#REF!,#REF!,#REF!,#REF!,#REF!,#REF!,#REF!,#REF!,#REF!,#REF!,#REF!,#REF!,#REF!,#REF!</definedName>
    <definedName name="hidecolumns2" localSheetId="10">#REF!,#REF!,#REF!,#REF!,#REF!,#REF!,#REF!,#REF!,#REF!,#REF!,#REF!,#REF!,#REF!,#REF!,#REF!,#REF!,#REF!,#REF!</definedName>
    <definedName name="hidecolumns2" localSheetId="11">#REF!,#REF!,#REF!,#REF!,#REF!,#REF!,#REF!,#REF!,#REF!,#REF!,#REF!,#REF!,#REF!,#REF!,#REF!,#REF!,#REF!,#REF!</definedName>
    <definedName name="hidecolumns2" localSheetId="6">#REF!,#REF!,#REF!,#REF!,#REF!,#REF!,#REF!,#REF!,#REF!,#REF!,#REF!,#REF!,#REF!,#REF!,#REF!,#REF!,#REF!,#REF!</definedName>
    <definedName name="hidecolumns2" localSheetId="34">#REF!,#REF!,#REF!,#REF!,#REF!,#REF!,#REF!,#REF!,#REF!,#REF!,#REF!,#REF!,#REF!,#REF!,#REF!,#REF!,#REF!,#REF!</definedName>
    <definedName name="hidecolumns2" localSheetId="30">#REF!,#REF!,#REF!,#REF!,#REF!,#REF!,#REF!,#REF!,#REF!,#REF!,#REF!,#REF!,#REF!,#REF!,#REF!,#REF!,#REF!,#REF!</definedName>
    <definedName name="hidecolumns2" localSheetId="31">#REF!,#REF!,#REF!,#REF!,#REF!,#REF!,#REF!,#REF!,#REF!,#REF!,#REF!,#REF!,#REF!,#REF!,#REF!,#REF!,#REF!,#REF!</definedName>
    <definedName name="hidecolumns2">#REF!,#REF!,#REF!,#REF!,#REF!,#REF!,#REF!,#REF!,#REF!,#REF!,#REF!,#REF!,#REF!,#REF!,#REF!,#REF!,#REF!,#REF!</definedName>
    <definedName name="HIns">[75]DSLP!#REF!</definedName>
    <definedName name="his">#REF!</definedName>
    <definedName name="Hiway">[63]Voucher!$R$1</definedName>
    <definedName name="hjhj">'[147]FS-KC-EST'!#REF!</definedName>
    <definedName name="HJK">[160]DETAILED!$J$6</definedName>
    <definedName name="HJK_6">NA()</definedName>
    <definedName name="HMAS">#REF!</definedName>
    <definedName name="hmplant" localSheetId="26">#REF!</definedName>
    <definedName name="hmplant">#REF!</definedName>
    <definedName name="hmplant10" localSheetId="26">#REF!</definedName>
    <definedName name="hmplant10">#REF!</definedName>
    <definedName name="hmplant30" localSheetId="26">#REF!</definedName>
    <definedName name="hmplant30">#REF!</definedName>
    <definedName name="ho">#REF!</definedName>
    <definedName name="hoi">[75]DSLP!#REF!</definedName>
    <definedName name="hoop">'[92]BM-HOOP'!$A$5:$B$18</definedName>
    <definedName name="hotmixmidium" localSheetId="26">#REF!</definedName>
    <definedName name="hotmixmidium">#REF!</definedName>
    <definedName name="hotmixplant" localSheetId="26">#REF!</definedName>
    <definedName name="hotmixplant">#REF!</definedName>
    <definedName name="hotmixsmall" localSheetId="26">#REF!</definedName>
    <definedName name="hotmixsmall">#REF!</definedName>
    <definedName name="HPC">#REF!</definedName>
    <definedName name="hr">'[159]Pier Design(with offset)'!#REF!</definedName>
    <definedName name="hr_11">#N/A</definedName>
    <definedName name="hr_12">#N/A</definedName>
    <definedName name="hr_3">NA()</definedName>
    <definedName name="hr_5">#N/A</definedName>
    <definedName name="hr_6">#N/A</definedName>
    <definedName name="hr_7">#N/A</definedName>
    <definedName name="hr_8">#N/A</definedName>
    <definedName name="hr_9">#N/A</definedName>
    <definedName name="hS">#REF!</definedName>
    <definedName name="HSD">'[56]RA Civil'!$E$40</definedName>
    <definedName name="HSE1B">'[6]Pipe trench'!$V$14</definedName>
    <definedName name="HSE2B">'[6]Pipe trench'!$V$15</definedName>
    <definedName name="hso">#REF!</definedName>
    <definedName name="hsp">#REF!</definedName>
    <definedName name="HSPF">#REF!</definedName>
    <definedName name="HT">[64]JACKWELL!$V$13:$V$45</definedName>
    <definedName name="HT_12">#N/A</definedName>
    <definedName name="HT_2">#N/A</definedName>
    <definedName name="HT_3">NA()</definedName>
    <definedName name="HT_6">#N/A</definedName>
    <definedName name="HT_7">#N/A</definedName>
    <definedName name="HT_8">#N/A</definedName>
    <definedName name="HTA">#REF!</definedName>
    <definedName name="HTA_12">#N/A</definedName>
    <definedName name="HTA_2">#N/A</definedName>
    <definedName name="HTA_3">NA()</definedName>
    <definedName name="HTA_6">#N/A</definedName>
    <definedName name="HTA_7">#N/A</definedName>
    <definedName name="HTA_8">#N/A</definedName>
    <definedName name="HTML_CodePage" hidden="1">1252</definedName>
    <definedName name="HTML_Control" localSheetId="38" hidden="1">{"'Bill No. 7'!$A$1:$G$32"}</definedName>
    <definedName name="HTML_Control" localSheetId="26" hidden="1">{"'Bill No. 7'!$A$1:$G$32"}</definedName>
    <definedName name="HTML_Control" hidden="1">{"'Bill No. 7'!$A$1:$G$32"}</definedName>
    <definedName name="HTML_control2" localSheetId="38" hidden="1">{"'Sheet1'!$A$4386:$N$4591"}</definedName>
    <definedName name="HTML_control2" localSheetId="26" hidden="1">{"'Sheet1'!$A$4386:$N$4591"}</definedName>
    <definedName name="HTML_control2" hidden="1">{"'Sheet1'!$A$4386:$N$4591"}</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4" hidden="1">TRUE</definedName>
    <definedName name="HTML_OS" hidden="1">0</definedName>
    <definedName name="HTML_PathFile" hidden="1">"c:\myHTML.htm"</definedName>
    <definedName name="HTML_Title" hidden="1">"BOQ"</definedName>
    <definedName name="htr">'[129]Pier Design(with offset)'!#REF!</definedName>
    <definedName name="htr_11">#N/A</definedName>
    <definedName name="htr_12">#N/A</definedName>
    <definedName name="htr_3">NA()</definedName>
    <definedName name="htr_5">#N/A</definedName>
    <definedName name="htr_6">#N/A</definedName>
    <definedName name="htr_7">#N/A</definedName>
    <definedName name="htr_8">#N/A</definedName>
    <definedName name="htr_9">#N/A</definedName>
    <definedName name="HTS">#REF!</definedName>
    <definedName name="htwo">[55]Sheet1!#REF!</definedName>
    <definedName name="Hu">#REF!</definedName>
    <definedName name="Hume_pipe_culvert">[161]Culverts!#REF!</definedName>
    <definedName name="humepipe1000" localSheetId="26">#REF!</definedName>
    <definedName name="humepipe1000">#REF!</definedName>
    <definedName name="humepipe1200">'[31]Material '!$G$48</definedName>
    <definedName name="Humepipe600" localSheetId="26">#REF!</definedName>
    <definedName name="Humepipe600">#REF!</definedName>
    <definedName name="Humepipe900" localSheetId="26">#REF!</definedName>
    <definedName name="Humepipe900">#REF!</definedName>
    <definedName name="humepipenp3">'[31]Material '!$G$49</definedName>
    <definedName name="Hw">#REF!</definedName>
    <definedName name="HX">[55]Sheet1!#REF!</definedName>
    <definedName name="hxb">[75]DSLP!#REF!</definedName>
    <definedName name="hxd">[55]Sheet1!#REF!</definedName>
    <definedName name="hxi">[75]DSLP!#REF!</definedName>
    <definedName name="HYOUSHI">#REF!</definedName>
    <definedName name="HYSD">'[162]LOCAL RATES'!$H$14</definedName>
    <definedName name="i" localSheetId="21" hidden="1">#REF!</definedName>
    <definedName name="i" localSheetId="6" hidden="1">#REF!</definedName>
    <definedName name="i" localSheetId="31" hidden="1">#REF!</definedName>
    <definedName name="i" hidden="1">#REF!</definedName>
    <definedName name="I_CO">'[163]I-CO'!$A$1:$D$487</definedName>
    <definedName name="I_D_LEADS">'[164]Leads 08-09'!$B$8:$R$112</definedName>
    <definedName name="IAM" localSheetId="38" hidden="1">{"'Sheet1'!$A$4386:$N$4591"}</definedName>
    <definedName name="IAM" localSheetId="26" hidden="1">{"'Sheet1'!$A$4386:$N$4591"}</definedName>
    <definedName name="IAM" hidden="1">{"'Sheet1'!$A$4386:$N$4591"}</definedName>
    <definedName name="ic">5%</definedName>
    <definedName name="If">#REF!</definedName>
    <definedName name="if_12">#N/A</definedName>
    <definedName name="if_2">#N/A</definedName>
    <definedName name="if_3">NA()</definedName>
    <definedName name="if_6">#N/A</definedName>
    <definedName name="if_7">#N/A</definedName>
    <definedName name="if_8">#N/A</definedName>
    <definedName name="Ig">#REF!</definedName>
    <definedName name="Ik">#REF!</definedName>
    <definedName name="inayat">[165]Material!$D$95</definedName>
    <definedName name="Index">[166]FIRST!$H$1</definedName>
    <definedName name="Index_12">#N/A</definedName>
    <definedName name="Index_2">#N/A</definedName>
    <definedName name="Index_6">#REF!</definedName>
    <definedName name="Index_7">#N/A</definedName>
    <definedName name="Index_8">#N/A</definedName>
    <definedName name="IndoorGrains">#REF!</definedName>
    <definedName name="INPUT_VALVE">#REF!</definedName>
    <definedName name="INSCON">#REF!</definedName>
    <definedName name="inserplate_joint_1">#REF!</definedName>
    <definedName name="insertplate_and_exp_joint">#REF!</definedName>
    <definedName name="Int" localSheetId="21">#REF!</definedName>
    <definedName name="Int" localSheetId="6">#REF!</definedName>
    <definedName name="Int" localSheetId="31">#REF!</definedName>
    <definedName name="Int">#REF!</definedName>
    <definedName name="Interest_Rate" localSheetId="21">#REF!</definedName>
    <definedName name="Interest_Rate" localSheetId="6">#REF!</definedName>
    <definedName name="Interest_Rate" localSheetId="34">#REF!</definedName>
    <definedName name="Interest_Rate" localSheetId="31">#REF!</definedName>
    <definedName name="Interest_Rate">#REF!</definedName>
    <definedName name="invert">#REF!</definedName>
    <definedName name="ip">#REF!</definedName>
    <definedName name="ipc">#REF!</definedName>
    <definedName name="ipu">#REF!</definedName>
    <definedName name="Is">#REF!</definedName>
    <definedName name="Isc">#REF!</definedName>
    <definedName name="Iscc">#REF!</definedName>
    <definedName name="IssueRate">[167]SoR!$K$5:$M$1048576</definedName>
    <definedName name="Item_no._Bh1___Providing_and_fixing_25_mm_dia._G.I._Pipe_railing_of_four_rows_fitted_with_1_section_of_75_mm_X_50_mm_size__100_cm_high_from_the_foundation_level___2_mtr_c_c_including_all_fixtures_and_fastenings__base_concrete_1_2_4_etc._including_cutting" localSheetId="21">#REF!</definedName>
    <definedName name="Item_no._Bh1___Providing_and_fixing_25_mm_dia._G.I._Pipe_railing_of_four_rows_fitted_with_1_section_of_75_mm_X_50_mm_size__100_cm_high_from_the_foundation_level___2_mtr_c_c_including_all_fixtures_and_fastenings__base_concrete_1_2_4_etc._including_cutting" localSheetId="6">#REF!</definedName>
    <definedName name="Item_no._Bh1___Providing_and_fixing_25_mm_dia._G.I._Pipe_railing_of_four_rows_fitted_with_1_section_of_75_mm_X_50_mm_size__100_cm_high_from_the_foundation_level___2_mtr_c_c_including_all_fixtures_and_fastenings__base_concrete_1_2_4_etc._including_cutting" localSheetId="31">#REF!</definedName>
    <definedName name="Item_no._Bh1___Providing_and_fixing_25_mm_dia._G.I._Pipe_railing_of_four_rows_fitted_with_1_section_of_75_mm_X_50_mm_size__100_cm_high_from_the_foundation_level___2_mtr_c_c_including_all_fixtures_and_fastenings__base_concrete_1_2_4_etc._including_cutting">#REF!</definedName>
    <definedName name="Item_no._C_17___Providing_and_constructing_grouted_rubble_pitching_23_cm_thick_in_C.M.___25___1_5_with_large_size_rubble_of_approved_quality_including_hand_packing__filling_morteretc._Complete." localSheetId="31">#REF!</definedName>
    <definedName name="Item_no._C_17___Providing_and_constructing_grouted_rubble_pitching_23_cm_thick_in_C.M.___25___1_5_with_large_size_rubble_of_approved_quality_including_hand_packing__filling_morteretc._Complete.">#REF!</definedName>
    <definedName name="Item_no._C_18___Providing_and_constructing_grouted_rubble_pitching_30_cm_thick_in_C.M.___25___1_5_with_large_size_rubble_of_approved_quality_including_hand_packing__filling_morteretc._Complete." localSheetId="31">#REF!</definedName>
    <definedName name="Item_no._C_18___Providing_and_constructing_grouted_rubble_pitching_30_cm_thick_in_C.M.___25___1_5_with_large_size_rubble_of_approved_quality_including_hand_packing__filling_morteretc._Complete.">#REF!</definedName>
    <definedName name="Item_no._Kh_1__Filling_cut_off_trench_with_selected_material_obtained_from_borrow_area_including_transporting_the_material_up_to_a_lead_of_15_mtr_and_lift_up_to_1.5_mtr__including_laying_in_layers__levelling__breaking_clods__watering_and_consolidation_etc" localSheetId="31">#REF!</definedName>
    <definedName name="Item_no._Kh_1__Filling_cut_off_trench_with_selected_material_obtained_from_borrow_area_including_transporting_the_material_up_to_a_lead_of_15_mtr_and_lift_up_to_1.5_mtr__including_laying_in_layers__levelling__breaking_clods__watering_and_consolidation_etc">#REF!</definedName>
    <definedName name="Item_no._Kh_10__Providing_turfing_on_the_slope_of_embankment_including_watering_for_3_months_lead_for_water_up_to_1_Km." localSheetId="31">#REF!</definedName>
    <definedName name="Item_no._Kh_10__Providing_turfing_on_the_slope_of_embankment_including_watering_for_3_months_lead_for_water_up_to_1_Km.">#REF!</definedName>
    <definedName name="Item_no._Kh_12__Providing_225_mm_thick_trapezoidal_chute_drains_of_size_450mm_X300_mm__width_and_depth_respectively_with_1_1_side_slope_of_rubble_for_drainage_out_leakage_and_rain_water_including_hand_packing_of_rubble__cement_pointing_in_c.m.1_5_includin" localSheetId="31">#REF!</definedName>
    <definedName name="Item_no._Kh_12__Providing_225_mm_thick_trapezoidal_chute_drains_of_size_450mm_X300_mm__width_and_depth_respectively_with_1_1_side_slope_of_rubble_for_drainage_out_leakage_and_rain_water_including_hand_packing_of_rubble__cement_pointing_in_c.m.1_5_includin">#REF!</definedName>
    <definedName name="Item_no._Kh_2___Construction_of_embankment_for_hearting_zone_with_selected_material_from_borrow_area_including_transporting_the_material_up_to_a_lead_of_15_mtr_and_lift_up_to_1.5_mtr__laying_in_layers__levelling__spreading__breaking_clods__including_water" localSheetId="31">#REF!</definedName>
    <definedName name="Item_no._Kh_2___Construction_of_embankment_for_hearting_zone_with_selected_material_from_borrow_area_including_transporting_the_material_up_to_a_lead_of_15_mtr_and_lift_up_to_1.5_mtr__laying_in_layers__levelling__spreading__breaking_clods__including_water">#REF!</definedName>
    <definedName name="Item_no._Kh_20__Providing_and_constructing_rock_toe_with_large_size_15_cm_to_23_cm_rubble_of_approved_quality_including_hand_packing__compaction__etc._complete_with_a_lead_of_50_mtr._And_lift_up_to_1.5_mtr." localSheetId="31">#REF!</definedName>
    <definedName name="Item_no._Kh_20__Providing_and_constructing_rock_toe_with_large_size_15_cm_to_23_cm_rubble_of_approved_quality_including_hand_packing__compaction__etc._complete_with_a_lead_of_50_mtr._And_lift_up_to_1.5_mtr.">#REF!</definedName>
    <definedName name="Item_no._Kh_21___Providing_and_filling_leakage_drains_with_sand_including_dressing__etc._complete_withn_a_lead_of_30_mtr._And_lift_up_to_1.5_mtr." localSheetId="31">#REF!</definedName>
    <definedName name="Item_no._Kh_21___Providing_and_filling_leakage_drains_with_sand_including_dressing__etc._complete_withn_a_lead_of_30_mtr._And_lift_up_to_1.5_mtr.">#REF!</definedName>
    <definedName name="Item_no._Kh_22___Providing_and_filling_leakage_drains_with_approved_material_like_sand__gravel_and_stone_chips_including_hand_packing_dressing__etc._complete_withn_a_lead_of_30_mtr._And_lift_up_to_1.5_mtr." localSheetId="31">#REF!</definedName>
    <definedName name="Item_no._Kh_22___Providing_and_filling_leakage_drains_with_approved_material_like_sand__gravel_and_stone_chips_including_hand_packing_dressing__etc._complete_withn_a_lead_of_30_mtr._And_lift_up_to_1.5_mtr.">#REF!</definedName>
    <definedName name="Item_no._Kh_23___Providing_and_filling_leakage_drains_with_metal_of_25_mm_to_40_mm_gauge_size_including_hand_packing_dressing__etc._complete_withn_a_lead_of_30_mtr._And_lift_up_to_1.5_mtr." localSheetId="31">#REF!</definedName>
    <definedName name="Item_no._Kh_23___Providing_and_filling_leakage_drains_with_metal_of_25_mm_to_40_mm_gauge_size_including_hand_packing_dressing__etc._complete_withn_a_lead_of_30_mtr._And_lift_up_to_1.5_mtr.">#REF!</definedName>
    <definedName name="Item_no._Kh_3___Construction_of_embankment_for_casing_zone_with_selected_material_from_borrow_area_including_transporting_the_material_up_to_a_lead_of_15_mtr_and_lift_up_to_1.5_mtr__laying_in_layers__levelling_and_dressing_the_bank_work__including_waterin" localSheetId="31">#REF!</definedName>
    <definedName name="Item_no._Kh_3___Construction_of_embankment_for_casing_zone_with_selected_material_from_borrow_area_including_transporting_the_material_up_to_a_lead_of_15_mtr_and_lift_up_to_1.5_mtr__laying_in_layers__levelling_and_dressing_the_bank_work__including_waterin">#REF!</definedName>
    <definedName name="Item_no._Kh_5___Providing_embankment_from_already_deposited_spoils_for_hearting_zone_including_transporting_the_material_up_to_a_lead_of_15_mtr_and_lift_up_to_1.5_mtr__laying_in_layers__levelling_the_bank_work__including_watering_and_consolidation_etc._co" localSheetId="31">#REF!</definedName>
    <definedName name="Item_no._Kh_5___Providing_embankment_from_already_deposited_spoils_for_hearting_zone_including_transporting_the_material_up_to_a_lead_of_15_mtr_and_lift_up_to_1.5_mtr__laying_in_layers__levelling_the_bank_work__including_watering_and_consolidation_etc._co">#REF!</definedName>
    <definedName name="Item_no._Kh_6___Providing_embankment_from_already_deposited_spoils_for_casing_zone_including_transporting_the_material_up_to_a_lead_of_15_mtr_and_lift_up_to_1.5_mtr__laying_in_layers__levelling_the_bank_work__including_watering_and_consolidation_etc._comp" localSheetId="31">#REF!</definedName>
    <definedName name="Item_no._Kh_6___Providing_embankment_from_already_deposited_spoils_for_casing_zone_including_transporting_the_material_up_to_a_lead_of_15_mtr_and_lift_up_to_1.5_mtr__laying_in_layers__levelling_the_bank_work__including_watering_and_consolidation_etc._comp">#REF!</definedName>
    <definedName name="Item_no._Kh_7___Construction_of_embankment_of_hearting_zone_with_selected_material_directlyfrom_available_material_of_excavation_including_conveying_the_material_up_to_a_lead_of_15_mtr_and_lift_up_to_1.5_mtr__laying_in_layers__levelling_the_bank_work__bre" localSheetId="31">#REF!</definedName>
    <definedName name="Item_no._Kh_7___Construction_of_embankment_of_hearting_zone_with_selected_material_directlyfrom_available_material_of_excavation_including_conveying_the_material_up_to_a_lead_of_15_mtr_and_lift_up_to_1.5_mtr__laying_in_layers__levelling_the_bank_work__bre">#REF!</definedName>
    <definedName name="Item_no._Kh_8___Construction_of_embankment_of_casing_zone_with_selected_material_directlyfrom_available_material_of_excavation_including_conveying_the_material_up_to_a_lead_of_15_mtr_and_lift_up_to_1.5_mtr__laying_in_layers__watering_and_consolidation_etc" localSheetId="31">#REF!</definedName>
    <definedName name="Item_no._Kh_8___Construction_of_embankment_of_casing_zone_with_selected_material_directlyfrom_available_material_of_excavation_including_conveying_the_material_up_to_a_lead_of_15_mtr_and_lift_up_to_1.5_mtr__laying_in_layers__watering_and_consolidation_etc">#REF!</definedName>
    <definedName name="Item_no._Kh_9__Providing_and_laying_drainage_blanket_or_mat_of_sand_of_approved_quality_for_inclined_filter_in_casing_zone_including_excavation__spreading_in_layers_of_15_cm_to_23_cm_thick__picking_roots_etc._with_dressing_etc._complete_with_30_mtr_lead_a" localSheetId="31">#REF!</definedName>
    <definedName name="Item_no._Kh_9__Providing_and_laying_drainage_blanket_or_mat_of_sand_of_approved_quality_for_inclined_filter_in_casing_zone_including_excavation__spreading_in_layers_of_15_cm_to_23_cm_thick__picking_roots_etc._with_dressing_etc._complete_with_30_mtr_lead_a">#REF!</definedName>
    <definedName name="Item_no.B__1__Excavation_in_soils_silt_soft_murum_lime_shadu_for_width_exceeding_1.5_m._including_dressing_the_sides__stacking_and__disposing_the_excavated_material_as_and_where_directed_with_15_m._lead_and_1.5_m._lift_etc._complete" localSheetId="31">#REF!</definedName>
    <definedName name="Item_no.B__1__Excavation_in_soils_silt_soft_murum_lime_shadu_for_width_exceeding_1.5_m._including_dressing_the_sides__stacking_and__disposing_the_excavated_material_as_and_where_directed_with_15_m._lead_and_1.5_m._lift_etc._complete">#REF!</definedName>
    <definedName name="Item_no.B__2__Excavation_in_hard_murum_kankar_pebbles___including_boulders_of_size_less_than_0.1_cubic_meter___for_width_exceeding_1.5_m._including_dressing_the_sides__stacking_and__disposing_the_excavated_material_as_and_where_directed_with_15_m._lead_an" localSheetId="31">#REF!</definedName>
    <definedName name="Item_no.B__2__Excavation_in_hard_murum_kankar_pebbles___including_boulders_of_size_less_than_0.1_cubic_meter___for_width_exceeding_1.5_m._including_dressing_the_sides__stacking_and__disposing_the_excavated_material_as_and_where_directed_with_15_m._lead_an">#REF!</definedName>
    <definedName name="Item_no.B_3__Excavation_in_soft_rock__for_width_exceeding_1.5_m._including_dressing_the_sides__stacking_and__disposing_the_excavated_material_as_and_where_directed_with_15_m._lead_and_1.5_m._lift_etc._complete" localSheetId="31">#REF!</definedName>
    <definedName name="Item_no.B_3__Excavation_in_soft_rock__for_width_exceeding_1.5_m._including_dressing_the_sides__stacking_and__disposing_the_excavated_material_as_and_where_directed_with_15_m._lead_and_1.5_m._lift_etc._complete">#REF!</definedName>
    <definedName name="Item_no.B_4__Excavation_in_hard_rock_by_blasting__for_width_exceeding_1.5_m._including_dressing_the_sides__stacking_and__disposing_the_excavated_material_as_and_where_directed_with_15_m._lead_and_1.5_m._lift_etc._complete" localSheetId="31">#REF!</definedName>
    <definedName name="Item_no.B_4__Excavation_in_hard_rock_by_blasting__for_width_exceeding_1.5_m._including_dressing_the_sides__stacking_and__disposing_the_excavated_material_as_and_where_directed_with_15_m._lead_and_1.5_m._lift_etc._complete">#REF!</definedName>
    <definedName name="Item_no.B_5__Excavation_in_hard_rock_by_chiselling__including_dressing_the_sides__stacking_and__disposing_the_excavated_material_as_and_where_directed_with_15_m._lead_and_1.5_m._lift_etc._complete" localSheetId="31">#REF!</definedName>
    <definedName name="Item_no.B_5__Excavation_in_hard_rock_by_chiselling__including_dressing_the_sides__stacking_and__disposing_the_excavated_material_as_and_where_directed_with_15_m._lead_and_1.5_m._lift_etc._complete">#REF!</definedName>
    <definedName name="Item_no.B_6__Excavation_in_hard_rock_by_controlled_blasting__including_dressing_the_sides__stacking_and__disposing_the_excavated_material_as_and_where_directed_with_15_m._lead_and_1.5_m._lift_etc._complete" localSheetId="31">#REF!</definedName>
    <definedName name="Item_no.B_6__Excavation_in_hard_rock_by_controlled_blasting__including_dressing_the_sides__stacking_and__disposing_the_excavated_material_as_and_where_directed_with_15_m._lead_and_1.5_m._lift_etc._complete">#REF!</definedName>
    <definedName name="Item_no.C_2___Providing_and_construction_of_C.R.Masonary_of_grade_1_in_cement_morter__31___including_watering__striking_joints_etc._complete_excluding_pointing_and_plastering" localSheetId="31">#REF!</definedName>
    <definedName name="Item_no.C_2___Providing_and_construction_of_C.R.Masonary_of_grade_1_in_cement_morter__31___including_watering__striking_joints_etc._complete_excluding_pointing_and_plastering">#REF!</definedName>
    <definedName name="Item_no.R_27__Labour_for_removing_average_growth_of_grass__shrubs__weeds_etc._complete." localSheetId="31">#REF!</definedName>
    <definedName name="Item_no.R_27__Labour_for_removing_average_growth_of_grass__shrubs__weeds_etc._complete.">#REF!</definedName>
    <definedName name="Item_no.R_36___Providing_and_fixing_boundary_stone_of_size_900_X_150_X_150_mm_fixed_in_cement_concrete_1_4_8_including_excavation__refilling_the_trench__painting__etc._complete." localSheetId="31">#REF!</definedName>
    <definedName name="Item_no.R_36___Providing_and_fixing_boundary_stone_of_size_900_X_150_X_150_mm_fixed_in_cement_concrete_1_4_8_including_excavation__refilling_the_trench__painting__etc._complete.">#REF!</definedName>
    <definedName name="Item_no.R_7___Watering_and_ramming_of_embankment_of_earth__murum_by__annual_labour." localSheetId="31">#REF!</definedName>
    <definedName name="Item_no.R_7___Watering_and_ramming_of_embankment_of_earth__murum_by__annual_labour.">#REF!</definedName>
    <definedName name="Item_no.R_8___Construction_of_bank_work_with_power_roller_to_95___of_proctor_density_including_Watering" localSheetId="31">#REF!</definedName>
    <definedName name="Item_no.R_8___Construction_of_bank_work_with_power_roller_to_95___of_proctor_density_including_Watering">#REF!</definedName>
    <definedName name="Item_no.R_9__Watering_the_embankment_in_proper_layers_by_tanker_including_a_lead_of_water_up_to_1_Km." localSheetId="31">#REF!</definedName>
    <definedName name="Item_no.R_9__Watering_the_embankment_in_proper_layers_by_tanker_including_a_lead_of_water_up_to_1_Km.">#REF!</definedName>
    <definedName name="Item_no.R34___Providing_and_fixing_wheel_guard_stone_of_size_600_X_200_X_150_mm_fixed_in_cement_concrete_1_4_8_including_excavation__refilling_the_trench__painting__etc._complete." localSheetId="31">#REF!</definedName>
    <definedName name="Item_no.R34___Providing_and_fixing_wheel_guard_stone_of_size_600_X_200_X_150_mm_fixed_in_cement_concrete_1_4_8_including_excavation__refilling_the_trench__painting__etc._complete.">#REF!</definedName>
    <definedName name="Item_no_B_14___Dewatering_by_pump_sets." localSheetId="31">#REF!</definedName>
    <definedName name="Item_no_B_14___Dewatering_by_pump_sets.">#REF!</definedName>
    <definedName name="Item_no_Bh_5___Providing_and_erecting_1.2_mtr_high_wire_fencing_with_5_rows_of_barbed_wires_supported_on_M.S._angle_posts_of_50_mm_X_50_mm_X_6_mm_size___2_Mt_c_c_including_excavation__fixing_the_posts_in_cement_concrete_1_4_8_fastening_the_wires_to_the_po" localSheetId="31">#REF!</definedName>
    <definedName name="Item_no_Bh_5___Providing_and_erecting_1.2_mtr_high_wire_fencing_with_5_rows_of_barbed_wires_supported_on_M.S._angle_posts_of_50_mm_X_50_mm_X_6_mm_size___2_Mt_c_c_including_excavation__fixing_the_posts_in_cement_concrete_1_4_8_fastening_the_wires_to_the_po">#REF!</definedName>
    <definedName name="Item_no_C_11__Proding_and_construction_of_dry_rubble_stone_masonry_retaining_wall_including_hand_packing__etc._complete." localSheetId="31">#REF!</definedName>
    <definedName name="Item_no_C_11__Proding_and_construction_of_dry_rubble_stone_masonry_retaining_wall_including_hand_packing__etc._complete.">#REF!</definedName>
    <definedName name="Item_no_C_12____Proding_and_construction_of_dry_rubble_pitching_23_cm_thick_with_large_size_rubble_of_approved_quality_including_hand_packing__filling_etc._complete." localSheetId="31">#REF!</definedName>
    <definedName name="Item_no_C_12____Proding_and_construction_of_dry_rubble_pitching_23_cm_thick_with_large_size_rubble_of_approved_quality_including_hand_packing__filling_etc._complete.">#REF!</definedName>
    <definedName name="Item_no_C_13____Proding_and_laying_dry_rubble_pitching_30_cm_thick_to_side_slope_of_embankment__including_the_bank" localSheetId="31">#REF!</definedName>
    <definedName name="Item_no_C_13____Proding_and_laying_dry_rubble_pitching_30_cm_thick_to_side_slope_of_embankment__including_the_bank">#REF!</definedName>
    <definedName name="Item_no_C_20__Providing_and_laying_over_size_bedding_of_metal_of_size_50_to_75_mm_below_stone_pitching_including_hand_packing_to_required_size_etc._complete." localSheetId="31">#REF!</definedName>
    <definedName name="Item_no_C_20__Providing_and_laying_over_size_bedding_of_metal_of_size_50_to_75_mm_below_stone_pitching_including_hand_packing_to_required_size_etc._complete.">#REF!</definedName>
    <definedName name="Item_no_C_21___Providing_and_laying_quarry_spoules_below_stone_pitching_including_hand_packing_etc._complete." localSheetId="31">#REF!</definedName>
    <definedName name="Item_no_C_21___Providing_and_laying_quarry_spoules_below_stone_pitching_including_hand_packing_etc._complete.">#REF!</definedName>
    <definedName name="Item_no_C_23__Providing_and_finishing_tuck_cement_pointing_in_C.M._1_3_to_stone_masonry_inclyding_racking_out_joints__curing_etc._complete." localSheetId="31">#REF!</definedName>
    <definedName name="Item_no_C_23__Providing_and_finishing_tuck_cement_pointing_in_C.M._1_3_to_stone_masonry_inclyding_racking_out_joints__curing_etc._complete.">#REF!</definedName>
    <definedName name="Item_no_C_7___Providing_U.C.R.masonry_in_C.M._1_5_for_dams_and_water_retaining_structures__45___morter__with_50_mtr.lead_and_1.5_mtr_lift_including_striking_joints__curing_etc_complete" localSheetId="31">#REF!</definedName>
    <definedName name="Item_no_C_7___Providing_U.C.R.masonry_in_C.M._1_5_for_dams_and_water_retaining_structures__45___morter__with_50_mtr.lead_and_1.5_mtr_lift_including_striking_joints__curing_etc_complete">#REF!</definedName>
    <definedName name="Item_no_C_9___Providing_khandki_facing_to_the_face_of_stone_masonary_with_pointing_C.M._1_2_including_finishing_to_required_shape_and_slope_with_necessary_scaffolding__curing_etc._complete_with_lead_up_to_50_mtr._And_lift_up_to_1.5_mtr." localSheetId="31">#REF!</definedName>
    <definedName name="Item_no_C_9___Providing_khandki_facing_to_the_face_of_stone_masonary_with_pointing_C.M._1_2_including_finishing_to_required_shape_and_slope_with_necessary_scaffolding__curing_etc._complete_with_lead_up_to_50_mtr._And_lift_up_to_1.5_mtr.">#REF!</definedName>
    <definedName name="Item_no_E_1___Providing_and_laying_in_situ_cement_concrete_of_grade_M_150__20_msa_of_trap__granite__gneiss__quarzite__graded_metal_including_compaction__curing_etc._complete_with_an__initial_lead_of_50_mtr_and_lift_of_1.5_mtr__proportion_1_2_4__Cement_7.2" localSheetId="31">#REF!</definedName>
    <definedName name="Item_no_E_1___Providing_and_laying_in_situ_cement_concrete_of_grade_M_150__20_msa_of_trap__granite__gneiss__quarzite__graded_metal_including_compaction__curing_etc._complete_with_an__initial_lead_of_50_mtr_and_lift_of_1.5_mtr__proportion_1_2_4__Cement_7.2">#REF!</definedName>
    <definedName name="Item_no_E_10___Providing_and_laying__cement_concrete_1_2_4__40_msa__for_caps_over_piers_and_abutment__including_necessary_scaffolding__centering__formwork__vibrating__finishing__curing__etc._complete__excluding_reinforcement__Cement_6.54_Bags__Cu.m" localSheetId="31">#REF!</definedName>
    <definedName name="Item_no_E_10___Providing_and_laying__cement_concrete_1_2_4__40_msa__for_caps_over_piers_and_abutment__including_necessary_scaffolding__centering__formwork__vibrating__finishing__curing__etc._complete__excluding_reinforcement__Cement_6.54_Bags__Cu.m">#REF!</definedName>
    <definedName name="Item_no_E_11___Providing_and_laying__cement_concrete__grade_M_100__1_3_6__40_msa__for_caps_over_piers_and_abutment__including_necessary_scaffolding__centering__formwork__vibrating__finishing__curing__etc._complete__excluding_reinforcement__Cement_4.60_Bag" localSheetId="31">#REF!</definedName>
    <definedName name="Item_no_E_11___Providing_and_laying__cement_concrete__grade_M_100__1_3_6__40_msa__for_caps_over_piers_and_abutment__including_necessary_scaffolding__centering__formwork__vibrating__finishing__curing__etc._complete__excluding_reinforcement__Cement_4.60_Bag">#REF!</definedName>
    <definedName name="Item_no_E_12___Providing_and_laying_in_situ_cement_concrete__of_grade_M_100__1_3_6__40_msa__of_trap__granite__gneiss__quartzite__graded_metal__compacting__curing__etc._complete_with_an_initial_lead_of_50_mtr_and_lift_of_1.5_mtr__excluding_reinforcement__C" localSheetId="31">#REF!</definedName>
    <definedName name="Item_no_E_12___Providing_and_laying_in_situ_cement_concrete__of_grade_M_100__1_3_6__40_msa__of_trap__granite__gneiss__quartzite__graded_metal__compacting__curing__etc._complete_with_an_initial_lead_of_50_mtr_and_lift_of_1.5_mtr__excluding_reinforcement__C">#REF!</definedName>
    <definedName name="Item_no_E_13___Providing_and_laying_plum_concrete_1_3_6_with_75__metal_of_40_mm_gauge_and_25__plum_of_rubble_of_150_mm_size_including_placing__vibrating__curing__finishing__etc._complete__cement_3.57_bags_Cu.m." localSheetId="31">#REF!</definedName>
    <definedName name="Item_no_E_13___Providing_and_laying_plum_concrete_1_3_6_with_75__metal_of_40_mm_gauge_and_25__plum_of_rubble_of_150_mm_size_including_placing__vibrating__curing__finishing__etc._complete__cement_3.57_bags_Cu.m.">#REF!</definedName>
    <definedName name="Item_no_E_14___Providing_and_laying_in_situ_cement_concrete__of_grade_M_75_1_4_8__40_msa__of_trap__granite__gneiss__quartzite__graded_metal_including__compacting__curing__etc._complete_with_an_initial_lead_of_50_mtr_and_lift_of_1.5_mtr__Cement_4.60_Bags" localSheetId="31">#REF!</definedName>
    <definedName name="Item_no_E_14___Providing_and_laying_in_situ_cement_concrete__of_grade_M_75_1_4_8__40_msa__of_trap__granite__gneiss__quartzite__graded_metal_including__compacting__curing__etc._complete_with_an_initial_lead_of_50_mtr_and_lift_of_1.5_mtr__Cement_4.60_Bags">#REF!</definedName>
    <definedName name="Item_no_E_16___Providing_and_laying_75_mm_thick_wearing_coat_of_cement_concrete_1_2_4__20_msa__gauge_metal_from_broken_hard_stone_including_placing__vibrating___curing__finishing_formwork_etc._complete____Cement_7.24_Bags__Cu.m." localSheetId="31">#REF!</definedName>
    <definedName name="Item_no_E_16___Providing_and_laying_75_mm_thick_wearing_coat_of_cement_concrete_1_2_4__20_msa__gauge_metal_from_broken_hard_stone_including_placing__vibrating___curing__finishing_formwork_etc._complete____Cement_7.24_Bags__Cu.m.">#REF!</definedName>
    <definedName name="Item_no_E_17___Providing_M.S.reinforcement_including_cutting__bending__binding__hooking__fixing_in_position_as_per_design_for_R.C.C.beams__slabs__chajjas__cantiliver__canopies__columns__etc._complete_including_the_cost_of_binding_wire." localSheetId="31">#REF!</definedName>
    <definedName name="Item_no_E_17___Providing_M.S.reinforcement_including_cutting__bending__binding__hooking__fixing_in_position_as_per_design_for_R.C.C.beams__slabs__chajjas__cantiliver__canopies__columns__etc._complete_including_the_cost_of_binding_wire.">#REF!</definedName>
    <definedName name="Item_no_E_18___Providing_High_Yield_stress_deformed_bars_for_reinforcement_including_cutting__bending__fixing_in_position_as_per_design_for_R.C.C.beams__slabs__chajjas__cantiliver__canopies__columns__footings_etc._complete_including_the_cost_of_binding_wi" localSheetId="31">#REF!</definedName>
    <definedName name="Item_no_E_18___Providing_High_Yield_stress_deformed_bars_for_reinforcement_including_cutting__bending__fixing_in_position_as_per_design_for_R.C.C.beams__slabs__chajjas__cantiliver__canopies__columns__footings_etc._complete_including_the_cost_of_binding_wi">#REF!</definedName>
    <definedName name="Item_no_E_2___Providing_and_laying_in_situ_cement_concrete_of_grade_M_150__40_msa_of_trap__granite__gneiss__quarzite__graded_metal_for_foundation_and_bedding_including_compaction__curing_etc._complete_with_an_initial_lead_of_50_mtr_and_lift_of_1.5_mtr__pr" localSheetId="31">#REF!</definedName>
    <definedName name="Item_no_E_2___Providing_and_laying_in_situ_cement_concrete_of_grade_M_150__40_msa_of_trap__granite__gneiss__quarzite__graded_metal_for_foundation_and_bedding_including_compaction__curing_etc._complete_with_an_initial_lead_of_50_mtr_and_lift_of_1.5_mtr__pr">#REF!</definedName>
    <definedName name="Item_no_E_7__Providing__errecting_and_laying_wooden_form_work_for_curved_surface__making_surface_suitable_for_concreting_including_dismentling." localSheetId="31">#REF!</definedName>
    <definedName name="Item_no_E_7__Providing__errecting_and_laying_wooden_form_work_for_curved_surface__making_surface_suitable_for_concreting_including_dismentling.">#REF!</definedName>
    <definedName name="Item_no_E_8__Providing__errecting_and_laying_wooden_form_work_for_plain__surface__making_surface_suitable_for_concreting_including_dismentling." localSheetId="31">#REF!</definedName>
    <definedName name="Item_no_E_8__Providing__errecting_and_laying_wooden_form_work_for_plain__surface__making_surface_suitable_for_concreting_including_dismentling.">#REF!</definedName>
    <definedName name="Item_no_E_9___Providing_and_errecting_staging_for_formwork_including_dismentling." localSheetId="31">#REF!</definedName>
    <definedName name="Item_no_E_9___Providing_and_errecting_staging_for_formwork_including_dismentling.">#REF!</definedName>
    <definedName name="Item_no_R_17___Providing_and_laying_75_mm_thick_cement_concrete_1_3_6_for_canal_lining_with_12mm_to_40_mm_gauge_metal_from_broken_hard_stone_including_placing__finishing__ramming__curing__formwork__etc._complete_with_a_lead_of_30_mtr._And_lift_up_to_1.5_m" localSheetId="31">#REF!</definedName>
    <definedName name="Item_no_R_17___Providing_and_laying_75_mm_thick_cement_concrete_1_3_6_for_canal_lining_with_12mm_to_40_mm_gauge_metal_from_broken_hard_stone_including_placing__finishing__ramming__curing__formwork__etc._complete_with_a_lead_of_30_mtr._And_lift_up_to_1.5_m">#REF!</definedName>
    <definedName name="Item_no_R_18___Providing_and_laying_75_mm_thick_cement_concrete_1_4_8_for_canal_lining_with_12mm_to_40_mm_gauge_metal_from_broken_hard_stone_including_placing__finishing__ramming__curing__formwork__etc._complete_with_a_lead_of_30_mtr._And_lift_up_to_1.5_m" localSheetId="31">#REF!</definedName>
    <definedName name="Item_no_R_18___Providing_and_laying_75_mm_thick_cement_concrete_1_4_8_for_canal_lining_with_12mm_to_40_mm_gauge_metal_from_broken_hard_stone_including_placing__finishing__ramming__curing__formwork__etc._complete_with_a_lead_of_30_mtr._And_lift_up_to_1.5_m">#REF!</definedName>
    <definedName name="Item_no_R_26__Labour_for_removing_thick_and_tall_grass__shrubs_weeds__etc._including_dressing_of_bank_removal_of_grass__etc._complete." localSheetId="31">#REF!</definedName>
    <definedName name="Item_no_R_26__Labour_for_removing_thick_and_tall_grass__shrubs_weeds__etc._including_dressing_of_bank_removal_of_grass__etc._complete.">#REF!</definedName>
    <definedName name="iu">#REF!</definedName>
    <definedName name="iuwediwqtedwye" localSheetId="31">#REF!</definedName>
    <definedName name="iuwediwqtedwye">#REF!</definedName>
    <definedName name="iz">[86]app2!$E$22</definedName>
    <definedName name="J">#REF!</definedName>
    <definedName name="J_12">#N/A</definedName>
    <definedName name="J_2">#N/A</definedName>
    <definedName name="J_3">NA()</definedName>
    <definedName name="J_6">#N/A</definedName>
    <definedName name="J_7">#N/A</definedName>
    <definedName name="J_8">#N/A</definedName>
    <definedName name="JACK">'[3]Cost of O &amp; O'!$F$32</definedName>
    <definedName name="janalava" localSheetId="38" hidden="1">{"'Sheet1'!$A$4386:$N$4591"}</definedName>
    <definedName name="janalava" localSheetId="26" hidden="1">{"'Sheet1'!$A$4386:$N$4591"}</definedName>
    <definedName name="janalava" hidden="1">{"'Sheet1'!$A$4386:$N$4591"}</definedName>
    <definedName name="JCB">#REF!</definedName>
    <definedName name="JCBPOL">'[56]RA Civil'!$F$48</definedName>
    <definedName name="JDTRH">[168]DETAILED!$J$6</definedName>
    <definedName name="JDTRH_6">NA()</definedName>
    <definedName name="jey">#REF!</definedName>
    <definedName name="jey_12">#N/A</definedName>
    <definedName name="jey_2">#N/A</definedName>
    <definedName name="jey_3">NA()</definedName>
    <definedName name="jey_6">#N/A</definedName>
    <definedName name="jey_7">#N/A</definedName>
    <definedName name="jey_8">#N/A</definedName>
    <definedName name="jh">#REF!</definedName>
    <definedName name="jj">#REF!</definedName>
    <definedName name="JK">#REF!</definedName>
    <definedName name="jk_11">#N/A</definedName>
    <definedName name="jk_12">#N/A</definedName>
    <definedName name="jkiysoheqoeu">[66]Material!$D$18</definedName>
    <definedName name="jkl">#REF!</definedName>
    <definedName name="Jn">[169]DATA!$A$3:$A$201</definedName>
    <definedName name="JobID">#REF!</definedName>
    <definedName name="JOI_RATE">#REF!</definedName>
    <definedName name="jos">#REF!</definedName>
    <definedName name="JUMBO">'[3]Cost of O &amp; O'!$F$39</definedName>
    <definedName name="jva">#REF!</definedName>
    <definedName name="JYOTI">#REF!</definedName>
    <definedName name="K">#REF!</definedName>
    <definedName name="k0">#REF!</definedName>
    <definedName name="k1_table">#REF!</definedName>
    <definedName name="k1s">#REF!</definedName>
    <definedName name="k1x">[170]Design!#REF!</definedName>
    <definedName name="k1y">[170]Design!#REF!</definedName>
    <definedName name="k2s">#REF!</definedName>
    <definedName name="k2x">[170]Design!#REF!</definedName>
    <definedName name="k2y">[170]Design!#REF!</definedName>
    <definedName name="ka">#REF!</definedName>
    <definedName name="Ka_12">#REF!</definedName>
    <definedName name="Ka_3">#REF!</definedName>
    <definedName name="Ka_6">#REF!</definedName>
    <definedName name="Ka_7">#REF!</definedName>
    <definedName name="Ka_8">#REF!</definedName>
    <definedName name="kasdfjhd" localSheetId="38" hidden="1">{"'Typical Costs Estimates'!$C$158:$H$161"}</definedName>
    <definedName name="kasdfjhd" localSheetId="26" hidden="1">{"'Typical Costs Estimates'!$C$158:$H$161"}</definedName>
    <definedName name="kasdfjhd" hidden="1">{"'Typical Costs Estimates'!$C$158:$H$161"}</definedName>
    <definedName name="kb">#REF!</definedName>
    <definedName name="kbavl">'[171]Av.G Level'!$Q$8:$T$681</definedName>
    <definedName name="kc">#REF!</definedName>
    <definedName name="kcpl">#REF!</definedName>
    <definedName name="KCVAlues">[172]kC!$AD$7:$BC$31</definedName>
    <definedName name="KERB">#REF!</definedName>
    <definedName name="KEY">#REF!</definedName>
    <definedName name="Kh">#REF!</definedName>
    <definedName name="KHAL">#REF!</definedName>
    <definedName name="khalasi" localSheetId="26">#REF!</definedName>
    <definedName name="khalasi">#REF!</definedName>
    <definedName name="Ki">#REF!</definedName>
    <definedName name="Kii">#REF!</definedName>
    <definedName name="kiid">#REF!</definedName>
    <definedName name="Kim">#REF!</definedName>
    <definedName name="Kis">#REF!</definedName>
    <definedName name="KitchenEstimate">'[149]23.DataK&amp;D'!$C$3</definedName>
    <definedName name="kj">#REF!</definedName>
    <definedName name="kk">#REF!</definedName>
    <definedName name="kl">#N/A</definedName>
    <definedName name="kl_11">#N/A</definedName>
    <definedName name="kl_12">#N/A</definedName>
    <definedName name="Km">#REF!</definedName>
    <definedName name="KnownX" localSheetId="15">#REF!</definedName>
    <definedName name="KnownX" localSheetId="7">#REF!</definedName>
    <definedName name="KnownX" localSheetId="22">#REF!</definedName>
    <definedName name="KnownX" localSheetId="33">#REF!</definedName>
    <definedName name="KnownX" localSheetId="36">#REF!</definedName>
    <definedName name="KnownX" localSheetId="37">#REF!</definedName>
    <definedName name="KnownX" localSheetId="5">#REF!</definedName>
    <definedName name="KnownX" localSheetId="25">#REF!</definedName>
    <definedName name="KnownX" localSheetId="6">#REF!</definedName>
    <definedName name="KnownX" localSheetId="34">#REF!</definedName>
    <definedName name="KnownX" localSheetId="30">#REF!</definedName>
    <definedName name="KnownX" localSheetId="31">#REF!</definedName>
    <definedName name="KnownX" localSheetId="26">#REF!</definedName>
    <definedName name="KnownX">#REF!</definedName>
    <definedName name="KnownY" localSheetId="15">#REF!</definedName>
    <definedName name="KnownY" localSheetId="7">#REF!</definedName>
    <definedName name="KnownY" localSheetId="22">#REF!</definedName>
    <definedName name="KnownY" localSheetId="33">#REF!</definedName>
    <definedName name="KnownY" localSheetId="36">#REF!</definedName>
    <definedName name="KnownY" localSheetId="37">#REF!</definedName>
    <definedName name="KnownY" localSheetId="5">#REF!</definedName>
    <definedName name="KnownY" localSheetId="25">#REF!</definedName>
    <definedName name="KnownY" localSheetId="6">#REF!</definedName>
    <definedName name="KnownY" localSheetId="34">#REF!</definedName>
    <definedName name="KnownY" localSheetId="30">#REF!</definedName>
    <definedName name="KnownY" localSheetId="31">#REF!</definedName>
    <definedName name="KnownY" localSheetId="26">#REF!</definedName>
    <definedName name="KnownY">#REF!</definedName>
    <definedName name="Knr">#REF!</definedName>
    <definedName name="Ko">#REF!</definedName>
    <definedName name="kone">#REF!</definedName>
    <definedName name="KOTASTN">'[56]RA Civil'!$E$43</definedName>
    <definedName name="Kp">#REF!</definedName>
    <definedName name="Kp_3">#REF!</definedName>
    <definedName name="Kp_6">#REF!</definedName>
    <definedName name="Ks">#REF!</definedName>
    <definedName name="ksdrgtjrwt" localSheetId="7">#REF!</definedName>
    <definedName name="ksdrgtjrwt" localSheetId="22">#REF!</definedName>
    <definedName name="ksdrgtjrwt" localSheetId="33">#REF!</definedName>
    <definedName name="ksdrgtjrwt" localSheetId="36">#REF!</definedName>
    <definedName name="ksdrgtjrwt" localSheetId="37">#REF!</definedName>
    <definedName name="ksdrgtjrwt" localSheetId="5">#REF!</definedName>
    <definedName name="ksdrgtjrwt" localSheetId="25">#REF!</definedName>
    <definedName name="ksdrgtjrwt" localSheetId="6">#REF!</definedName>
    <definedName name="ksdrgtjrwt" localSheetId="34">#REF!</definedName>
    <definedName name="ksdrgtjrwt" localSheetId="30">#REF!</definedName>
    <definedName name="ksdrgtjrwt" localSheetId="31">#REF!</definedName>
    <definedName name="ksdrgtjrwt">#REF!</definedName>
    <definedName name="ktwo">#REF!</definedName>
    <definedName name="kumar" localSheetId="38" hidden="1">{"'Sheet1'!$A$4386:$N$4591"}</definedName>
    <definedName name="kumar" localSheetId="26" hidden="1">{"'Sheet1'!$A$4386:$N$4591"}</definedName>
    <definedName name="kumar" hidden="1">{"'Sheet1'!$A$4386:$N$4591"}</definedName>
    <definedName name="kw">[57]LD!#REF!</definedName>
    <definedName name="L" localSheetId="15">#REF!</definedName>
    <definedName name="L" localSheetId="7">#REF!</definedName>
    <definedName name="L" localSheetId="22">#REF!</definedName>
    <definedName name="L" localSheetId="33">#REF!</definedName>
    <definedName name="L" localSheetId="36">#REF!</definedName>
    <definedName name="L" localSheetId="37">#REF!</definedName>
    <definedName name="L" localSheetId="5">#REF!</definedName>
    <definedName name="L" localSheetId="25">#REF!</definedName>
    <definedName name="L" localSheetId="6">#REF!</definedName>
    <definedName name="L" localSheetId="34">#REF!</definedName>
    <definedName name="L" localSheetId="30">#REF!</definedName>
    <definedName name="L" localSheetId="31">#REF!</definedName>
    <definedName name="L">#REF!</definedName>
    <definedName name="L.fllmfm">[133]Labour!$D$3</definedName>
    <definedName name="L_Bhisti" localSheetId="21">[141]Labour!$D$3</definedName>
    <definedName name="L_Bhisti" localSheetId="15">[142]Labour!$D$3</definedName>
    <definedName name="L_Bhisti" localSheetId="6">[142]Labour!$D$3</definedName>
    <definedName name="L_Bhisti" localSheetId="35">[173]Labour!$D$3</definedName>
    <definedName name="L_Bhisti" localSheetId="26">[174]Labour!$D$3</definedName>
    <definedName name="L_Bhisti">[173]Labour!$D$3</definedName>
    <definedName name="L_BitumenSprayer" localSheetId="21">[141]Labour!$D$4</definedName>
    <definedName name="L_BitumenSprayer" localSheetId="15">[142]Labour!$D$4</definedName>
    <definedName name="L_BitumenSprayer" localSheetId="6">[142]Labour!$D$4</definedName>
    <definedName name="L_BitumenSprayer" localSheetId="35">[173]Labour!$D$4</definedName>
    <definedName name="L_BitumenSprayer" localSheetId="26">[174]Labour!$D$4</definedName>
    <definedName name="L_BitumenSprayer">[173]Labour!$D$4</definedName>
    <definedName name="L_Blacksmith" localSheetId="21">[175]Labour!$D$5</definedName>
    <definedName name="L_Blacksmith" localSheetId="15">[103]Labour!$D$5</definedName>
    <definedName name="L_Blacksmith" localSheetId="6">[103]Labour!$D$5</definedName>
    <definedName name="L_Blacksmith" localSheetId="34">[104]Labour!$D$5</definedName>
    <definedName name="L_Blacksmith" localSheetId="35">[104]Labour!$D$5</definedName>
    <definedName name="L_Blacksmith" localSheetId="26">[119]Labour!$D$5</definedName>
    <definedName name="L_Blacksmith">[176]Labour!$D$5</definedName>
    <definedName name="L_Blaster" localSheetId="21">[177]Labour!$D$6</definedName>
    <definedName name="L_Blaster" localSheetId="15">[178]Labour!$D$6</definedName>
    <definedName name="L_Blaster" localSheetId="6">[178]Labour!$D$6</definedName>
    <definedName name="L_Blaster" localSheetId="34">[179]Labour!$D$6</definedName>
    <definedName name="L_Blaster" localSheetId="35">[179]Labour!$D$6</definedName>
    <definedName name="L_Blaster" localSheetId="26">[119]Labour!$D$6</definedName>
    <definedName name="L_Blaster">[180]Labour!$D$6</definedName>
    <definedName name="L_Carpenter_1stClass">[181]Labour!$D$7</definedName>
    <definedName name="L_ChipsSpreader">[94]Labour!$D$8</definedName>
    <definedName name="L_Chiseller">[182]Labour!$D$9</definedName>
    <definedName name="L_Dresser_Skilled">[183]Labour!$D$10</definedName>
    <definedName name="L_Driller" localSheetId="21">[177]Labour!$D$11</definedName>
    <definedName name="L_Driller" localSheetId="15">[178]Labour!$D$11</definedName>
    <definedName name="L_Driller" localSheetId="6">[178]Labour!$D$11</definedName>
    <definedName name="L_Driller" localSheetId="34">[179]Labour!$D$11</definedName>
    <definedName name="L_Driller" localSheetId="35">[179]Labour!$D$11</definedName>
    <definedName name="L_Driller" localSheetId="26">[119]Labour!$D$11</definedName>
    <definedName name="L_Driller">[180]Labour!$D$11</definedName>
    <definedName name="L_Electrician_Lineman">[182]Labour!$D$12</definedName>
    <definedName name="L_Fitter">[182]Labour!$D$13</definedName>
    <definedName name="L_Mason_1stClass" localSheetId="21">[141]Labour!$D$14</definedName>
    <definedName name="L_Mason_1stClass" localSheetId="15">[142]Labour!$D$14</definedName>
    <definedName name="L_Mason_1stClass" localSheetId="6">[142]Labour!$D$14</definedName>
    <definedName name="L_Mason_1stClass" localSheetId="35">[173]Labour!$D$14</definedName>
    <definedName name="L_Mason_1stClass" localSheetId="26">[174]Labour!$D$14</definedName>
    <definedName name="L_Mason_1stClass">[173]Labour!$D$14</definedName>
    <definedName name="L_Mason_2ndClass" localSheetId="21">[175]Labour!$D$15</definedName>
    <definedName name="L_Mason_2ndClass" localSheetId="15">[103]Labour!$D$15</definedName>
    <definedName name="L_Mason_2ndClass" localSheetId="6">[103]Labour!$D$15</definedName>
    <definedName name="L_Mason_2ndClass" localSheetId="34">[104]Labour!$D$15</definedName>
    <definedName name="L_Mason_2ndClass" localSheetId="35">[104]Labour!$D$15</definedName>
    <definedName name="L_Mason_2ndClass" localSheetId="26">[184]Labour!$D$15</definedName>
    <definedName name="L_Mason_2ndClass">[176]Labour!$D$15</definedName>
    <definedName name="L_Mate" localSheetId="26">[174]Labour!$D$16</definedName>
    <definedName name="L_Mate">[185]Labour!$D$16</definedName>
    <definedName name="L_Mazdoor" localSheetId="26">[174]Labour!$D$17</definedName>
    <definedName name="L_Mazdoor">[185]Labour!$D$17</definedName>
    <definedName name="L_Mazdoor_Semi" localSheetId="21">[141]Labour!$D$18</definedName>
    <definedName name="L_Mazdoor_Semi" localSheetId="15">[142]Labour!$D$18</definedName>
    <definedName name="L_Mazdoor_Semi" localSheetId="6">[142]Labour!$D$18</definedName>
    <definedName name="L_Mazdoor_Semi" localSheetId="35">[173]Labour!$D$18</definedName>
    <definedName name="L_Mazdoor_Semi" localSheetId="26">[174]Labour!$D$18</definedName>
    <definedName name="L_Mazdoor_Semi">[173]Labour!$D$18</definedName>
    <definedName name="L_Mazdoor_Skilled">[185]Labour!$D$19</definedName>
    <definedName name="L_Painter_1stClass">[182]Labour!$D$20</definedName>
    <definedName name="L_Plumber">[182]Labour!$D$21</definedName>
    <definedName name="L_Surveyor" localSheetId="21">[175]Labour!$D$22</definedName>
    <definedName name="L_Surveyor" localSheetId="15">[103]Labour!$D$22</definedName>
    <definedName name="L_Surveyor" localSheetId="6">[103]Labour!$D$22</definedName>
    <definedName name="L_Surveyor" localSheetId="34">[104]Labour!$D$22</definedName>
    <definedName name="L_Surveyor" localSheetId="35">[104]Labour!$D$22</definedName>
    <definedName name="L_Surveyor" localSheetId="26">[184]Labour!$D$22</definedName>
    <definedName name="L_Surveyor">[176]Labour!$D$22</definedName>
    <definedName name="L_WhiteWasher">[182]Labour!$D$23</definedName>
    <definedName name="La" localSheetId="15">#REF!</definedName>
    <definedName name="La" localSheetId="7">#REF!</definedName>
    <definedName name="La" localSheetId="22">#REF!</definedName>
    <definedName name="La" localSheetId="33">#REF!</definedName>
    <definedName name="La" localSheetId="36">#REF!</definedName>
    <definedName name="La" localSheetId="37">#REF!</definedName>
    <definedName name="La" localSheetId="5">#REF!</definedName>
    <definedName name="La" localSheetId="25">#REF!</definedName>
    <definedName name="La" localSheetId="6">#REF!</definedName>
    <definedName name="La" localSheetId="34">#REF!</definedName>
    <definedName name="La" localSheetId="30">#REF!</definedName>
    <definedName name="La" localSheetId="31">#REF!</definedName>
    <definedName name="La">#REF!</definedName>
    <definedName name="LAB_RATE">#REF!</definedName>
    <definedName name="LABM1">#REF!</definedName>
    <definedName name="LABM2">#REF!</definedName>
    <definedName name="LABM3">#REF!</definedName>
    <definedName name="LABM4">#REF!</definedName>
    <definedName name="LABM5">#REF!</definedName>
    <definedName name="LABM6">#REF!</definedName>
    <definedName name="LAC">[186]S2groupcode!$G$2</definedName>
    <definedName name="LACB1">#REF!</definedName>
    <definedName name="LACB2">#REF!</definedName>
    <definedName name="LACB3">#REF!</definedName>
    <definedName name="LACB4">#REF!</definedName>
    <definedName name="LACB5">#REF!</definedName>
    <definedName name="LACB6">#REF!</definedName>
    <definedName name="LACR1">#REF!</definedName>
    <definedName name="LACR2">#REF!</definedName>
    <definedName name="LACR3">#REF!</definedName>
    <definedName name="LACR4">#REF!</definedName>
    <definedName name="LACR5">#REF!</definedName>
    <definedName name="LACR6">#REF!</definedName>
    <definedName name="LACS">[187]PLAN_FEB97!$A$2</definedName>
    <definedName name="LAGG1">#REF!</definedName>
    <definedName name="LAGG2">#REF!</definedName>
    <definedName name="LAGG3">#REF!</definedName>
    <definedName name="LAGG6">#REF!</definedName>
    <definedName name="LAMP">#REF!</definedName>
    <definedName name="land">#REF!</definedName>
    <definedName name="Last_Row">#N/A</definedName>
    <definedName name="Lateral">[188]Input!$A$3</definedName>
    <definedName name="LAWM1">#REF!</definedName>
    <definedName name="LAWM2">#REF!</definedName>
    <definedName name="LAWM3">#REF!</definedName>
    <definedName name="LAWM4">#REF!</definedName>
    <definedName name="LAWM5">#REF!</definedName>
    <definedName name="LAWM6">#REF!</definedName>
    <definedName name="Lb" localSheetId="15">#REF!</definedName>
    <definedName name="Lb" localSheetId="7">#REF!</definedName>
    <definedName name="Lb" localSheetId="22">#REF!</definedName>
    <definedName name="Lb" localSheetId="33">#REF!</definedName>
    <definedName name="Lb" localSheetId="36">#REF!</definedName>
    <definedName name="Lb" localSheetId="37">#REF!</definedName>
    <definedName name="Lb" localSheetId="5">#REF!</definedName>
    <definedName name="Lb" localSheetId="25">#REF!</definedName>
    <definedName name="Lb" localSheetId="6">#REF!</definedName>
    <definedName name="Lb" localSheetId="34">#REF!</definedName>
    <definedName name="Lb" localSheetId="30">#REF!</definedName>
    <definedName name="Lb" localSheetId="31">#REF!</definedName>
    <definedName name="Lb">#REF!</definedName>
    <definedName name="Lbc">#REF!</definedName>
    <definedName name="Lbe">#REF!</definedName>
    <definedName name="lbl">[68]Open!$M$65</definedName>
    <definedName name="LBLA">[119]Labour!$D$6</definedName>
    <definedName name="LBM">#REF!</definedName>
    <definedName name="LBMod">#REF!</definedName>
    <definedName name="LBMod_3">#REF!</definedName>
    <definedName name="LBMod_6">#REF!</definedName>
    <definedName name="LBOULD">#REF!</definedName>
    <definedName name="Lbpb">#REF!</definedName>
    <definedName name="Lbpl">#REF!</definedName>
    <definedName name="Lbr">#REF!</definedName>
    <definedName name="lbrod">#REF!</definedName>
    <definedName name="lc">#REF!</definedName>
    <definedName name="LCON">#REF!</definedName>
    <definedName name="lcr">#REF!</definedName>
    <definedName name="lcs">#REF!</definedName>
    <definedName name="LCSAND1">#REF!</definedName>
    <definedName name="LCSAND2">#REF!</definedName>
    <definedName name="LCSAND3">#REF!</definedName>
    <definedName name="LCSAND6">#REF!</definedName>
    <definedName name="le">#REF!</definedName>
    <definedName name="lead">'[189]Material '!$S$11</definedName>
    <definedName name="LeadASandDtr">[96]lead!$H$10</definedName>
    <definedName name="LeadASandStr">[96]lead!$H$10</definedName>
    <definedName name="LeadCement">[96]lead!$H$8</definedName>
    <definedName name="Leadcsg">[96]lead!$H$18</definedName>
    <definedName name="Leadcsg1">[96]lead!$H$18</definedName>
    <definedName name="LeadcsgBA">[96]lead!$H$19</definedName>
    <definedName name="LeadHrtg1">[96]lead!$H$16</definedName>
    <definedName name="LeadHrtgBA">[96]lead!$H$17</definedName>
    <definedName name="LeadMeatlStr">[96]lead!$H$14</definedName>
    <definedName name="LeadMetal">[96]lead!$H$13</definedName>
    <definedName name="LeadSand">[96]lead!$H$9</definedName>
    <definedName name="LeadSteel">[96]lead!$H$20</definedName>
    <definedName name="LeadStn">[96]lead!$H$11</definedName>
    <definedName name="LeadStoneStr">[96]lead!$H$12</definedName>
    <definedName name="least">#REF!</definedName>
    <definedName name="lef">#REF!</definedName>
    <definedName name="Leff">[85]basdat!$D$4</definedName>
    <definedName name="Leff_12">#N/A</definedName>
    <definedName name="Leff_2">#N/A</definedName>
    <definedName name="Leff_6">#N/A</definedName>
    <definedName name="Leff_7">#N/A</definedName>
    <definedName name="Leff_8">#N/A</definedName>
    <definedName name="lel">#REF!</definedName>
    <definedName name="len">#REF!</definedName>
    <definedName name="Lencon">#REF!</definedName>
    <definedName name="length">#REF!</definedName>
    <definedName name="LENGTH_D110">[131]DATA!$Q$23</definedName>
    <definedName name="LENGTH_D90">[131]DATA!$Q$24</definedName>
    <definedName name="LENGTH_DISRTI">[131]DATA!$Q$25</definedName>
    <definedName name="length_pier">#REF!</definedName>
    <definedName name="LENGTH_R_110">[131]DATA!$Q$20</definedName>
    <definedName name="LENGTH_R140">[131]DATA!$Q$19</definedName>
    <definedName name="LENGTH_R160">[131]DATA!$Q$18</definedName>
    <definedName name="LENGTH_R180">[131]DATA!$Q$17</definedName>
    <definedName name="LENGTH_R200">[131]DATA!$Q$16</definedName>
    <definedName name="Lenin">#REF!</definedName>
    <definedName name="level" localSheetId="15">#REF!</definedName>
    <definedName name="level" localSheetId="7">#REF!</definedName>
    <definedName name="level" localSheetId="22">#REF!</definedName>
    <definedName name="level" localSheetId="33">#REF!</definedName>
    <definedName name="level" localSheetId="36">#REF!</definedName>
    <definedName name="level" localSheetId="37">#REF!</definedName>
    <definedName name="level" localSheetId="3">#REF!</definedName>
    <definedName name="level" localSheetId="19">#REF!</definedName>
    <definedName name="level" localSheetId="4">#REF!</definedName>
    <definedName name="level" localSheetId="18">#REF!</definedName>
    <definedName name="level" localSheetId="5">#REF!</definedName>
    <definedName name="level" localSheetId="25">#REF!</definedName>
    <definedName name="level" localSheetId="12">#REF!</definedName>
    <definedName name="level" localSheetId="9">#REF!</definedName>
    <definedName name="level" localSheetId="8">#REF!</definedName>
    <definedName name="level" localSheetId="10">#REF!</definedName>
    <definedName name="level" localSheetId="11">#REF!</definedName>
    <definedName name="level" localSheetId="6">#REF!</definedName>
    <definedName name="level" localSheetId="34">#REF!</definedName>
    <definedName name="level" localSheetId="30">#REF!</definedName>
    <definedName name="level" localSheetId="31">#REF!</definedName>
    <definedName name="level">#REF!</definedName>
    <definedName name="LGSB1">#REF!</definedName>
    <definedName name="LGSB2">#REF!</definedName>
    <definedName name="LGSB3">#REF!</definedName>
    <definedName name="LGSB4">#REF!</definedName>
    <definedName name="LGSB5">#REF!</definedName>
    <definedName name="LGSB6">#REF!</definedName>
    <definedName name="Lifts__EGS___I_D">'[164]Leads 08-09'!$AG$183:$AI$207</definedName>
    <definedName name="limcount" hidden="1">1</definedName>
    <definedName name="link" localSheetId="21">#REF!</definedName>
    <definedName name="link" localSheetId="6">#REF!</definedName>
    <definedName name="link" localSheetId="31">#REF!</definedName>
    <definedName name="link">#REF!</definedName>
    <definedName name="ll">#REF!</definedName>
    <definedName name="ll_11">#N/A</definedName>
    <definedName name="ll_12">#N/A</definedName>
    <definedName name="LLCCOPY">#REF!</definedName>
    <definedName name="lLIM">#REF!</definedName>
    <definedName name="LLL">#REF!</definedName>
    <definedName name="llllllllllllllllllll">#REF!</definedName>
    <definedName name="Lm" localSheetId="7">#REF!</definedName>
    <definedName name="Lm" localSheetId="22">#REF!</definedName>
    <definedName name="Lm" localSheetId="33">#REF!</definedName>
    <definedName name="Lm" localSheetId="36">#REF!</definedName>
    <definedName name="Lm" localSheetId="37">#REF!</definedName>
    <definedName name="Lm" localSheetId="5">#REF!</definedName>
    <definedName name="Lm" localSheetId="25">#REF!</definedName>
    <definedName name="Lm" localSheetId="6">#REF!</definedName>
    <definedName name="Lm" localSheetId="34">#REF!</definedName>
    <definedName name="Lm" localSheetId="30">#REF!</definedName>
    <definedName name="Lm" localSheetId="31">#REF!</definedName>
    <definedName name="Lm">#REF!</definedName>
    <definedName name="LMPAMT">[99]R2!$G$39:$G$86</definedName>
    <definedName name="LMPO1">[99]R2!$C$10</definedName>
    <definedName name="LMPRT">[99]R2!$F$39:$F$86</definedName>
    <definedName name="LMPSUM">[99]R2!$G$87</definedName>
    <definedName name="LMPTOT">[99]R2!$C$5</definedName>
    <definedName name="LMUR1">#REF!</definedName>
    <definedName name="LMUR2">#REF!</definedName>
    <definedName name="LMUR3">#REF!</definedName>
    <definedName name="LMUR4">#REF!</definedName>
    <definedName name="LMUR5">#REF!</definedName>
    <definedName name="LMUR6">#REF!</definedName>
    <definedName name="LNK56A">#REF!</definedName>
    <definedName name="LOAD">#REF!</definedName>
    <definedName name="LOAD1">#REF!</definedName>
    <definedName name="loader" localSheetId="26">#REF!</definedName>
    <definedName name="loader">#REF!</definedName>
    <definedName name="Loan_Amount" localSheetId="31">#REF!</definedName>
    <definedName name="Loan_Amount">#REF!</definedName>
    <definedName name="Loan_Start" localSheetId="31">#REF!</definedName>
    <definedName name="Loan_Start">#REF!</definedName>
    <definedName name="Loan_Years" localSheetId="31">#REF!</definedName>
    <definedName name="Loan_Years">#REF!</definedName>
    <definedName name="LOCO">'[3]Cost of O &amp; O'!$F$40</definedName>
    <definedName name="lok">#REF!</definedName>
    <definedName name="LOKI">#REF!</definedName>
    <definedName name="LOOP">#REF!</definedName>
    <definedName name="losts">#REF!</definedName>
    <definedName name="Lr">#REF!</definedName>
    <definedName name="LRUB1">#REF!</definedName>
    <definedName name="LRUB2">#REF!</definedName>
    <definedName name="LRUB3">#REF!</definedName>
    <definedName name="LRUB4">#REF!</definedName>
    <definedName name="LRUB5">#REF!</definedName>
    <definedName name="LRUB6">#REF!</definedName>
    <definedName name="ls">#REF!</definedName>
    <definedName name="LSAND1">#REF!</definedName>
    <definedName name="LSAND2">#REF!</definedName>
    <definedName name="LSAND3">#REF!</definedName>
    <definedName name="LSAND6">#REF!</definedName>
    <definedName name="LSANDB1">#REF!</definedName>
    <definedName name="LSANDB2">#REF!</definedName>
    <definedName name="LSANDB3">#REF!</definedName>
    <definedName name="LSANDB4">#REF!</definedName>
    <definedName name="LSANDB5">#REF!</definedName>
    <definedName name="LSANDB6">#REF!</definedName>
    <definedName name="LSANDR1">#REF!</definedName>
    <definedName name="LSANDR2">#REF!</definedName>
    <definedName name="LSANDR3">#REF!</definedName>
    <definedName name="LSANDR4">#REF!</definedName>
    <definedName name="LSANDR5">#REF!</definedName>
    <definedName name="LSANDR6">#REF!</definedName>
    <definedName name="LSF">[83]Sheet1!#REF!</definedName>
    <definedName name="LSNO1">[190]Lead!$N$6</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[191]Lead!#REF!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[191]Lead!#REF!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[191]Lead!#REF!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[191]Lead!#REF!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[191]Lead!#REF!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[191]Lead!#REF!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[191]Lead!#REF!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[191]Lead!#REF!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[191]Lead!#REF!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[191]Lead!#REF!</definedName>
    <definedName name="LSNO20">[191]Lead!#REF!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[191]Lead!#REF!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[191]Lead!#REF!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[191]Lead!#REF!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[191]Lead!#REF!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[191]Lead!#REF!</definedName>
    <definedName name="LSNO27">[191]Lead!#REF!</definedName>
    <definedName name="LSNO28">[191]Lead!#REF!</definedName>
    <definedName name="LSNO29">[191]Lead!#REF!</definedName>
    <definedName name="LSNO3">[190]Lead!$N$8</definedName>
    <definedName name="LSNO30">[191]Lead!#REF!</definedName>
    <definedName name="LSNO31">[191]Lead!#REF!</definedName>
    <definedName name="LSNO32">[191]Lead!#REF!</definedName>
    <definedName name="LSNO33">[191]Lead!#REF!</definedName>
    <definedName name="LSNO34">[191]Lead!#REF!</definedName>
    <definedName name="LSNO35">[191]Lead!#REF!</definedName>
    <definedName name="LSNO36">[191]Lead!#REF!</definedName>
    <definedName name="LSNO37">#REF!</definedName>
    <definedName name="LSNO38">#REF!</definedName>
    <definedName name="LSNO39">#REF!</definedName>
    <definedName name="LSNO4">[190]Lead!$N$9</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[191]Lead!#REF!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[191]Lead!#REF!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torage" localSheetId="31">#REF!</definedName>
    <definedName name="LStorage">#REF!</definedName>
    <definedName name="lt">'[159]Pier Design(with offset)'!#REF!</definedName>
    <definedName name="lt_11">#N/A</definedName>
    <definedName name="lt_12">#N/A</definedName>
    <definedName name="lt_3">NA()</definedName>
    <definedName name="lt_5">#N/A</definedName>
    <definedName name="lt_6">#N/A</definedName>
    <definedName name="lt_7">#N/A</definedName>
    <definedName name="lt_8">#N/A</definedName>
    <definedName name="lt_9">#N/A</definedName>
    <definedName name="ltr">'[129]Pier Design(with offset)'!#REF!</definedName>
    <definedName name="ltr_11">#N/A</definedName>
    <definedName name="ltr_12">#N/A</definedName>
    <definedName name="ltr_3">NA()</definedName>
    <definedName name="ltr_5">#N/A</definedName>
    <definedName name="ltr_6">#N/A</definedName>
    <definedName name="ltr_7">#N/A</definedName>
    <definedName name="ltr_8">#N/A</definedName>
    <definedName name="ltr_9">#N/A</definedName>
    <definedName name="LUMEN">#REF!</definedName>
    <definedName name="LUX">#REF!</definedName>
    <definedName name="LVA">#REF!</definedName>
    <definedName name="lvhb">#REF!</definedName>
    <definedName name="LVL_Z1">[111]MHNO_LEV!$A$1:$B$158</definedName>
    <definedName name="LWL">#REF!</definedName>
    <definedName name="LWMM">#REF!</definedName>
    <definedName name="Lx">#REF!</definedName>
    <definedName name="M" localSheetId="7">#REF!</definedName>
    <definedName name="M" localSheetId="22">#REF!</definedName>
    <definedName name="M" localSheetId="33">#REF!</definedName>
    <definedName name="M" localSheetId="36">#REF!</definedName>
    <definedName name="M" localSheetId="37">#REF!</definedName>
    <definedName name="M" localSheetId="5">#REF!</definedName>
    <definedName name="M" localSheetId="25">#REF!</definedName>
    <definedName name="M" localSheetId="6">#REF!</definedName>
    <definedName name="M" localSheetId="34">#REF!</definedName>
    <definedName name="M" localSheetId="30">#REF!</definedName>
    <definedName name="M" localSheetId="31">#REF!</definedName>
    <definedName name="m" localSheetId="26">[64]JACKWELL!#REF!</definedName>
    <definedName name="M">#REF!</definedName>
    <definedName name="m_12">#N/A</definedName>
    <definedName name="m_2">#N/A</definedName>
    <definedName name="M_25_box_Culvert">#REF!</definedName>
    <definedName name="m_3">NA()</definedName>
    <definedName name="m_6">#N/A</definedName>
    <definedName name="m_7">#N/A</definedName>
    <definedName name="m_8">#N/A</definedName>
    <definedName name="M_ACPipe_100">[182]Material!$D$3</definedName>
    <definedName name="M_Aggregate_10" localSheetId="21">[141]Material!$D$17</definedName>
    <definedName name="M_Aggregate_10" localSheetId="15">[142]Material!$D$17</definedName>
    <definedName name="M_Aggregate_10" localSheetId="6">[142]Material!$D$17</definedName>
    <definedName name="M_Aggregate_10" localSheetId="35">[173]Material!$D$17</definedName>
    <definedName name="M_Aggregate_10" localSheetId="26">[174]Material!$D$17</definedName>
    <definedName name="M_Aggregate_10">[173]Material!$D$17</definedName>
    <definedName name="M_Aggregate_20" localSheetId="21">[141]Material!$D$18</definedName>
    <definedName name="M_Aggregate_20" localSheetId="15">[142]Material!$D$18</definedName>
    <definedName name="M_Aggregate_20" localSheetId="6">[142]Material!$D$18</definedName>
    <definedName name="M_Aggregate_20" localSheetId="35">[173]Material!$D$18</definedName>
    <definedName name="M_Aggregate_20" localSheetId="26">[174]Material!$D$18</definedName>
    <definedName name="M_Aggregate_20">[173]Material!$D$18</definedName>
    <definedName name="M_Aggregate_224_236m_WMM">[183]Material!$D$26</definedName>
    <definedName name="M_Aggregate_375mmMaximum_224_56mm" localSheetId="21">[175]Material!$D$4</definedName>
    <definedName name="M_Aggregate_375mmMaximum_224_56mm" localSheetId="15">[103]Material!$D$4</definedName>
    <definedName name="M_Aggregate_375mmMaximum_224_56mm" localSheetId="6">[103]Material!$D$4</definedName>
    <definedName name="M_Aggregate_375mmMaximum_224_56mm" localSheetId="34">[104]Material!$D$4</definedName>
    <definedName name="M_Aggregate_375mmMaximum_224_56mm" localSheetId="35">[104]Material!$D$4</definedName>
    <definedName name="M_Aggregate_375mmMaximum_224_56mm" localSheetId="26">[184]Material!$D$4</definedName>
    <definedName name="M_Aggregate_375mmMaximum_224_56mm">[176]Material!$D$4</definedName>
    <definedName name="M_Aggregate_375mmMaximum_45_225mm">[182]Material!$D$5</definedName>
    <definedName name="M_Aggregate_375mmMaximum_Below_56mm">[182]Material!$D$6</definedName>
    <definedName name="M_Aggregate_40" localSheetId="21">[177]Material!$D$19</definedName>
    <definedName name="M_Aggregate_40" localSheetId="15">[178]Material!$D$19</definedName>
    <definedName name="M_Aggregate_40" localSheetId="6">[178]Material!$D$19</definedName>
    <definedName name="M_Aggregate_40" localSheetId="34">[179]Material!$D$19</definedName>
    <definedName name="M_Aggregate_40" localSheetId="35">[179]Material!$D$19</definedName>
    <definedName name="M_Aggregate_40" localSheetId="26">[119]Material!$D$19</definedName>
    <definedName name="M_Aggregate_40">[180]Material!$D$19</definedName>
    <definedName name="M_Aggregate_45_224m_WMM">[183]Material!$D$27</definedName>
    <definedName name="M_Aggregate_53mmMaximum_225_56mm">[182]Material!$D$7</definedName>
    <definedName name="M_Aggregate_53mmMaximum_63_45mm">[182]Material!$D$8</definedName>
    <definedName name="M_Aggregate_53mmMaximum_below_56mm">[182]Material!$D$9</definedName>
    <definedName name="M_Aggregate_Crushable_GradeI">[182]Material!$D$20</definedName>
    <definedName name="M_Aggregate_Crushable_GradeII">[183]Material!$D$21</definedName>
    <definedName name="M_Aggregate_Crushable_GradeIII">[183]Material!$D$22</definedName>
    <definedName name="M_Aggregate_GradeI_40mmNominal_10_5mm">[182]Material!$D$10</definedName>
    <definedName name="M_Aggregate_GradeI_40mmNominal_25_10mm">[182]Material!$D$11</definedName>
    <definedName name="M_Aggregate_GradeI_40mmNominal_3725_25mm">[182]Material!$D$12</definedName>
    <definedName name="M_Aggregate_GradeI_40mmNominal_5mm">[182]Material!$D$13</definedName>
    <definedName name="M_Aggregate_GradeI_90_45mm">[182]Material!$D$23</definedName>
    <definedName name="M_Aggregate_GradeII_19mmNominal_10_5mm">[94]Material!$D$14</definedName>
    <definedName name="M_Aggregate_GradeII_19mmNominal_25_10mm">[192]Material!$D$15</definedName>
    <definedName name="M_Aggregate_GradeII_19mmNominal_5mm_below">[192]Material!$D$16</definedName>
    <definedName name="M_Aggregate_GradeII_63_45mm">[182]Material!$D$24</definedName>
    <definedName name="M_Aggregate_GradeIII_53_224mm">[182]Material!$D$25</definedName>
    <definedName name="M_AluminiumSheeting_15mm">[193]Material!$D$28</definedName>
    <definedName name="M_AluminiumStuds_100_100_Lense">[182]Material!$D$29</definedName>
    <definedName name="M_Bamboo_1stClass_85_100mm_25m_long">[182]Material!$D$31</definedName>
    <definedName name="M_Bamboo_1stClass_85_100mm_2m_long">[182]Material!$D$30</definedName>
    <definedName name="M_Bamboo_1stClass_85_100mm_3m_long">[182]Material!$D$32</definedName>
    <definedName name="M_Bamboo_1stClass_85_100mm_45_55m_long">[182]Material!$D$33</definedName>
    <definedName name="M_Bamboo_2ndClass_75mm_18_25m_long">[182]Material!$D$34</definedName>
    <definedName name="M_Bamboo_2ndClass_75mm_21_30m_long">[182]Material!$D$35</definedName>
    <definedName name="M_BarbedWire">[182]Material!$D$36</definedName>
    <definedName name="M_BindingMaterial">[182]Material!$D$37</definedName>
    <definedName name="M_BindingWire" localSheetId="21">[177]Material!$D$38</definedName>
    <definedName name="M_BindingWire" localSheetId="15">[178]Material!$D$38</definedName>
    <definedName name="M_BindingWire" localSheetId="6">[178]Material!$D$38</definedName>
    <definedName name="M_BindingWire" localSheetId="34">[179]Material!$D$38</definedName>
    <definedName name="M_BindingWire" localSheetId="35">[179]Material!$D$38</definedName>
    <definedName name="M_BindingWire" localSheetId="26">[119]Material!$D$38</definedName>
    <definedName name="M_BindingWire">[180]Material!$D$38</definedName>
    <definedName name="M_Bitumen_CRM" localSheetId="21">[141]Material!$D$39</definedName>
    <definedName name="M_Bitumen_CRM" localSheetId="15">[142]Material!$D$39</definedName>
    <definedName name="M_Bitumen_CRM" localSheetId="6">[142]Material!$D$39</definedName>
    <definedName name="M_Bitumen_CRM" localSheetId="35">[173]Material!$D$39</definedName>
    <definedName name="M_Bitumen_CRM" localSheetId="26">[174]Material!$D$39</definedName>
    <definedName name="M_Bitumen_CRM">[173]Material!$D$39</definedName>
    <definedName name="M_Bitumen_NRM" localSheetId="21">[141]Material!$D$40</definedName>
    <definedName name="M_Bitumen_NRM" localSheetId="15">[142]Material!$D$40</definedName>
    <definedName name="M_Bitumen_NRM" localSheetId="6">[142]Material!$D$40</definedName>
    <definedName name="M_Bitumen_NRM" localSheetId="35">[173]Material!$D$40</definedName>
    <definedName name="M_Bitumen_NRM" localSheetId="26">[174]Material!$D$40</definedName>
    <definedName name="M_Bitumen_NRM">[173]Material!$D$40</definedName>
    <definedName name="M_Bitumen_PM" localSheetId="21">[141]Material!$D$41</definedName>
    <definedName name="M_Bitumen_PM" localSheetId="15">[142]Material!$D$41</definedName>
    <definedName name="M_Bitumen_PM" localSheetId="6">[142]Material!$D$41</definedName>
    <definedName name="M_Bitumen_PM" localSheetId="35">[173]Material!$D$41</definedName>
    <definedName name="M_Bitumen_PM" localSheetId="26">[174]Material!$D$41</definedName>
    <definedName name="M_Bitumen_PM">[173]Material!$D$41</definedName>
    <definedName name="M_Bitumen_S65" localSheetId="21">[141]Material!$D$42</definedName>
    <definedName name="M_Bitumen_S65" localSheetId="15">[142]Material!$D$42</definedName>
    <definedName name="M_Bitumen_S65" localSheetId="6">[142]Material!$D$42</definedName>
    <definedName name="M_Bitumen_S65" localSheetId="35">[173]Material!$D$42</definedName>
    <definedName name="M_Bitumen_S65" localSheetId="26">[174]Material!$D$42</definedName>
    <definedName name="M_Bitumen_S65">[173]Material!$D$42</definedName>
    <definedName name="M_Bitumen_S90" localSheetId="21">[141]Material!$D$43</definedName>
    <definedName name="M_Bitumen_S90" localSheetId="15">[142]Material!$D$43</definedName>
    <definedName name="M_Bitumen_S90" localSheetId="6">[142]Material!$D$43</definedName>
    <definedName name="M_Bitumen_S90" localSheetId="35">[173]Material!$D$43</definedName>
    <definedName name="M_Bitumen_S90" localSheetId="26">[174]Material!$D$43</definedName>
    <definedName name="M_Bitumen_S90">[173]Material!$D$43</definedName>
    <definedName name="M_BitumenEmulsion_RS1">[94]Material!$D$44</definedName>
    <definedName name="M_BitumenEmulsion_SS1" localSheetId="21">[175]Material!$D$45</definedName>
    <definedName name="M_BitumenEmulsion_SS1" localSheetId="15">[103]Material!$D$45</definedName>
    <definedName name="M_BitumenEmulsion_SS1" localSheetId="6">[103]Material!$D$45</definedName>
    <definedName name="M_BitumenEmulsion_SS1" localSheetId="34">[104]Material!$D$45</definedName>
    <definedName name="M_BitumenEmulsion_SS1" localSheetId="35">[104]Material!$D$45</definedName>
    <definedName name="M_BitumenEmulsion_SS1" localSheetId="26">[184]Material!$D$45</definedName>
    <definedName name="M_BitumenEmulsion_SS1">[176]Material!$D$45</definedName>
    <definedName name="M_BitumenSealant" localSheetId="21">[175]Material!$D$46</definedName>
    <definedName name="M_BitumenSealant" localSheetId="15">[103]Material!$D$46</definedName>
    <definedName name="M_BitumenSealant" localSheetId="6">[103]Material!$D$46</definedName>
    <definedName name="M_BitumenSealant" localSheetId="34">[104]Material!$D$46</definedName>
    <definedName name="M_BitumenSealant" localSheetId="35">[104]Material!$D$46</definedName>
    <definedName name="M_BitumenSealant" localSheetId="26">[184]Material!$D$46</definedName>
    <definedName name="M_BitumenSealant">[176]Material!$D$46</definedName>
    <definedName name="M_Blasted_Rubble" localSheetId="21">[177]Material!$D$47</definedName>
    <definedName name="M_Blasted_Rubble" localSheetId="15">[178]Material!$D$47</definedName>
    <definedName name="M_Blasted_Rubble" localSheetId="6">[178]Material!$D$47</definedName>
    <definedName name="M_Blasted_Rubble" localSheetId="34">[179]Material!$D$47</definedName>
    <definedName name="M_Blasted_Rubble" localSheetId="35">[179]Material!$D$47</definedName>
    <definedName name="M_Blasted_Rubble" localSheetId="26">[119]Material!$D$47</definedName>
    <definedName name="M_Blasted_Rubble">[180]Material!$D$47</definedName>
    <definedName name="M_BlastingMaterial" localSheetId="21">[177]Material!$D$48</definedName>
    <definedName name="M_BlastingMaterial" localSheetId="15">[178]Material!$D$48</definedName>
    <definedName name="M_BlastingMaterial" localSheetId="6">[178]Material!$D$48</definedName>
    <definedName name="M_BlastingMaterial" localSheetId="34">[179]Material!$D$48</definedName>
    <definedName name="M_BlastingMaterial" localSheetId="35">[179]Material!$D$48</definedName>
    <definedName name="M_BlastingMaterial" localSheetId="26">[119]Material!$D$48</definedName>
    <definedName name="M_BlastingMaterial">[180]Material!$D$48</definedName>
    <definedName name="M_BondStone_400_150_150mm" localSheetId="21">[177]Material!$D$49</definedName>
    <definedName name="M_BondStone_400_150_150mm" localSheetId="15">[178]Material!$D$49</definedName>
    <definedName name="M_BondStone_400_150_150mm" localSheetId="6">[178]Material!$D$49</definedName>
    <definedName name="M_BondStone_400_150_150mm" localSheetId="34">[179]Material!$D$49</definedName>
    <definedName name="M_BondStone_400_150_150mm" localSheetId="35">[179]Material!$D$49</definedName>
    <definedName name="M_BondStone_400_150_150mm" localSheetId="26">[119]Material!$D$49</definedName>
    <definedName name="M_BondStone_400_150_150mm">[180]Material!$D$49</definedName>
    <definedName name="M_Brick_1stClass" localSheetId="21">[177]Material!$D$50</definedName>
    <definedName name="M_Brick_1stClass" localSheetId="15">[178]Material!$D$50</definedName>
    <definedName name="M_Brick_1stClass" localSheetId="6">[178]Material!$D$50</definedName>
    <definedName name="M_Brick_1stClass" localSheetId="34">[179]Material!$D$50</definedName>
    <definedName name="M_Brick_1stClass" localSheetId="35">[179]Material!$D$50</definedName>
    <definedName name="M_Brick_1stClass" localSheetId="26">[119]Material!$D$50</definedName>
    <definedName name="M_Brick_1stClass">[180]Material!$D$50</definedName>
    <definedName name="M_Cement" localSheetId="21">[141]Material!$D$51</definedName>
    <definedName name="M_Cement" localSheetId="15">[142]Material!$D$51</definedName>
    <definedName name="M_Cement" localSheetId="6">[142]Material!$D$51</definedName>
    <definedName name="M_Cement" localSheetId="35">[173]Material!$D$51</definedName>
    <definedName name="M_Cement" localSheetId="26">[174]Material!$D$51</definedName>
    <definedName name="M_Cement">[173]Material!$D$51</definedName>
    <definedName name="M_CementPrimer">[182]Material!$D$52</definedName>
    <definedName name="M_ChlorpreneElastomer_OR_ClosedCellFoamSealingElement">[182]Material!$D$53</definedName>
    <definedName name="M_CompensationForEarthTakenFromPrivateLand">[194]Material!$D$54</definedName>
    <definedName name="M_CompressibleFibreBoard">[182]Material!$D$55</definedName>
    <definedName name="M_CopperPlate">[182]Material!$D$56</definedName>
    <definedName name="M_CorbellingStones_300_150_150mm">[182]Material!$D$57</definedName>
    <definedName name="M_CorrosionResistantStructuralSteelGrating">[182]Material!$D$58</definedName>
    <definedName name="M_CreditForExcavatedRock">[195]Material!$D$59</definedName>
    <definedName name="M_CrowBars_40mm">[183]Material!$D$60</definedName>
    <definedName name="M_CrushedSand_OR_Grit" localSheetId="21">[141]Material!$D$61</definedName>
    <definedName name="M_CrushedSand_OR_Grit" localSheetId="15">[142]Material!$D$61</definedName>
    <definedName name="M_CrushedSand_OR_Grit" localSheetId="6">[142]Material!$D$61</definedName>
    <definedName name="M_CrushedSand_OR_Grit" localSheetId="35">[173]Material!$D$61</definedName>
    <definedName name="M_CrushedSand_OR_Grit" localSheetId="26">[174]Material!$D$61</definedName>
    <definedName name="M_CrushedSand_OR_Grit">[173]Material!$D$61</definedName>
    <definedName name="M_CrushedSlag">[182]Material!$D$62</definedName>
    <definedName name="M_CrushedStoneAggregate_265_75">[182]Material!$D$63</definedName>
    <definedName name="M_CrushedStoneChipping_132" localSheetId="21">[196]Material!$D$64</definedName>
    <definedName name="M_CrushedStoneChipping_132" localSheetId="15">[197]Material!$D$64</definedName>
    <definedName name="M_CrushedStoneChipping_132" localSheetId="6">[197]Material!$D$64</definedName>
    <definedName name="M_CrushedStoneChipping_132" localSheetId="34">[198]Material!$D$64</definedName>
    <definedName name="M_CrushedStoneChipping_132" localSheetId="35">[198]Material!$D$64</definedName>
    <definedName name="M_CrushedStoneChipping_132" localSheetId="26">[199]Material!$D$64</definedName>
    <definedName name="M_CrushedStoneChipping_132">[200]Material!$D$64</definedName>
    <definedName name="M_CrushedStoneChipping_67mm_100Passing_112mm" localSheetId="21">[141]Material!$D$65</definedName>
    <definedName name="M_CrushedStoneChipping_67mm_100Passing_112mm" localSheetId="15">[142]Material!$D$65</definedName>
    <definedName name="M_CrushedStoneChipping_67mm_100Passing_112mm" localSheetId="6">[142]Material!$D$65</definedName>
    <definedName name="M_CrushedStoneChipping_67mm_100Passing_112mm" localSheetId="35">[173]Material!$D$65</definedName>
    <definedName name="M_CrushedStoneChipping_67mm_100Passing_112mm" localSheetId="26">[174]Material!$D$65</definedName>
    <definedName name="M_CrushedStoneChipping_67mm_100Passing_112mm">[173]Material!$D$65</definedName>
    <definedName name="M_CrushedStoneChipping_67mm_100Passing_95mm" localSheetId="21">[141]Material!$D$66</definedName>
    <definedName name="M_CrushedStoneChipping_67mm_100Passing_95mm" localSheetId="15">[142]Material!$D$66</definedName>
    <definedName name="M_CrushedStoneChipping_67mm_100Passing_95mm" localSheetId="6">[142]Material!$D$66</definedName>
    <definedName name="M_CrushedStoneChipping_67mm_100Passing_95mm" localSheetId="35">[173]Material!$D$66</definedName>
    <definedName name="M_CrushedStoneChipping_67mm_100Passing_95mm" localSheetId="26">[174]Material!$D$66</definedName>
    <definedName name="M_CrushedStoneChipping_67mm_100Passing_95mm">[173]Material!$D$66</definedName>
    <definedName name="M_CrushedStoneChipping_95">[94]Material!$D$67</definedName>
    <definedName name="M_CrushedStoneCoarseAggregatePassing_53mm">[192]Material!$D$68</definedName>
    <definedName name="M_CuringCompound" localSheetId="21">[175]Material!$D$69</definedName>
    <definedName name="M_CuringCompound" localSheetId="15">[103]Material!$D$69</definedName>
    <definedName name="M_CuringCompound" localSheetId="6">[103]Material!$D$69</definedName>
    <definedName name="M_CuringCompound" localSheetId="34">[104]Material!$D$69</definedName>
    <definedName name="M_CuringCompound" localSheetId="35">[104]Material!$D$69</definedName>
    <definedName name="M_CuringCompound" localSheetId="26">[184]Material!$D$69</definedName>
    <definedName name="M_CuringCompound">[176]Material!$D$69</definedName>
    <definedName name="M_DebondingStrips" localSheetId="21">[175]Material!$D$70</definedName>
    <definedName name="M_DebondingStrips" localSheetId="15">[103]Material!$D$70</definedName>
    <definedName name="M_DebondingStrips" localSheetId="6">[103]Material!$D$70</definedName>
    <definedName name="M_DebondingStrips" localSheetId="34">[104]Material!$D$70</definedName>
    <definedName name="M_DebondingStrips" localSheetId="35">[104]Material!$D$70</definedName>
    <definedName name="M_DebondingStrips" localSheetId="26">[184]Material!$D$70</definedName>
    <definedName name="M_DebondingStrips">[176]Material!$D$70</definedName>
    <definedName name="M_EdgeStone_450_350_100mm">[182]Material!$D$71</definedName>
    <definedName name="M_EdgeStone_450_350_200mm">[182]Material!$D$72</definedName>
    <definedName name="M_ElastomericBearingAssembly">[182]Material!$D$73</definedName>
    <definedName name="M_ElectricDetonator" localSheetId="21">[177]Material!$D$74</definedName>
    <definedName name="M_ElectricDetonator" localSheetId="15">[178]Material!$D$74</definedName>
    <definedName name="M_ElectricDetonator" localSheetId="6">[178]Material!$D$74</definedName>
    <definedName name="M_ElectricDetonator" localSheetId="34">[179]Material!$D$74</definedName>
    <definedName name="M_ElectricDetonator" localSheetId="35">[179]Material!$D$74</definedName>
    <definedName name="M_ElectricDetonator" localSheetId="26">[119]Material!$D$74</definedName>
    <definedName name="M_ElectricDetonator">[180]Material!$D$74</definedName>
    <definedName name="M_EpoxyPaint">[182]Material!$D$75</definedName>
    <definedName name="M_FarmyardManure">[182]Material!$D$77</definedName>
    <definedName name="M_FevicolAdhesive">[182]Material!$D$78</definedName>
    <definedName name="M_FilterMedia">[182]Material!$D$79</definedName>
    <definedName name="M_FineAggregate_CrushedSand">[183]Material!$D$80</definedName>
    <definedName name="M_GalvanisedAngle">[182]Material!$D$81</definedName>
    <definedName name="M_Gelatine_80">[182]Material!$D$83</definedName>
    <definedName name="M_GIPipe_100mm">[182]Material!$D$84</definedName>
    <definedName name="M_GIPipe_50mm">[182]Material!$D$85</definedName>
    <definedName name="M_GIWires">[182]Material!$D$86</definedName>
    <definedName name="M_GradedStoneAggregate">[182]Material!$D$87</definedName>
    <definedName name="M_GranularMaterial" localSheetId="21">[175]Material!$D$88</definedName>
    <definedName name="M_GranularMaterial" localSheetId="15">[103]Material!$D$88</definedName>
    <definedName name="M_GranularMaterial" localSheetId="6">[103]Material!$D$88</definedName>
    <definedName name="M_GranularMaterial" localSheetId="34">[104]Material!$D$88</definedName>
    <definedName name="M_GranularMaterial" localSheetId="35">[104]Material!$D$88</definedName>
    <definedName name="M_GranularMaterial" localSheetId="26">[184]Material!$D$88</definedName>
    <definedName name="M_GranularMaterial">[176]Material!$D$88</definedName>
    <definedName name="M_HandBrokenMetal_40mm">[94]Material!$D$89</definedName>
    <definedName name="M_Indigo">[182]Material!$D$90</definedName>
    <definedName name="M_InterlockingBlocks_60mm" localSheetId="21">[175]Material!$D$91</definedName>
    <definedName name="M_InterlockingBlocks_60mm" localSheetId="15">[103]Material!$D$91</definedName>
    <definedName name="M_InterlockingBlocks_60mm" localSheetId="6">[103]Material!$D$91</definedName>
    <definedName name="M_InterlockingBlocks_60mm" localSheetId="34">[104]Material!$D$91</definedName>
    <definedName name="M_InterlockingBlocks_60mm" localSheetId="35">[104]Material!$D$91</definedName>
    <definedName name="M_InterlockingBlocks_60mm" localSheetId="26">[184]Material!$D$91</definedName>
    <definedName name="M_InterlockingBlocks_60mm">[176]Material!$D$91</definedName>
    <definedName name="M_InterlockingBlocks_80mm" localSheetId="21">[175]Material!$D$92</definedName>
    <definedName name="M_InterlockingBlocks_80mm" localSheetId="15">[103]Material!$D$92</definedName>
    <definedName name="M_InterlockingBlocks_80mm" localSheetId="6">[103]Material!$D$92</definedName>
    <definedName name="M_InterlockingBlocks_80mm" localSheetId="34">[104]Material!$D$92</definedName>
    <definedName name="M_InterlockingBlocks_80mm" localSheetId="35">[104]Material!$D$92</definedName>
    <definedName name="M_InterlockingBlocks_80mm" localSheetId="26">[184]Material!$D$92</definedName>
    <definedName name="M_InterlockingBlocks_80mm">[176]Material!$D$92</definedName>
    <definedName name="M_JointFillerBoard" localSheetId="21">[175]Material!$D$93</definedName>
    <definedName name="M_JointFillerBoard" localSheetId="15">[103]Material!$D$93</definedName>
    <definedName name="M_JointFillerBoard" localSheetId="6">[103]Material!$D$93</definedName>
    <definedName name="M_JointFillerBoard" localSheetId="34">[104]Material!$D$93</definedName>
    <definedName name="M_JointFillerBoard" localSheetId="35">[104]Material!$D$93</definedName>
    <definedName name="M_JointFillerBoard" localSheetId="26">[184]Material!$D$93</definedName>
    <definedName name="M_JointFillerBoard">[176]Material!$D$93</definedName>
    <definedName name="M_JuteNetting_OpenWeave_25mm">[182]Material!$D$94</definedName>
    <definedName name="M_JuteRope_12mm" localSheetId="21">[175]Material!$D$95</definedName>
    <definedName name="M_JuteRope_12mm" localSheetId="15">[103]Material!$D$95</definedName>
    <definedName name="M_JuteRope_12mm" localSheetId="6">[103]Material!$D$95</definedName>
    <definedName name="M_JuteRope_12mm" localSheetId="34">[104]Material!$D$95</definedName>
    <definedName name="M_JuteRope_12mm" localSheetId="35">[104]Material!$D$95</definedName>
    <definedName name="M_JuteRope_12mm" localSheetId="26">[184]Material!$D$95</definedName>
    <definedName name="M_JuteRope_12mm">[176]Material!$D$95</definedName>
    <definedName name="M_KeyAggregatesPassing_224mm">[94]Material!$D$96</definedName>
    <definedName name="M_Lime" localSheetId="21">[177]Material!$D$97</definedName>
    <definedName name="M_Lime" localSheetId="15">[178]Material!$D$97</definedName>
    <definedName name="M_Lime" localSheetId="6">[178]Material!$D$97</definedName>
    <definedName name="M_Lime" localSheetId="34">[179]Material!$D$97</definedName>
    <definedName name="M_Lime" localSheetId="35">[179]Material!$D$97</definedName>
    <definedName name="M_Lime" localSheetId="26">[119]Material!$D$97</definedName>
    <definedName name="M_Lime">[180]Material!$D$97</definedName>
    <definedName name="M_LocalWoodPiles_1stClass">[182]Material!$D$99</definedName>
    <definedName name="M_LocalWoodPiles_1stClass_100_75mm">[182]Material!$D$100</definedName>
    <definedName name="M_LooseStone">[182]Material!$D$101</definedName>
    <definedName name="M_MS_Sheet_15mm">[182]Material!$D$105</definedName>
    <definedName name="M_MS_Sheet_2mm">[182]Material!$D$106</definedName>
    <definedName name="M_MSClamps">[182]Material!$D$102</definedName>
    <definedName name="M_MSFlat_StructuralSteel">[182]Material!$D$103</definedName>
    <definedName name="M_MSSheetTube_47_47mm_12_SWG">[182]Material!$D$104</definedName>
    <definedName name="M_Nuts_Bolts_Rivets">[182]Material!$D$107</definedName>
    <definedName name="M_Paint_SyntheticEnamel">[182]Material!$D$108</definedName>
    <definedName name="M_Plasticizer" localSheetId="21">[175]Material!$D$109</definedName>
    <definedName name="M_Plasticizer" localSheetId="15">[103]Material!$D$109</definedName>
    <definedName name="M_Plasticizer" localSheetId="6">[103]Material!$D$109</definedName>
    <definedName name="M_Plasticizer" localSheetId="34">[104]Material!$D$109</definedName>
    <definedName name="M_Plasticizer" localSheetId="35">[104]Material!$D$109</definedName>
    <definedName name="M_Plasticizer" localSheetId="26">[184]Material!$D$109</definedName>
    <definedName name="M_Plasticizer">[176]Material!$D$109</definedName>
    <definedName name="M_PolytheneSheet_125" localSheetId="21">[175]Material!$D$110</definedName>
    <definedName name="M_PolytheneSheet_125" localSheetId="15">[103]Material!$D$110</definedName>
    <definedName name="M_PolytheneSheet_125" localSheetId="6">[103]Material!$D$110</definedName>
    <definedName name="M_PolytheneSheet_125" localSheetId="34">[104]Material!$D$110</definedName>
    <definedName name="M_PolytheneSheet_125" localSheetId="35">[104]Material!$D$110</definedName>
    <definedName name="M_PolytheneSheet_125" localSheetId="26">[184]Material!$D$110</definedName>
    <definedName name="M_PolytheneSheet_125">[176]Material!$D$110</definedName>
    <definedName name="M_PolytheneSheething" localSheetId="21">[175]Material!$D$111</definedName>
    <definedName name="M_PolytheneSheething" localSheetId="15">[103]Material!$D$111</definedName>
    <definedName name="M_PolytheneSheething" localSheetId="6">[103]Material!$D$111</definedName>
    <definedName name="M_PolytheneSheething" localSheetId="34">[104]Material!$D$111</definedName>
    <definedName name="M_PolytheneSheething" localSheetId="35">[104]Material!$D$111</definedName>
    <definedName name="M_PolytheneSheething" localSheetId="26">[184]Material!$D$111</definedName>
    <definedName name="M_PolytheneSheething">[176]Material!$D$111</definedName>
    <definedName name="M_QuarriedStone_150_200mm">[182]Material!$D$112</definedName>
    <definedName name="M_RCCPipeNP3_1000mm" localSheetId="21">[177]Material!$D$114</definedName>
    <definedName name="M_RCCPipeNP3_1000mm" localSheetId="15">[178]Material!$D$114</definedName>
    <definedName name="M_RCCPipeNP3_1000mm" localSheetId="6">[178]Material!$D$114</definedName>
    <definedName name="M_RCCPipeNP3_1000mm" localSheetId="34">[179]Material!$D$114</definedName>
    <definedName name="M_RCCPipeNP3_1000mm" localSheetId="35">[179]Material!$D$114</definedName>
    <definedName name="M_RCCPipeNP3_1000mm" localSheetId="26">[119]Material!$D$114</definedName>
    <definedName name="M_RCCPipeNP3_1000mm">[180]Material!$D$114</definedName>
    <definedName name="M_RCCPipeNP3_1200mm" localSheetId="21">[177]Material!$D$113</definedName>
    <definedName name="M_RCCPipeNP3_1200mm" localSheetId="15">[178]Material!$D$113</definedName>
    <definedName name="M_RCCPipeNP3_1200mm" localSheetId="6">[178]Material!$D$113</definedName>
    <definedName name="M_RCCPipeNP3_1200mm" localSheetId="34">[179]Material!$D$113</definedName>
    <definedName name="M_RCCPipeNP3_1200mm" localSheetId="35">[179]Material!$D$113</definedName>
    <definedName name="M_RCCPipeNP3_1200mm" localSheetId="26">[119]Material!$D$113</definedName>
    <definedName name="M_RCCPipeNP3_1200mm">[180]Material!$D$113</definedName>
    <definedName name="M_RCCPipeNP3_500mm" localSheetId="21">[177]Material!$D$117</definedName>
    <definedName name="M_RCCPipeNP3_500mm" localSheetId="15">[178]Material!$D$117</definedName>
    <definedName name="M_RCCPipeNP3_500mm" localSheetId="6">[178]Material!$D$117</definedName>
    <definedName name="M_RCCPipeNP3_500mm" localSheetId="34">[179]Material!$D$117</definedName>
    <definedName name="M_RCCPipeNP3_500mm" localSheetId="35">[179]Material!$D$117</definedName>
    <definedName name="M_RCCPipeNP3_500mm" localSheetId="26">[119]Material!$D$117</definedName>
    <definedName name="M_RCCPipeNP3_500mm">[180]Material!$D$117</definedName>
    <definedName name="M_RCCPipeNP3_750mm" localSheetId="21">[177]Material!$D$115</definedName>
    <definedName name="M_RCCPipeNP3_750mm" localSheetId="15">[178]Material!$D$115</definedName>
    <definedName name="M_RCCPipeNP3_750mm" localSheetId="6">[178]Material!$D$115</definedName>
    <definedName name="M_RCCPipeNP3_750mm" localSheetId="34">[179]Material!$D$115</definedName>
    <definedName name="M_RCCPipeNP3_750mm" localSheetId="35">[179]Material!$D$115</definedName>
    <definedName name="M_RCCPipeNP3_750mm" localSheetId="26">[119]Material!$D$115</definedName>
    <definedName name="M_RCCPipeNP3_750mm">[180]Material!$D$115</definedName>
    <definedName name="M_RCCPipeNP4_1000mm" localSheetId="21">[177]Material!$D$119</definedName>
    <definedName name="M_RCCPipeNP4_1000mm" localSheetId="15">[178]Material!$D$119</definedName>
    <definedName name="M_RCCPipeNP4_1000mm" localSheetId="6">[178]Material!$D$119</definedName>
    <definedName name="M_RCCPipeNP4_1000mm" localSheetId="34">[179]Material!$D$119</definedName>
    <definedName name="M_RCCPipeNP4_1000mm" localSheetId="35">[179]Material!$D$119</definedName>
    <definedName name="M_RCCPipeNP4_1000mm" localSheetId="26">[119]Material!$D$119</definedName>
    <definedName name="M_RCCPipeNP4_1000mm">[180]Material!$D$119</definedName>
    <definedName name="M_RCCPipeNP4_1200mm" localSheetId="21">[177]Material!$D$118</definedName>
    <definedName name="M_RCCPipeNP4_1200mm" localSheetId="15">[178]Material!$D$118</definedName>
    <definedName name="M_RCCPipeNP4_1200mm" localSheetId="6">[178]Material!$D$118</definedName>
    <definedName name="M_RCCPipeNP4_1200mm" localSheetId="34">[179]Material!$D$118</definedName>
    <definedName name="M_RCCPipeNP4_1200mm" localSheetId="35">[179]Material!$D$118</definedName>
    <definedName name="M_RCCPipeNP4_1200mm" localSheetId="26">[119]Material!$D$118</definedName>
    <definedName name="M_RCCPipeNP4_1200mm">[180]Material!$D$118</definedName>
    <definedName name="M_RCCPipeNP4_500mm" localSheetId="21">[177]Material!$D$122</definedName>
    <definedName name="M_RCCPipeNP4_500mm" localSheetId="15">[178]Material!$D$122</definedName>
    <definedName name="M_RCCPipeNP4_500mm" localSheetId="6">[178]Material!$D$122</definedName>
    <definedName name="M_RCCPipeNP4_500mm" localSheetId="34">[179]Material!$D$122</definedName>
    <definedName name="M_RCCPipeNP4_500mm" localSheetId="35">[179]Material!$D$122</definedName>
    <definedName name="M_RCCPipeNP4_500mm" localSheetId="26">[119]Material!$D$122</definedName>
    <definedName name="M_RCCPipeNP4_500mm">[180]Material!$D$122</definedName>
    <definedName name="M_RCCPipeNP4_750mm" localSheetId="21">[177]Material!$D$120</definedName>
    <definedName name="M_RCCPipeNP4_750mm" localSheetId="15">[178]Material!$D$120</definedName>
    <definedName name="M_RCCPipeNP4_750mm" localSheetId="6">[178]Material!$D$120</definedName>
    <definedName name="M_RCCPipeNP4_750mm" localSheetId="34">[179]Material!$D$120</definedName>
    <definedName name="M_RCCPipeNP4_750mm" localSheetId="35">[179]Material!$D$120</definedName>
    <definedName name="M_RCCPipeNP4_750mm" localSheetId="26">[119]Material!$D$120</definedName>
    <definedName name="M_RCCPipeNP4_750mm">[180]Material!$D$120</definedName>
    <definedName name="M_RedOxidePrimer">[182]Material!$D$123</definedName>
    <definedName name="M_RoadMarkingPaint">[182]Material!$D$124</definedName>
    <definedName name="M_Sand_Coarse" localSheetId="21">[141]Material!$D$125</definedName>
    <definedName name="M_Sand_Coarse" localSheetId="15">[142]Material!$D$125</definedName>
    <definedName name="M_Sand_Coarse" localSheetId="6">[142]Material!$D$125</definedName>
    <definedName name="M_Sand_Coarse" localSheetId="35">[173]Material!$D$125</definedName>
    <definedName name="M_Sand_Coarse" localSheetId="26">[174]Material!$D$125</definedName>
    <definedName name="M_Sand_Coarse">[173]Material!$D$125</definedName>
    <definedName name="M_Sand_Fine" localSheetId="21">[177]Material!$D$126</definedName>
    <definedName name="M_Sand_Fine" localSheetId="15">[178]Material!$D$126</definedName>
    <definedName name="M_Sand_Fine" localSheetId="6">[178]Material!$D$126</definedName>
    <definedName name="M_Sand_Fine" localSheetId="34">[179]Material!$D$126</definedName>
    <definedName name="M_Sand_Fine" localSheetId="35">[179]Material!$D$126</definedName>
    <definedName name="M_Sand_Fine" localSheetId="26">[119]Material!$D$126</definedName>
    <definedName name="M_Sand_Fine">[180]Material!$D$126</definedName>
    <definedName name="M_Seeds">[182]Material!$D$127</definedName>
    <definedName name="M_SteelPipe_500mm">[182]Material!$D$128</definedName>
    <definedName name="M_SteelReinforcement_HYSDBars" localSheetId="21">[177]Material!$D$129</definedName>
    <definedName name="M_SteelReinforcement_HYSDBars" localSheetId="15">[178]Material!$D$129</definedName>
    <definedName name="M_SteelReinforcement_HYSDBars" localSheetId="6">[178]Material!$D$129</definedName>
    <definedName name="M_SteelReinforcement_HYSDBars" localSheetId="34">[179]Material!$D$129</definedName>
    <definedName name="M_SteelReinforcement_HYSDBars" localSheetId="35">[179]Material!$D$129</definedName>
    <definedName name="M_SteelReinforcement_HYSDBars" localSheetId="26">[119]Material!$D$129</definedName>
    <definedName name="M_SteelReinforcement_HYSDBars">[180]Material!$D$129</definedName>
    <definedName name="M_SteelReinforcement_MSRoundBars" localSheetId="21">[175]Material!$D$130</definedName>
    <definedName name="M_SteelReinforcement_MSRoundBars" localSheetId="15">[103]Material!$D$130</definedName>
    <definedName name="M_SteelReinforcement_MSRoundBars" localSheetId="6">[103]Material!$D$130</definedName>
    <definedName name="M_SteelReinforcement_MSRoundBars" localSheetId="34">[104]Material!$D$130</definedName>
    <definedName name="M_SteelReinforcement_MSRoundBars" localSheetId="35">[104]Material!$D$130</definedName>
    <definedName name="M_SteelReinforcement_MSRoundBars" localSheetId="26">[119]Material!$D$130</definedName>
    <definedName name="M_SteelReinforcement_MSRoundBars">[176]Material!$D$130</definedName>
    <definedName name="M_SteelReinforcement_TMTBars" localSheetId="21">[177]Material!$D$131</definedName>
    <definedName name="M_SteelReinforcement_TMTBars" localSheetId="15">[178]Material!$D$131</definedName>
    <definedName name="M_SteelReinforcement_TMTBars" localSheetId="6">[178]Material!$D$131</definedName>
    <definedName name="M_SteelReinforcement_TMTBars" localSheetId="34">[179]Material!$D$131</definedName>
    <definedName name="M_SteelReinforcement_TMTBars" localSheetId="35">[179]Material!$D$131</definedName>
    <definedName name="M_SteelReinforcement_TMTBars" localSheetId="26">[119]Material!$D$131</definedName>
    <definedName name="M_SteelReinforcement_TMTBars">[180]Material!$D$131</definedName>
    <definedName name="M_StoneBoulder_150mm_below">[182]Material!$D$132</definedName>
    <definedName name="M_StoneChips_12mm">[94]Material!$D$133</definedName>
    <definedName name="M_StoneCrushedAggregate_112_009mm">[192]Material!$D$135</definedName>
    <definedName name="M_StoneForCoarseRubbleMasonry_1stSort" localSheetId="21">[177]Material!$D$136</definedName>
    <definedName name="M_StoneForCoarseRubbleMasonry_1stSort" localSheetId="15">[178]Material!$D$136</definedName>
    <definedName name="M_StoneForCoarseRubbleMasonry_1stSort" localSheetId="6">[178]Material!$D$136</definedName>
    <definedName name="M_StoneForCoarseRubbleMasonry_1stSort" localSheetId="34">[179]Material!$D$136</definedName>
    <definedName name="M_StoneForCoarseRubbleMasonry_1stSort" localSheetId="35">[179]Material!$D$136</definedName>
    <definedName name="M_StoneForCoarseRubbleMasonry_1stSort" localSheetId="26">[119]Material!$D$136</definedName>
    <definedName name="M_StoneForCoarseRubbleMasonry_1stSort">[180]Material!$D$136</definedName>
    <definedName name="M_StoneForCoarseRubbleMasonry_2ndSort" localSheetId="21">[201]Material!$D$137</definedName>
    <definedName name="M_StoneForCoarseRubbleMasonry_2ndSort" localSheetId="15">[202]Material!$D$137</definedName>
    <definedName name="M_StoneForCoarseRubbleMasonry_2ndSort" localSheetId="6">[202]Material!$D$137</definedName>
    <definedName name="M_StoneForCoarseRubbleMasonry_2ndSort" localSheetId="35">[203]Material!$D$137</definedName>
    <definedName name="M_StoneForCoarseRubbleMasonry_2ndSort" localSheetId="26">[204]Material!$D$137</definedName>
    <definedName name="M_StoneForCoarseRubbleMasonry_2ndSort">[203]Material!$D$137</definedName>
    <definedName name="M_StoneForRandomRubbleMasonry" localSheetId="21">[177]Material!$D$138</definedName>
    <definedName name="M_StoneForRandomRubbleMasonry" localSheetId="15">[178]Material!$D$138</definedName>
    <definedName name="M_StoneForRandomRubbleMasonry" localSheetId="6">[178]Material!$D$138</definedName>
    <definedName name="M_StoneForRandomRubbleMasonry" localSheetId="34">[179]Material!$D$138</definedName>
    <definedName name="M_StoneForRandomRubbleMasonry" localSheetId="35">[179]Material!$D$138</definedName>
    <definedName name="M_StoneForRandomRubbleMasonry" localSheetId="26">[119]Material!$D$138</definedName>
    <definedName name="M_StoneForRandomRubbleMasonry">[180]Material!$D$138</definedName>
    <definedName name="M_StoneForStoneSetPavement">[182]Material!$D$139</definedName>
    <definedName name="M_StoneScreening_TypeA_132mm_Grade1">[182]Material!$D$140</definedName>
    <definedName name="M_StoneScreening_TypeB_112mm_Grade2">[182]Material!$D$142</definedName>
    <definedName name="M_StoneScreening_TypeB_112mm_Grade3">[182]Material!$D$143</definedName>
    <definedName name="M_StoneSpalls" localSheetId="21">[201]Material!$D$144</definedName>
    <definedName name="M_StoneSpalls" localSheetId="15">[202]Material!$D$144</definedName>
    <definedName name="M_StoneSpalls" localSheetId="6">[202]Material!$D$144</definedName>
    <definedName name="M_StoneSpalls" localSheetId="35">[203]Material!$D$144</definedName>
    <definedName name="M_StoneSpalls" localSheetId="26">[204]Material!$D$144</definedName>
    <definedName name="M_StoneSpalls">[203]Material!$D$144</definedName>
    <definedName name="M_TrafficCones">[182]Material!$D$145</definedName>
    <definedName name="M_Water">[185]Material!$D$146</definedName>
    <definedName name="M_WellGradedGranularBaseMaterial_GradeA_236mm">[183]Material!$D$147</definedName>
    <definedName name="M_WellGradedGranularBaseMaterial_GradeA_265_475mm">[183]Material!$D$148</definedName>
    <definedName name="M_WellGradedGranularBaseMaterial_GradeA_53_265mm">[183]Material!$D$149</definedName>
    <definedName name="M_WellGradedGranularBaseMaterial_GradeB_236mm_below">[182]Material!$D$150</definedName>
    <definedName name="M_WellGradedGranularBaseMaterial_GradeB_265_475mm">[182]Material!$D$151</definedName>
    <definedName name="M_WellGradedGranularBaseMaterial_GradeC_236mm_below">[183]Material!$D$152</definedName>
    <definedName name="M_WellGradedGranularBaseMaterial_GradeC_95_475mm">[183]Material!$D$153</definedName>
    <definedName name="M_WellGradedMateralForSubbase_GradeI_236mm_below" localSheetId="21">[205]Material!$D$154</definedName>
    <definedName name="M_WellGradedMateralForSubbase_GradeI_236mm_below" localSheetId="35">[185]Material!$D$154</definedName>
    <definedName name="M_WellGradedMateralForSubbase_GradeI_236mm_below">[185]Material!$D$154</definedName>
    <definedName name="M_WellGradedMateralForSubbase_GradeI_53_95mm" localSheetId="21">[205]Material!$D$155</definedName>
    <definedName name="M_WellGradedMateralForSubbase_GradeI_53_95mm" localSheetId="35">[185]Material!$D$155</definedName>
    <definedName name="M_WellGradedMateralForSubbase_GradeI_53_95mm">[185]Material!$D$155</definedName>
    <definedName name="M_WellGradedMateralForSubbase_GradeI_95_236mm" localSheetId="21">[205]Material!$D$156</definedName>
    <definedName name="M_WellGradedMateralForSubbase_GradeI_95_236mm" localSheetId="35">[185]Material!$D$156</definedName>
    <definedName name="M_WellGradedMateralForSubbase_GradeI_95_236mm">[185]Material!$D$156</definedName>
    <definedName name="M_WellGradedMateralForSubbase_GradeII_236mm_below">[183]Material!$D$157</definedName>
    <definedName name="M_WellGradedMateralForSubbase_GradeII_265_95mm">[183]Material!$D$158</definedName>
    <definedName name="M_WellGradedMateralForSubbase_GradeII_95_236mm">[183]Material!$D$159</definedName>
    <definedName name="M_WellGradedMateralForSubbase_GradeIII_236mm_below">[183]Material!$D$160</definedName>
    <definedName name="M_WellGradedMateralForSubbase_GradeIII_475_236mm">[183]Material!$D$161</definedName>
    <definedName name="M_WellGradedMateralForSubbase_GradeIII_95_475mm">[183]Material!$D$162</definedName>
    <definedName name="M_WoodenSleepers">[183]Material!$D$163</definedName>
    <definedName name="M0">#REF!</definedName>
    <definedName name="m1.5bgl">#REF!</definedName>
    <definedName name="m10.98agl">#REF!</definedName>
    <definedName name="m10.98bgl">#REF!</definedName>
    <definedName name="M10cement">#REF!</definedName>
    <definedName name="m14.64agl">#REF!</definedName>
    <definedName name="m14.64bgl">#REF!</definedName>
    <definedName name="M15cement">#REF!</definedName>
    <definedName name="M15Grd">#REF!</definedName>
    <definedName name="m18.3agl">#REF!</definedName>
    <definedName name="m18.3bgl">#REF!</definedName>
    <definedName name="M1x">[170]Design!#REF!</definedName>
    <definedName name="M1y">[170]Design!#REF!</definedName>
    <definedName name="M20Grd">#REF!</definedName>
    <definedName name="M20PCCcement">#REF!</definedName>
    <definedName name="M20RCCcement">#REF!</definedName>
    <definedName name="m21.96agl">#REF!</definedName>
    <definedName name="m21.96bgl">#REF!</definedName>
    <definedName name="M25Grd">#REF!</definedName>
    <definedName name="M25PCCcement">#REF!</definedName>
    <definedName name="M25RCCcement">#REF!</definedName>
    <definedName name="M2x">[170]Design!#REF!</definedName>
    <definedName name="M2y">[170]Design!#REF!</definedName>
    <definedName name="M30cement">#REF!</definedName>
    <definedName name="M30Grd">#REF!</definedName>
    <definedName name="M35cement">#REF!</definedName>
    <definedName name="M35PILE">'[3]Mix Design'!#REF!</definedName>
    <definedName name="m4.5agl">#REF!</definedName>
    <definedName name="m4.5bgl">#REF!</definedName>
    <definedName name="M40cement">#REF!</definedName>
    <definedName name="M50cement">#REF!</definedName>
    <definedName name="m7.32agl">#REF!</definedName>
    <definedName name="m7.32bgl">#REF!</definedName>
    <definedName name="mac">75</definedName>
    <definedName name="machinery">[206]Analysis!$C$18</definedName>
    <definedName name="Macro1_12">#N/A</definedName>
    <definedName name="Macro1_2">#N/A</definedName>
    <definedName name="Macro1_3">NA()</definedName>
    <definedName name="Macro1_6">#N/A</definedName>
    <definedName name="Macro1_7">#N/A</definedName>
    <definedName name="Macro1_8">#N/A</definedName>
    <definedName name="Mai" localSheetId="38" hidden="1">{"'Sheet1'!$A$4386:$N$4591"}</definedName>
    <definedName name="Mai" localSheetId="26" hidden="1">{"'Sheet1'!$A$4386:$N$4591"}</definedName>
    <definedName name="Mai" hidden="1">{"'Sheet1'!$A$4386:$N$4591"}</definedName>
    <definedName name="mainroad">#REF!</definedName>
    <definedName name="Mainroad1">#REF!</definedName>
    <definedName name="Mannual_Leads_EGS___I_D">'[164]Leads 08-09'!$AC$183:$AE$205</definedName>
    <definedName name="manohar">[207]Labour!$D$11</definedName>
    <definedName name="march_qty">#REF!</definedName>
    <definedName name="MARGIN">[64]JACKWELL!$U$13:$U$45</definedName>
    <definedName name="Mascon">#REF!</definedName>
    <definedName name="mason" localSheetId="26">#REF!</definedName>
    <definedName name="mason">#REF!</definedName>
    <definedName name="mason1">'[31]Labour &amp; Plant'!$C$14</definedName>
    <definedName name="mason2">'[31]Labour &amp; Plant'!$C$15</definedName>
    <definedName name="masonhelper" localSheetId="26">#REF!</definedName>
    <definedName name="masonhelper">#REF!</definedName>
    <definedName name="masspc">#REF!</definedName>
    <definedName name="Mate" localSheetId="26">#REF!</definedName>
    <definedName name="Mate">#REF!</definedName>
    <definedName name="material">#REF!</definedName>
    <definedName name="materials">#REF!</definedName>
    <definedName name="MaxSNo">[63]Data!$J$3</definedName>
    <definedName name="MAZ">#REF!</definedName>
    <definedName name="Mazdoor" localSheetId="26">#REF!</definedName>
    <definedName name="Mazdoor">#REF!</definedName>
    <definedName name="Mb" localSheetId="15">#REF!</definedName>
    <definedName name="Mb" localSheetId="7">#REF!</definedName>
    <definedName name="Mb" localSheetId="22">#REF!</definedName>
    <definedName name="Mb" localSheetId="33">#REF!</definedName>
    <definedName name="Mb" localSheetId="36">#REF!</definedName>
    <definedName name="Mb" localSheetId="37">#REF!</definedName>
    <definedName name="Mb" localSheetId="5">#REF!</definedName>
    <definedName name="Mb" localSheetId="25">#REF!</definedName>
    <definedName name="Mb" localSheetId="6">#REF!</definedName>
    <definedName name="Mb" localSheetId="34">#REF!</definedName>
    <definedName name="Mb" localSheetId="30">#REF!</definedName>
    <definedName name="Mb" localSheetId="31">#REF!</definedName>
    <definedName name="Mb">#REF!</definedName>
    <definedName name="MBIT">#REF!</definedName>
    <definedName name="mbm">#REF!</definedName>
    <definedName name="mbmi">#REF!</definedName>
    <definedName name="MCAR">'[3]Cost of O &amp; O'!$F$41</definedName>
    <definedName name="MCOOK">#REF!</definedName>
    <definedName name="MCS" localSheetId="38" hidden="1">{"wwww",#N/A,FALSE,"Final_ RATE ANALYSIS "}</definedName>
    <definedName name="MCS" localSheetId="26" hidden="1">{"wwww",#N/A,FALSE,"Final_ RATE ANALYSIS "}</definedName>
    <definedName name="MCS" hidden="1">{"wwww",#N/A,FALSE,"Final_ RATE ANALYSIS "}</definedName>
    <definedName name="me">#REF!</definedName>
    <definedName name="MEASUREMENT" localSheetId="7">#REF!</definedName>
    <definedName name="MEASUREMENT" localSheetId="22">#REF!</definedName>
    <definedName name="MEASUREMENT" localSheetId="33">#REF!</definedName>
    <definedName name="MEASUREMENT" localSheetId="36">#REF!</definedName>
    <definedName name="MEASUREMENT" localSheetId="37">#REF!</definedName>
    <definedName name="MEASUREMENT" localSheetId="3">#REF!</definedName>
    <definedName name="MEASUREMENT" localSheetId="19">#REF!</definedName>
    <definedName name="MEASUREMENT" localSheetId="4">#REF!</definedName>
    <definedName name="MEASUREMENT" localSheetId="18">#REF!</definedName>
    <definedName name="MEASUREMENT" localSheetId="5">#REF!</definedName>
    <definedName name="MEASUREMENT" localSheetId="25">#REF!</definedName>
    <definedName name="MEASUREMENT" localSheetId="12">#REF!</definedName>
    <definedName name="MEASUREMENT" localSheetId="9">#REF!</definedName>
    <definedName name="MEASUREMENT" localSheetId="8">#REF!</definedName>
    <definedName name="MEASUREMENT" localSheetId="10">#REF!</definedName>
    <definedName name="MEASUREMENT" localSheetId="11">#REF!</definedName>
    <definedName name="MEASUREMENT" localSheetId="6">#REF!</definedName>
    <definedName name="MEASUREMENT" localSheetId="34">#REF!</definedName>
    <definedName name="MEASUREMENT" localSheetId="31">#REF!</definedName>
    <definedName name="MEASUREMENT" localSheetId="26">#REF!</definedName>
    <definedName name="MEASUREMENT">#REF!</definedName>
    <definedName name="MEASUREMENTS">[64]JACKWELL!$I$13</definedName>
    <definedName name="mech">#REF!</definedName>
    <definedName name="Median">#REF!</definedName>
    <definedName name="Menu">#REF!</definedName>
    <definedName name="MET">[72]ANALYSIS!$C$9</definedName>
    <definedName name="METAL">#REF!</definedName>
    <definedName name="metal10_s">'[89]Material '!$G$14</definedName>
    <definedName name="Metal12mm">'[208]LOCAL RATES'!$H$28</definedName>
    <definedName name="metal20_s">'[89]Material '!$G$11</definedName>
    <definedName name="Metal20mm">'[208]LOCAL RATES'!$H$27</definedName>
    <definedName name="Metal40mm">'[208]LOCAL RATES'!$H$26</definedName>
    <definedName name="Metal6mm">'[208]LOCAL RATES'!$H$29</definedName>
    <definedName name="MF">#REF!</definedName>
    <definedName name="mhc">#REF!</definedName>
    <definedName name="mhjj" localSheetId="38" hidden="1">{"'Bill No. 7'!$A$1:$G$32"}</definedName>
    <definedName name="mhjj" localSheetId="26" hidden="1">{"'Bill No. 7'!$A$1:$G$32"}</definedName>
    <definedName name="mhjj" hidden="1">{"'Bill No. 7'!$A$1:$G$32"}</definedName>
    <definedName name="mhr">#REF!</definedName>
    <definedName name="MILD">#REF!</definedName>
    <definedName name="minpc">#REF!</definedName>
    <definedName name="MinSNo">[63]Data!$J$2</definedName>
    <definedName name="MISADN">[99]R2!$C$14</definedName>
    <definedName name="MIST">#REF!</definedName>
    <definedName name="MIX">#REF!</definedName>
    <definedName name="Mix_15">'[5]Mix Design'!$P$11</definedName>
    <definedName name="Mix_30">'[5]Mix Design'!$P$14</definedName>
    <definedName name="MIX10B">#REF!</definedName>
    <definedName name="MIX10R">#REF!</definedName>
    <definedName name="MIX15B">#REF!</definedName>
    <definedName name="MIX15R">#REF!</definedName>
    <definedName name="MIX20B">#REF!</definedName>
    <definedName name="MIX20R">#REF!</definedName>
    <definedName name="MIX25B">#REF!</definedName>
    <definedName name="MIX25R">#REF!</definedName>
    <definedName name="MIX30B">#REF!</definedName>
    <definedName name="MIX30R">#REF!</definedName>
    <definedName name="MIX35B">#REF!</definedName>
    <definedName name="MIX35R">#REF!</definedName>
    <definedName name="MIX40B">#REF!</definedName>
    <definedName name="MIX45B">#REF!</definedName>
    <definedName name="mixer" localSheetId="26">#REF!</definedName>
    <definedName name="mixer">#REF!</definedName>
    <definedName name="MLDPLT">#REF!</definedName>
    <definedName name="mm">#REF!</definedName>
    <definedName name="MMAZ">#REF!</definedName>
    <definedName name="MMM">#REF!</definedName>
    <definedName name="MMMM">#REF!</definedName>
    <definedName name="mmmmm" localSheetId="26">[209]Labour!$D$3</definedName>
    <definedName name="mmmmm">[210]Labour!$D$3</definedName>
    <definedName name="mn">#REF!</definedName>
    <definedName name="mnn">#REF!</definedName>
    <definedName name="mod">#REF!</definedName>
    <definedName name="modifiedbitumen" localSheetId="26">#REF!</definedName>
    <definedName name="modifiedbitumen">#REF!</definedName>
    <definedName name="modratio">[68]Open!$M$85</definedName>
    <definedName name="Montagesatz">#REF!</definedName>
    <definedName name="mpbm">#REF!</definedName>
    <definedName name="mpbmi">#REF!</definedName>
    <definedName name="MPF">#REF!</definedName>
    <definedName name="mr">#REF!</definedName>
    <definedName name="mrt">#REF!</definedName>
    <definedName name="mrti">#REF!</definedName>
    <definedName name="Ms" localSheetId="15">#REF!</definedName>
    <definedName name="Ms" localSheetId="7">#REF!</definedName>
    <definedName name="Ms" localSheetId="22">#REF!</definedName>
    <definedName name="Ms" localSheetId="33">#REF!</definedName>
    <definedName name="Ms" localSheetId="36">#REF!</definedName>
    <definedName name="Ms" localSheetId="37">#REF!</definedName>
    <definedName name="Ms" localSheetId="5">#REF!</definedName>
    <definedName name="Ms" localSheetId="25">#REF!</definedName>
    <definedName name="Ms" localSheetId="6">#REF!</definedName>
    <definedName name="Ms" localSheetId="34">#REF!</definedName>
    <definedName name="Ms" localSheetId="30">#REF!</definedName>
    <definedName name="Ms" localSheetId="31">#REF!</definedName>
    <definedName name="Ms">#REF!</definedName>
    <definedName name="MS200202rev2">#REF!</definedName>
    <definedName name="ms2002may1706">#REF!</definedName>
    <definedName name="msand">[165]Material!$D$125</definedName>
    <definedName name="msbars" localSheetId="26">#REF!</definedName>
    <definedName name="msbars">#REF!</definedName>
    <definedName name="msc">#REF!</definedName>
    <definedName name="msjune1807">#REF!</definedName>
    <definedName name="mt">#REF!</definedName>
    <definedName name="mtor">#REF!</definedName>
    <definedName name="mu">#REF!</definedName>
    <definedName name="mu_12">#REF!</definedName>
    <definedName name="mu_3">#REF!</definedName>
    <definedName name="mu_6">#REF!</definedName>
    <definedName name="mu_7">#REF!</definedName>
    <definedName name="mu_8">#REF!</definedName>
    <definedName name="MUCK">#REF!</definedName>
    <definedName name="mui">#REF!</definedName>
    <definedName name="MUL">'[56]RA Civil'!$E$8</definedName>
    <definedName name="Mulimit" localSheetId="15">#REF!</definedName>
    <definedName name="Mulimit" localSheetId="7">#REF!</definedName>
    <definedName name="Mulimit" localSheetId="22">#REF!</definedName>
    <definedName name="Mulimit" localSheetId="33">#REF!</definedName>
    <definedName name="Mulimit" localSheetId="36">#REF!</definedName>
    <definedName name="Mulimit" localSheetId="37">#REF!</definedName>
    <definedName name="Mulimit" localSheetId="5">#REF!</definedName>
    <definedName name="Mulimit" localSheetId="25">#REF!</definedName>
    <definedName name="Mulimit" localSheetId="6">#REF!</definedName>
    <definedName name="Mulimit" localSheetId="34">#REF!</definedName>
    <definedName name="Mulimit" localSheetId="30">#REF!</definedName>
    <definedName name="Mulimit" localSheetId="31">#REF!</definedName>
    <definedName name="Mulimit">#REF!</definedName>
    <definedName name="MUNION">#REF!</definedName>
    <definedName name="MUNON">#REF!</definedName>
    <definedName name="MUR">#REF!</definedName>
    <definedName name="Muram" localSheetId="26">#REF!</definedName>
    <definedName name="Muram">#REF!</definedName>
    <definedName name="MUTP">#REF!</definedName>
    <definedName name="MWL">[96]Data!$B$17</definedName>
    <definedName name="mwls">'[152]Nspt-smp-final-ORIGINAL'!$X$8:$X$56</definedName>
    <definedName name="n" localSheetId="21">[211]Sheet2!#REF!</definedName>
    <definedName name="n" localSheetId="6">[211]Sheet2!#REF!</definedName>
    <definedName name="n" localSheetId="31">[211]Sheet2!#REF!</definedName>
    <definedName name="n">[211]Sheet2!#REF!</definedName>
    <definedName name="na">#REF!</definedName>
    <definedName name="Nagaraj">#REF!</definedName>
    <definedName name="Name" localSheetId="15">#REF!</definedName>
    <definedName name="Name" localSheetId="7">#REF!</definedName>
    <definedName name="Name" localSheetId="22">#REF!</definedName>
    <definedName name="Name" localSheetId="33">#REF!</definedName>
    <definedName name="Name" localSheetId="36">#REF!</definedName>
    <definedName name="Name" localSheetId="37">#REF!</definedName>
    <definedName name="Name" localSheetId="5">#REF!</definedName>
    <definedName name="Name" localSheetId="25">#REF!</definedName>
    <definedName name="Name" localSheetId="6">#REF!</definedName>
    <definedName name="Name" localSheetId="34">#REF!</definedName>
    <definedName name="Name" localSheetId="31">#REF!</definedName>
    <definedName name="Name" localSheetId="26">#REF!</definedName>
    <definedName name="Name">#REF!</definedName>
    <definedName name="NAME_CHKEDBY">[70]DATA!$F$87</definedName>
    <definedName name="NAME_DIST">[70]DATA!$M$3</definedName>
    <definedName name="NAME_POJ">[70]DATA!$F$2</definedName>
    <definedName name="NAME_PREPDBY">[70]DATA!$F$85</definedName>
    <definedName name="NAME_PROJ">[131]DATA!$E$2</definedName>
    <definedName name="NAME_RISING">[131]DATA!$Q$21</definedName>
    <definedName name="NAME_TQ">[131]DATA!$E$4</definedName>
    <definedName name="NAMEDISTT">[131]LIST!$G$2</definedName>
    <definedName name="NAMETQ">[131]LIST!$A$2</definedName>
    <definedName name="NamWrk">#REF!</definedName>
    <definedName name="nav">#REF!</definedName>
    <definedName name="NAVI">#REF!</definedName>
    <definedName name="navshdp">#REF!</definedName>
    <definedName name="nb">#REF!</definedName>
    <definedName name="nbb">#REF!</definedName>
    <definedName name="nbc">#REF!</definedName>
    <definedName name="nbm">#REF!</definedName>
    <definedName name="Nc" localSheetId="7">#REF!</definedName>
    <definedName name="Nc" localSheetId="22">#REF!</definedName>
    <definedName name="Nc" localSheetId="33">#REF!</definedName>
    <definedName name="Nc" localSheetId="36">#REF!</definedName>
    <definedName name="Nc" localSheetId="37">#REF!</definedName>
    <definedName name="Nc" localSheetId="5">#REF!</definedName>
    <definedName name="Nc" localSheetId="25">#REF!</definedName>
    <definedName name="Nc" localSheetId="6">#REF!</definedName>
    <definedName name="Nc" localSheetId="34">#REF!</definedName>
    <definedName name="Nc" localSheetId="30">#REF!</definedName>
    <definedName name="Nc" localSheetId="31">#REF!</definedName>
    <definedName name="Nc">#REF!</definedName>
    <definedName name="NCF">#REF!</definedName>
    <definedName name="NcIS">#REF!</definedName>
    <definedName name="nd">#REF!</definedName>
    <definedName name="Ne">#REF!</definedName>
    <definedName name="NEED">#REF!</definedName>
    <definedName name="neoprene" localSheetId="26">#REF!</definedName>
    <definedName name="neoprene">#REF!</definedName>
    <definedName name="neoprinbearing" localSheetId="26">#REF!</definedName>
    <definedName name="neoprinbearing">#REF!</definedName>
    <definedName name="new">[207]Material!$D$19</definedName>
    <definedName name="nl">#REF!</definedName>
    <definedName name="nm">#REF!</definedName>
    <definedName name="NN">#REF!</definedName>
    <definedName name="no">#REF!</definedName>
    <definedName name="NO_AIR_VALVE">[131]DATA!$E$11</definedName>
    <definedName name="NO_CHAMBERS_D">[131]DATA!$I$19</definedName>
    <definedName name="NO_CHAMBERS_RM">[131]DATA!$E$19</definedName>
    <definedName name="NO_DISTRI">[131]DATA!$E$15</definedName>
    <definedName name="NO_OUTLETS">[131]DATA!$E$17</definedName>
    <definedName name="NO_SCHEME">[131]DATA!$E$8</definedName>
    <definedName name="NO_SPLINKERS">'[131]Area Sheet NO 1'!$G$25</definedName>
    <definedName name="Nocon">#REF!</definedName>
    <definedName name="nodes">#REF!</definedName>
    <definedName name="nospc">#REF!</definedName>
    <definedName name="nothing" localSheetId="26">#REF!</definedName>
    <definedName name="nothing">#REF!</definedName>
    <definedName name="NP3HP450" localSheetId="26">#REF!</definedName>
    <definedName name="NP3HP450">#REF!</definedName>
    <definedName name="NP3HP600" localSheetId="26">#REF!</definedName>
    <definedName name="NP3HP600">#REF!</definedName>
    <definedName name="NP3HP750" localSheetId="26">#REF!</definedName>
    <definedName name="NP3HP750">#REF!</definedName>
    <definedName name="np3humepipe600" localSheetId="26">#REF!</definedName>
    <definedName name="np3humepipe600">#REF!</definedName>
    <definedName name="np3humepipe750" localSheetId="26">#REF!</definedName>
    <definedName name="np3humepipe750">#REF!</definedName>
    <definedName name="NP4Hume1.2" localSheetId="26">#REF!</definedName>
    <definedName name="NP4Hume1.2">#REF!</definedName>
    <definedName name="NP4Hume1000" localSheetId="26">#REF!</definedName>
    <definedName name="NP4Hume1000">#REF!</definedName>
    <definedName name="NP4Hume1200" localSheetId="26">#REF!</definedName>
    <definedName name="NP4Hume1200">#REF!</definedName>
    <definedName name="NP4Hume600" localSheetId="26">#REF!</definedName>
    <definedName name="NP4Hume600">#REF!</definedName>
    <definedName name="NP4Hume900" localSheetId="26">#REF!</definedName>
    <definedName name="NP4Hume900">#REF!</definedName>
    <definedName name="NqIS">#REF!</definedName>
    <definedName name="NR">#REF!</definedName>
    <definedName name="NrIS">#REF!</definedName>
    <definedName name="ns">#REF!</definedName>
    <definedName name="Nsd" localSheetId="15">'[65]Rectangular Beam'!#REF!</definedName>
    <definedName name="Nsd" localSheetId="7">'[65]Rectangular Beam'!#REF!</definedName>
    <definedName name="Nsd" localSheetId="22">'[65]Rectangular Beam'!#REF!</definedName>
    <definedName name="Nsd" localSheetId="33">'[65]Rectangular Beam'!#REF!</definedName>
    <definedName name="Nsd" localSheetId="36">'[65]Rectangular Beam'!#REF!</definedName>
    <definedName name="Nsd" localSheetId="37">'[65]Rectangular Beam'!#REF!</definedName>
    <definedName name="Nsd" localSheetId="5">'[65]Rectangular Beam'!#REF!</definedName>
    <definedName name="Nsd" localSheetId="25">'[65]Rectangular Beam'!#REF!</definedName>
    <definedName name="Nsd" localSheetId="6">'[65]Rectangular Beam'!#REF!</definedName>
    <definedName name="Nsd" localSheetId="34">'[65]Rectangular Beam'!#REF!</definedName>
    <definedName name="Nsd" localSheetId="30">'[65]Rectangular Beam'!#REF!</definedName>
    <definedName name="Nsd" localSheetId="31">'[65]Rectangular Beam'!#REF!</definedName>
    <definedName name="Nsd">'[65]Rectangular Beam'!#REF!</definedName>
    <definedName name="Nsda" localSheetId="15">#REF!</definedName>
    <definedName name="Nsda" localSheetId="7">#REF!</definedName>
    <definedName name="Nsda" localSheetId="22">#REF!</definedName>
    <definedName name="Nsda" localSheetId="33">#REF!</definedName>
    <definedName name="Nsda" localSheetId="36">#REF!</definedName>
    <definedName name="Nsda" localSheetId="37">#REF!</definedName>
    <definedName name="Nsda" localSheetId="5">#REF!</definedName>
    <definedName name="Nsda" localSheetId="25">#REF!</definedName>
    <definedName name="Nsda" localSheetId="6">#REF!</definedName>
    <definedName name="Nsda" localSheetId="34">#REF!</definedName>
    <definedName name="Nsda" localSheetId="30">#REF!</definedName>
    <definedName name="Nsda" localSheetId="31">#REF!</definedName>
    <definedName name="Nsda">#REF!</definedName>
    <definedName name="Nsdb" localSheetId="15">#REF!</definedName>
    <definedName name="Nsdb" localSheetId="7">#REF!</definedName>
    <definedName name="Nsdb" localSheetId="22">#REF!</definedName>
    <definedName name="Nsdb" localSheetId="33">#REF!</definedName>
    <definedName name="Nsdb" localSheetId="36">#REF!</definedName>
    <definedName name="Nsdb" localSheetId="37">#REF!</definedName>
    <definedName name="Nsdb" localSheetId="5">#REF!</definedName>
    <definedName name="Nsdb" localSheetId="25">#REF!</definedName>
    <definedName name="Nsdb" localSheetId="6">#REF!</definedName>
    <definedName name="Nsdb" localSheetId="34">#REF!</definedName>
    <definedName name="Nsdb" localSheetId="30">#REF!</definedName>
    <definedName name="Nsdb" localSheetId="31">#REF!</definedName>
    <definedName name="Nsdb">#REF!</definedName>
    <definedName name="Nsm" localSheetId="15">#REF!</definedName>
    <definedName name="Nsm" localSheetId="7">#REF!</definedName>
    <definedName name="Nsm" localSheetId="22">#REF!</definedName>
    <definedName name="Nsm" localSheetId="33">#REF!</definedName>
    <definedName name="Nsm" localSheetId="36">#REF!</definedName>
    <definedName name="Nsm" localSheetId="37">#REF!</definedName>
    <definedName name="Nsm" localSheetId="5">#REF!</definedName>
    <definedName name="Nsm" localSheetId="25">#REF!</definedName>
    <definedName name="Nsm" localSheetId="6">#REF!</definedName>
    <definedName name="Nsm" localSheetId="34">#REF!</definedName>
    <definedName name="Nsm" localSheetId="30">#REF!</definedName>
    <definedName name="Nsm" localSheetId="31">#REF!</definedName>
    <definedName name="Nsm">#REF!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 localSheetId="7">#REF!</definedName>
    <definedName name="Nt" localSheetId="22">#REF!</definedName>
    <definedName name="Nt" localSheetId="33">#REF!</definedName>
    <definedName name="Nt" localSheetId="36">#REF!</definedName>
    <definedName name="Nt" localSheetId="37">#REF!</definedName>
    <definedName name="Nt" localSheetId="5">#REF!</definedName>
    <definedName name="Nt" localSheetId="25">#REF!</definedName>
    <definedName name="Nt" localSheetId="6">#REF!</definedName>
    <definedName name="Nt" localSheetId="34">#REF!</definedName>
    <definedName name="Nt" localSheetId="30">#REF!</definedName>
    <definedName name="Nt" localSheetId="31">#REF!</definedName>
    <definedName name="Nt">#REF!</definedName>
    <definedName name="Num_Pmt_Per_Year" localSheetId="31">#REF!</definedName>
    <definedName name="Num_Pmt_Per_Year">#REF!</definedName>
    <definedName name="Number_of_Payments" localSheetId="21">MATCH(0.01,End_Bal,-1)+1</definedName>
    <definedName name="Number_of_Payments" localSheetId="38">MATCH(0.01,End_Bal,-1)+1</definedName>
    <definedName name="Number_of_Payments" localSheetId="6">MATCH(0.01,'Hydraulic design_CD1 '!End_Bal,-1)+1</definedName>
    <definedName name="Number_of_Payments" localSheetId="34">MATCH(0.01,End_Bal,-1)+1</definedName>
    <definedName name="Number_of_Payments" localSheetId="31">MATCH(0.01,'ROAD -Mesu'!End_Bal,-1)+1</definedName>
    <definedName name="Number_of_Payments" localSheetId="26">MATCH(0.01,End_Bal,-1)+1</definedName>
    <definedName name="Number_of_Payments">MATCH(0.01,End_Bal,-1)+1</definedName>
    <definedName name="nwe">#REF!</definedName>
    <definedName name="Nx">#REF!</definedName>
    <definedName name="nxs">#REF!</definedName>
    <definedName name="Ny">#REF!</definedName>
    <definedName name="nys">#REF!</definedName>
    <definedName name="o" localSheetId="21" hidden="1">#REF!</definedName>
    <definedName name="o" localSheetId="6" hidden="1">#REF!</definedName>
    <definedName name="o" localSheetId="31" hidden="1">#REF!</definedName>
    <definedName name="o" hidden="1">#REF!</definedName>
    <definedName name="o_11">#N/A</definedName>
    <definedName name="o_12">#N/A</definedName>
    <definedName name="O11FAC">[99]R2!$C$6</definedName>
    <definedName name="O11SUM">[99]R2!$C$7</definedName>
    <definedName name="O12SUM">[99]R2!$C$9</definedName>
    <definedName name="O1SPFAC">[99]R2!#REF!</definedName>
    <definedName name="O1SPMGN">[99]R2!$C$12</definedName>
    <definedName name="O2FAC">[99]R2!$C$11</definedName>
    <definedName name="OBLACK">#REF!</definedName>
    <definedName name="OCCRUSH">#REF!</definedName>
    <definedName name="OCEXC">#REF!</definedName>
    <definedName name="OCLOADA">#REF!</definedName>
    <definedName name="OCLOADS">#REF!</definedName>
    <definedName name="OCTIP1">#REF!</definedName>
    <definedName name="OCTIP5">#REF!</definedName>
    <definedName name="oekji">#REF!</definedName>
    <definedName name="OFFICE_EE">[131]DATA!$L$2</definedName>
    <definedName name="ohsrlls">#REF!</definedName>
    <definedName name="oht" hidden="1">#REF!</definedName>
    <definedName name="oi">#REF!</definedName>
    <definedName name="olct">'[129]Pier Design(with offset)'!#REF!</definedName>
    <definedName name="olct_11">#N/A</definedName>
    <definedName name="olct_12">#N/A</definedName>
    <definedName name="olct_3">NA()</definedName>
    <definedName name="olct_5">#N/A</definedName>
    <definedName name="olct_6">#N/A</definedName>
    <definedName name="olct_7">#N/A</definedName>
    <definedName name="olct_8">#N/A</definedName>
    <definedName name="olct_9">#N/A</definedName>
    <definedName name="olt">'[159]Pier Design(with offset)'!#REF!</definedName>
    <definedName name="olt_11">#N/A</definedName>
    <definedName name="olt_12">#N/A</definedName>
    <definedName name="olt_3">NA()</definedName>
    <definedName name="olt_5">#N/A</definedName>
    <definedName name="olt_6">#N/A</definedName>
    <definedName name="olt_7">#N/A</definedName>
    <definedName name="olt_8">#N/A</definedName>
    <definedName name="olt_9">#N/A</definedName>
    <definedName name="OMAS">#REF!</definedName>
    <definedName name="oo">#REF!</definedName>
    <definedName name="op">#REF!</definedName>
    <definedName name="OPC">'[212]Rate Analysis '!$E$18</definedName>
    <definedName name="OQSPS1">#REF!</definedName>
    <definedName name="ORBEND">#REF!</definedName>
    <definedName name="ORC1B">'[6]Pipe trench'!$V$20</definedName>
    <definedName name="ORC2B">'[6]Pipe trench'!$V$21</definedName>
    <definedName name="OrderTable" localSheetId="7" hidden="1">#REF!</definedName>
    <definedName name="OrderTable" localSheetId="22" hidden="1">#REF!</definedName>
    <definedName name="OrderTable" localSheetId="33" hidden="1">#REF!</definedName>
    <definedName name="OrderTable" localSheetId="36" hidden="1">#REF!</definedName>
    <definedName name="OrderTable" localSheetId="37" hidden="1">#REF!</definedName>
    <definedName name="OrderTable" localSheetId="3" hidden="1">#REF!</definedName>
    <definedName name="OrderTable" localSheetId="19" hidden="1">#REF!</definedName>
    <definedName name="OrderTable" localSheetId="4" hidden="1">#REF!</definedName>
    <definedName name="OrderTable" localSheetId="18" hidden="1">#REF!</definedName>
    <definedName name="OrderTable" localSheetId="5" hidden="1">#REF!</definedName>
    <definedName name="OrderTable" localSheetId="25" hidden="1">#REF!</definedName>
    <definedName name="OrderTable" localSheetId="12" hidden="1">#REF!</definedName>
    <definedName name="OrderTable" localSheetId="9" hidden="1">#REF!</definedName>
    <definedName name="OrderTable" localSheetId="8" hidden="1">#REF!</definedName>
    <definedName name="OrderTable" localSheetId="10" hidden="1">#REF!</definedName>
    <definedName name="OrderTable" localSheetId="11" hidden="1">#REF!</definedName>
    <definedName name="OrderTable" localSheetId="6" hidden="1">#REF!</definedName>
    <definedName name="OrderTable" localSheetId="34" hidden="1">#REF!</definedName>
    <definedName name="OrderTable" localSheetId="30" hidden="1">#REF!</definedName>
    <definedName name="OrderTable" localSheetId="31" hidden="1">#REF!</definedName>
    <definedName name="OrderTable" localSheetId="26" hidden="1">#REF!</definedName>
    <definedName name="OrderTable" hidden="1">#REF!</definedName>
    <definedName name="OrdinaryRodBinder" localSheetId="26">#REF!</definedName>
    <definedName name="OrdinaryRodBinder">#REF!</definedName>
    <definedName name="Organisation">'[57]Data_Ground Floor'!$C$1</definedName>
    <definedName name="Organization">[213]Data!$D$1</definedName>
    <definedName name="Orientation">#REF!</definedName>
    <definedName name="overall_width">'[136]Abt Foundation '!$I$40</definedName>
    <definedName name="overallspan1">[106]FACE!#REF!</definedName>
    <definedName name="overallspan1_12">#N/A</definedName>
    <definedName name="overallspan1_2">#N/A</definedName>
    <definedName name="overallspan1_3">NA()</definedName>
    <definedName name="overallspan1_6">#REF!</definedName>
    <definedName name="overallspan1_7">#N/A</definedName>
    <definedName name="overallspan1_8">#N/A</definedName>
    <definedName name="overallspan13">'[214]SLAB DESIGN'!$E$41</definedName>
    <definedName name="overallspan13_12">#N/A</definedName>
    <definedName name="overallspan13_2">#N/A</definedName>
    <definedName name="overallspan13_6">#REF!</definedName>
    <definedName name="overallspan13_7">#N/A</definedName>
    <definedName name="overallspan13_8">#N/A</definedName>
    <definedName name="OVRFAC">[99]R2!$C$16</definedName>
    <definedName name="owkfdj">#REF!</definedName>
    <definedName name="p" localSheetId="21">[215]Labour!$D$3</definedName>
    <definedName name="p" localSheetId="6">[173]Labour!$D$3</definedName>
    <definedName name="p" localSheetId="35">[173]Labour!$D$3</definedName>
    <definedName name="p" localSheetId="26">[216]Labour!$D$3</definedName>
    <definedName name="p">[173]Labour!$D$3</definedName>
    <definedName name="P_3">NA()</definedName>
    <definedName name="P_3_1">#REF!</definedName>
    <definedName name="P_3_3">"$#REF!.$B$71"</definedName>
    <definedName name="P_6">#N/A</definedName>
    <definedName name="p0">#REF!</definedName>
    <definedName name="p10.3">#REF!</definedName>
    <definedName name="p11.3">#REF!</definedName>
    <definedName name="p12.3">#REF!</definedName>
    <definedName name="p13.3">#REF!</definedName>
    <definedName name="p14.3">#REF!</definedName>
    <definedName name="p15.3">#REF!</definedName>
    <definedName name="p16.3">#REF!</definedName>
    <definedName name="p17.3">#REF!</definedName>
    <definedName name="p18.3">#REF!</definedName>
    <definedName name="p19.3">#REF!</definedName>
    <definedName name="p20.3">#REF!</definedName>
    <definedName name="p3.3">#REF!</definedName>
    <definedName name="p4.3">#REF!</definedName>
    <definedName name="p5.3">#REF!</definedName>
    <definedName name="p6.3">#REF!</definedName>
    <definedName name="p7.3">#REF!</definedName>
    <definedName name="p8.3">#REF!</definedName>
    <definedName name="p9.3">#REF!</definedName>
    <definedName name="pa">#REF!</definedName>
    <definedName name="PageNo1">#REF!</definedName>
    <definedName name="PAINT">#REF!</definedName>
    <definedName name="painter" localSheetId="26">#REF!</definedName>
    <definedName name="painter">#REF!</definedName>
    <definedName name="painter1">'[217]Labour &amp; Plant'!$C$32</definedName>
    <definedName name="Pane2">#REF!</definedName>
    <definedName name="paver" localSheetId="26">#REF!</definedName>
    <definedName name="paver">#REF!</definedName>
    <definedName name="Pay_Date" localSheetId="21">#REF!</definedName>
    <definedName name="Pay_Date" localSheetId="6">#REF!</definedName>
    <definedName name="Pay_Date" localSheetId="31">#REF!</definedName>
    <definedName name="Pay_Date">#REF!</definedName>
    <definedName name="Pay_Num" localSheetId="21">#REF!</definedName>
    <definedName name="Pay_Num" localSheetId="6">#REF!</definedName>
    <definedName name="Pay_Num" localSheetId="31">#REF!</definedName>
    <definedName name="Pay_Num">#REF!</definedName>
    <definedName name="Payment_Date" localSheetId="21">DATE(YEAR(Loan_Start),MONTH(Loan_Start)+Payment_Number,DAY(Loan_Start))</definedName>
    <definedName name="Payment_Date" localSheetId="38">DATE(YEAR(Loan_Start),MONTH(Loan_Start)+Payment_Number,DAY(Loan_Start))</definedName>
    <definedName name="Payment_Date" localSheetId="14">DATE(YEAR([0]!Loan_Start),MONTH([0]!Loan_Start)+Payment_Number,DAY([0]!Loan_Start))</definedName>
    <definedName name="Payment_Date" localSheetId="7">DATE(YEAR([0]!Loan_Start),MONTH([0]!Loan_Start)+Payment_Number,DAY([0]!Loan_Start))</definedName>
    <definedName name="Payment_Date" localSheetId="36">DATE(YEAR([0]!Loan_Start),MONTH([0]!Loan_Start)+Payment_Number,DAY([0]!Loan_Start))</definedName>
    <definedName name="Payment_Date" localSheetId="37">DATE(YEAR([0]!Loan_Start),MONTH([0]!Loan_Start)+Payment_Number,DAY([0]!Loan_Start))</definedName>
    <definedName name="Payment_Date" localSheetId="4">DATE(YEAR([0]!Loan_Start),MONTH([0]!Loan_Start)+Payment_Number,DAY([0]!Loan_Start))</definedName>
    <definedName name="Payment_Date" localSheetId="18">DATE(YEAR([0]!Loan_Start),MONTH([0]!Loan_Start)+Payment_Number,DAY([0]!Loan_Start))</definedName>
    <definedName name="Payment_Date" localSheetId="12">DATE(YEAR([0]!Loan_Start),MONTH([0]!Loan_Start)+Payment_Number,DAY([0]!Loan_Start))</definedName>
    <definedName name="Payment_Date" localSheetId="9">DATE(YEAR([0]!Loan_Start),MONTH([0]!Loan_Start)+Payment_Number,DAY([0]!Loan_Start))</definedName>
    <definedName name="Payment_Date" localSheetId="8">DATE(YEAR([0]!Loan_Start),MONTH([0]!Loan_Start)+Payment_Number,DAY([0]!Loan_Start))</definedName>
    <definedName name="Payment_Date" localSheetId="10">DATE(YEAR([0]!Loan_Start),MONTH([0]!Loan_Start)+Payment_Number,DAY([0]!Loan_Start))</definedName>
    <definedName name="Payment_Date" localSheetId="11">DATE(YEAR([0]!Loan_Start),MONTH([0]!Loan_Start)+Payment_Number,DAY([0]!Loan_Start))</definedName>
    <definedName name="Payment_Date" localSheetId="6">DATE(YEAR(Loan_Start),MONTH(Loan_Start)+Payment_Number,DAY(Loan_Start))</definedName>
    <definedName name="Payment_Date" localSheetId="34">DATE(YEAR(Loan_Start),MONTH(Loan_Start)+Payment_Number,DAY(Loan_Start))</definedName>
    <definedName name="Payment_Date" localSheetId="31">DATE(YEAR('ROAD -Mesu'!Loan_Start),MONTH('ROAD -Mesu'!Loan_Start)+Payment_Number,DAY('ROAD -Mesu'!Loan_Start))</definedName>
    <definedName name="Payment_Date" localSheetId="0">DATE(YEAR([0]!Loan_Start),MONTH([0]!Loan_Start)+Payment_Number,DAY([0]!Loan_Start))</definedName>
    <definedName name="Payment_Date" localSheetId="26">DATE(YEAR(Loan_Start),MONTH(Loan_Start)+Payment_Number,DAY(Loan_Start))</definedName>
    <definedName name="Payment_Date">DATE(YEAR(Loan_Start),MONTH(Loan_Start)+Payment_Number,DAY(Loan_Start))</definedName>
    <definedName name="pb">#REF!</definedName>
    <definedName name="PBL">[119]Labour!$D$5</definedName>
    <definedName name="pbm">#REF!</definedName>
    <definedName name="Pbx">[170]Design!#REF!</definedName>
    <definedName name="Pby">[170]Design!#REF!</definedName>
    <definedName name="pc">#REF!</definedName>
    <definedName name="pc_l">#REF!</definedName>
    <definedName name="PCC">#REF!</definedName>
    <definedName name="pcc1481.5bgl">#REF!</definedName>
    <definedName name="pcc1484.5bgl">#REF!</definedName>
    <definedName name="PCCM15">#REF!</definedName>
    <definedName name="pccp">#REF!</definedName>
    <definedName name="pccproj">#REF!</definedName>
    <definedName name="pcct">#REF!</definedName>
    <definedName name="pccthk">#REF!</definedName>
    <definedName name="Pd">'[98]220 11  BS '!#REF!</definedName>
    <definedName name="pe">#REF!</definedName>
    <definedName name="PERC">'[3]Cost of O &amp; O'!$F$29</definedName>
    <definedName name="peri">#REF!</definedName>
    <definedName name="peri1">#REF!</definedName>
    <definedName name="pfl">[68]Open!$M$66</definedName>
    <definedName name="pH">#REF!</definedName>
    <definedName name="phi">#REF!</definedName>
    <definedName name="phi_12">#N/A</definedName>
    <definedName name="phi_2">#N/A</definedName>
    <definedName name="phi_3">NA()</definedName>
    <definedName name="phi_6">#N/A</definedName>
    <definedName name="phi_7">#N/A</definedName>
    <definedName name="phi_8">#N/A</definedName>
    <definedName name="Phone" localSheetId="15">#REF!</definedName>
    <definedName name="Phone" localSheetId="7">#REF!</definedName>
    <definedName name="Phone" localSheetId="22">#REF!</definedName>
    <definedName name="Phone" localSheetId="33">#REF!</definedName>
    <definedName name="Phone" localSheetId="36">#REF!</definedName>
    <definedName name="Phone" localSheetId="37">#REF!</definedName>
    <definedName name="Phone" localSheetId="5">#REF!</definedName>
    <definedName name="Phone" localSheetId="25">#REF!</definedName>
    <definedName name="Phone" localSheetId="6">#REF!</definedName>
    <definedName name="Phone" localSheetId="34">#REF!</definedName>
    <definedName name="Phone" localSheetId="31">#REF!</definedName>
    <definedName name="Phone" localSheetId="26">#REF!</definedName>
    <definedName name="Phone">#REF!</definedName>
    <definedName name="phyI_1">#REF!</definedName>
    <definedName name="phyI_10">#REF!</definedName>
    <definedName name="phyI_11">#REF!</definedName>
    <definedName name="phyI_12">#REF!</definedName>
    <definedName name="phyI_13">#REF!</definedName>
    <definedName name="phyI_14">#REF!</definedName>
    <definedName name="phyI_15">#REF!</definedName>
    <definedName name="phyI_16">#REF!</definedName>
    <definedName name="phyI_17">#REF!</definedName>
    <definedName name="phyI_18">#REF!</definedName>
    <definedName name="phyI_19">#REF!</definedName>
    <definedName name="phyI_2">#REF!</definedName>
    <definedName name="phyI_20">#REF!</definedName>
    <definedName name="phyI_21">#REF!</definedName>
    <definedName name="phyI_22">#REF!</definedName>
    <definedName name="phyI_23">#REF!</definedName>
    <definedName name="phyI_24">#REF!</definedName>
    <definedName name="phyI_25">#REF!</definedName>
    <definedName name="phyI_26">#REF!</definedName>
    <definedName name="phyI_27">#REF!</definedName>
    <definedName name="phyI_28">#REF!</definedName>
    <definedName name="phyI_29">#REF!</definedName>
    <definedName name="phyI_3">#REF!</definedName>
    <definedName name="phyI_30">#REF!</definedName>
    <definedName name="phyI_31">#REF!</definedName>
    <definedName name="phyI_32">#REF!</definedName>
    <definedName name="phyI_33">#REF!</definedName>
    <definedName name="phyI_34">#REF!</definedName>
    <definedName name="phyI_35">#REF!</definedName>
    <definedName name="phyI_36">#REF!</definedName>
    <definedName name="phyI_37">#REF!</definedName>
    <definedName name="phyI_38">#REF!</definedName>
    <definedName name="phyI_39">#REF!</definedName>
    <definedName name="phyI_4">#REF!</definedName>
    <definedName name="phyI_40">#REF!</definedName>
    <definedName name="phyI_41">#REF!</definedName>
    <definedName name="phyI_42">#REF!</definedName>
    <definedName name="phyI_43">#REF!</definedName>
    <definedName name="phyI_44">#REF!</definedName>
    <definedName name="phyI_45">#REF!</definedName>
    <definedName name="phyI_46">#REF!</definedName>
    <definedName name="phyI_47">#REF!</definedName>
    <definedName name="phyI_48">#REF!</definedName>
    <definedName name="phyI_49">#REF!</definedName>
    <definedName name="phyI_5">#REF!</definedName>
    <definedName name="phyI_50">#REF!</definedName>
    <definedName name="phyI_51">#REF!</definedName>
    <definedName name="phyI_52">#REF!</definedName>
    <definedName name="phyI_53">#REF!</definedName>
    <definedName name="phyI_54">#REF!</definedName>
    <definedName name="phyI_55">#REF!</definedName>
    <definedName name="phyI_56">#REF!</definedName>
    <definedName name="phyI_57">#REF!</definedName>
    <definedName name="phyI_58">#REF!</definedName>
    <definedName name="phyI_59">#REF!</definedName>
    <definedName name="phyI_6">#REF!</definedName>
    <definedName name="phyI_60">#REF!</definedName>
    <definedName name="phyI_61">#REF!</definedName>
    <definedName name="phyI_62">#REF!</definedName>
    <definedName name="phyI_63">#REF!</definedName>
    <definedName name="phyI_64">#REF!</definedName>
    <definedName name="phyI_65">#REF!</definedName>
    <definedName name="phyI_66">#REF!</definedName>
    <definedName name="phyI_7">#REF!</definedName>
    <definedName name="phyI_8">#REF!</definedName>
    <definedName name="phyI_9">#REF!</definedName>
    <definedName name="phyR_1">#REF!</definedName>
    <definedName name="phyR_10">#REF!</definedName>
    <definedName name="phyR_11">#REF!</definedName>
    <definedName name="phyR_12">#REF!</definedName>
    <definedName name="phyR_13">#REF!</definedName>
    <definedName name="phyR_14">#REF!</definedName>
    <definedName name="phyR_15">#REF!</definedName>
    <definedName name="phyR_16">#REF!</definedName>
    <definedName name="phyR_17">#REF!</definedName>
    <definedName name="phyR_18">#REF!</definedName>
    <definedName name="phyR_19">#REF!</definedName>
    <definedName name="phyR_2">#REF!</definedName>
    <definedName name="phyR_20">#REF!</definedName>
    <definedName name="phyR_21">#REF!</definedName>
    <definedName name="phyR_22">#REF!</definedName>
    <definedName name="phyR_23">#REF!</definedName>
    <definedName name="phyR_24">#REF!</definedName>
    <definedName name="phyR_25">#REF!</definedName>
    <definedName name="phyR_26">#REF!</definedName>
    <definedName name="phyR_27">#REF!</definedName>
    <definedName name="phyR_28">#REF!</definedName>
    <definedName name="phyR_29">#REF!</definedName>
    <definedName name="phyR_3">#REF!</definedName>
    <definedName name="phyR_30">#REF!</definedName>
    <definedName name="phyR_31">#REF!</definedName>
    <definedName name="phyR_32">#REF!</definedName>
    <definedName name="phyR_33">#REF!</definedName>
    <definedName name="phyR_34">#REF!</definedName>
    <definedName name="phyR_35">#REF!</definedName>
    <definedName name="phyR_36">#REF!</definedName>
    <definedName name="phyR_37">#REF!</definedName>
    <definedName name="phyR_38">#REF!</definedName>
    <definedName name="phyR_39">#REF!</definedName>
    <definedName name="phyR_4">#REF!</definedName>
    <definedName name="phyR_40">#REF!</definedName>
    <definedName name="phyR_41">#REF!</definedName>
    <definedName name="phyR_42">#REF!</definedName>
    <definedName name="phyR_43">#REF!</definedName>
    <definedName name="phyR_44">#REF!</definedName>
    <definedName name="phyR_45">#REF!</definedName>
    <definedName name="phyR_46">#REF!</definedName>
    <definedName name="phyR_47">#REF!</definedName>
    <definedName name="phyR_48">#REF!</definedName>
    <definedName name="phyR_49">#REF!</definedName>
    <definedName name="phyR_5">#REF!</definedName>
    <definedName name="phyR_50">#REF!</definedName>
    <definedName name="phyR_51">#REF!</definedName>
    <definedName name="phyR_52">#REF!</definedName>
    <definedName name="phyR_53">#REF!</definedName>
    <definedName name="phyR_54">#REF!</definedName>
    <definedName name="phyR_55">#REF!</definedName>
    <definedName name="phyR_56">#REF!</definedName>
    <definedName name="phyR_57">#REF!</definedName>
    <definedName name="phyR_58">#REF!</definedName>
    <definedName name="phyR_59">#REF!</definedName>
    <definedName name="phyR_6">#REF!</definedName>
    <definedName name="phyR_60">#REF!</definedName>
    <definedName name="phyR_61">#REF!</definedName>
    <definedName name="phyR_62">#REF!</definedName>
    <definedName name="phyR_63">#REF!</definedName>
    <definedName name="phyR_64">#REF!</definedName>
    <definedName name="phyR_65">#REF!</definedName>
    <definedName name="phyR_66">#REF!</definedName>
    <definedName name="phyR_7">#REF!</definedName>
    <definedName name="phyR_8">#REF!</definedName>
    <definedName name="phyR_9">#REF!</definedName>
    <definedName name="PI">3.1415</definedName>
    <definedName name="Pier_col_botm">[91]INPUT!$H$10</definedName>
    <definedName name="pier_height">#REF!</definedName>
    <definedName name="pier_th_top">#REF!</definedName>
    <definedName name="pier_width_bottom">#REF!</definedName>
    <definedName name="pier_width_top">#REF!</definedName>
    <definedName name="piercap_width">#REF!</definedName>
    <definedName name="PIPE">#REF!</definedName>
    <definedName name="PIPE_CONNECTION_MATERIALS">#REF!</definedName>
    <definedName name="pipeline" localSheetId="38">Scheduled_Payment+Extra_Payment</definedName>
    <definedName name="pipeline" localSheetId="14">Scheduled_Payment+Extra_Payment</definedName>
    <definedName name="pipeline" localSheetId="7">Scheduled_Payment+Extra_Payment</definedName>
    <definedName name="pipeline" localSheetId="36">Scheduled_Payment+Extra_Payment</definedName>
    <definedName name="pipeline" localSheetId="37">Scheduled_Payment+Extra_Payment</definedName>
    <definedName name="pipeline" localSheetId="4">Scheduled_Payment+Extra_Payment</definedName>
    <definedName name="pipeline" localSheetId="18">Scheduled_Payment+Extra_Payment</definedName>
    <definedName name="pipeline" localSheetId="12">Scheduled_Payment+Extra_Payment</definedName>
    <definedName name="pipeline" localSheetId="9">Scheduled_Payment+Extra_Payment</definedName>
    <definedName name="pipeline" localSheetId="8">Scheduled_Payment+Extra_Payment</definedName>
    <definedName name="pipeline" localSheetId="10">Scheduled_Payment+Extra_Payment</definedName>
    <definedName name="pipeline" localSheetId="11">Scheduled_Payment+Extra_Payment</definedName>
    <definedName name="pipeline" localSheetId="0">Scheduled_Payment+Extra_Payment</definedName>
    <definedName name="pipeline" localSheetId="26">Scheduled_Payment+Extra_Payment</definedName>
    <definedName name="pipeline">Scheduled_Payment+Extra_Payment</definedName>
    <definedName name="Pipeline_diagram">#REF!</definedName>
    <definedName name="piperates">'[218]ssr-rates'!$B$2:$J$839</definedName>
    <definedName name="pipewts">#REF!</definedName>
    <definedName name="PJACK">#REF!</definedName>
    <definedName name="pkg">[209]Labour!$D$3</definedName>
    <definedName name="PLAST">#REF!</definedName>
    <definedName name="plasti">#REF!</definedName>
    <definedName name="plastisizer">#REF!</definedName>
    <definedName name="platecompactor" localSheetId="26">#REF!</definedName>
    <definedName name="platecompactor">#REF!</definedName>
    <definedName name="plcath">[219]Intro!$L$149</definedName>
    <definedName name="plumber" localSheetId="26">#REF!</definedName>
    <definedName name="plumber">#REF!</definedName>
    <definedName name="PM_AirCompressor_210cfm" localSheetId="21">'[175]Plant &amp;  Machinery'!$G$4</definedName>
    <definedName name="PM_AirCompressor_210cfm" localSheetId="15">'[103]Plant &amp;  Machinery'!$G$4</definedName>
    <definedName name="PM_AirCompressor_210cfm" localSheetId="6">'[103]Plant &amp;  Machinery'!$G$4</definedName>
    <definedName name="PM_AirCompressor_210cfm" localSheetId="34">'[104]Plant &amp;  Machinery'!$G$4</definedName>
    <definedName name="PM_AirCompressor_210cfm" localSheetId="35">'[104]Plant &amp;  Machinery'!$G$4</definedName>
    <definedName name="PM_AirCompressor_210cfm" localSheetId="26">'[119]Plant &amp;  Machinery'!$G$4</definedName>
    <definedName name="PM_AirCompressor_210cfm">'[176]Plant &amp;  Machinery'!$G$4</definedName>
    <definedName name="PM_BatchMixHMP_46_60THP">'[94]Plant &amp;  Machinery'!$G$5</definedName>
    <definedName name="PM_BatchTypeHMP_30_40" localSheetId="21">'[141]Plant &amp;  Machinery'!$G$6</definedName>
    <definedName name="PM_BatchTypeHMP_30_40" localSheetId="15">'[142]Plant &amp;  Machinery'!$G$6</definedName>
    <definedName name="PM_BatchTypeHMP_30_40" localSheetId="6">'[142]Plant &amp;  Machinery'!$G$6</definedName>
    <definedName name="PM_BatchTypeHMP_30_40" localSheetId="35">'[173]Plant &amp;  Machinery'!$G$6</definedName>
    <definedName name="PM_BatchTypeHMP_30_40" localSheetId="26">'[174]Plant &amp;  Machinery'!$G$6</definedName>
    <definedName name="PM_BatchTypeHMP_30_40">'[173]Plant &amp;  Machinery'!$G$6</definedName>
    <definedName name="PM_BitumenBoilerOilFired_1000" localSheetId="21">'[141]Plant &amp;  Machinery'!$G$9</definedName>
    <definedName name="PM_BitumenBoilerOilFired_1000" localSheetId="15">'[142]Plant &amp;  Machinery'!$G$9</definedName>
    <definedName name="PM_BitumenBoilerOilFired_1000" localSheetId="6">'[142]Plant &amp;  Machinery'!$G$9</definedName>
    <definedName name="PM_BitumenBoilerOilFired_1000" localSheetId="35">'[173]Plant &amp;  Machinery'!$G$9</definedName>
    <definedName name="PM_BitumenBoilerOilFired_1000" localSheetId="26">'[174]Plant &amp;  Machinery'!$G$9</definedName>
    <definedName name="PM_BitumenBoilerOilFired_1000">'[173]Plant &amp;  Machinery'!$G$9</definedName>
    <definedName name="PM_BitumenBoilerOilFired_200" localSheetId="21">'[141]Plant &amp;  Machinery'!$G$8</definedName>
    <definedName name="PM_BitumenBoilerOilFired_200" localSheetId="15">'[142]Plant &amp;  Machinery'!$G$8</definedName>
    <definedName name="PM_BitumenBoilerOilFired_200" localSheetId="6">'[142]Plant &amp;  Machinery'!$G$8</definedName>
    <definedName name="PM_BitumenBoilerOilFired_200" localSheetId="35">'[173]Plant &amp;  Machinery'!$G$8</definedName>
    <definedName name="PM_BitumenBoilerOilFired_200" localSheetId="26">'[174]Plant &amp;  Machinery'!$G$8</definedName>
    <definedName name="PM_BitumenBoilerOilFired_200">'[173]Plant &amp;  Machinery'!$G$8</definedName>
    <definedName name="PM_BitumenEmulsionPressureDistributor" localSheetId="21">'[141]Plant &amp;  Machinery'!$G$10</definedName>
    <definedName name="PM_BitumenEmulsionPressureDistributor" localSheetId="15">'[142]Plant &amp;  Machinery'!$G$10</definedName>
    <definedName name="PM_BitumenEmulsionPressureDistributor" localSheetId="6">'[142]Plant &amp;  Machinery'!$G$10</definedName>
    <definedName name="PM_BitumenEmulsionPressureDistributor" localSheetId="35">'[173]Plant &amp;  Machinery'!$G$10</definedName>
    <definedName name="PM_BitumenEmulsionPressureDistributor" localSheetId="26">'[174]Plant &amp;  Machinery'!$G$10</definedName>
    <definedName name="PM_BitumenEmulsionPressureDistributor">'[173]Plant &amp;  Machinery'!$G$10</definedName>
    <definedName name="PM_ConcreteMixer" localSheetId="21">'[141]Plant &amp;  Machinery'!$G$11</definedName>
    <definedName name="PM_ConcreteMixer" localSheetId="15">'[142]Plant &amp;  Machinery'!$G$11</definedName>
    <definedName name="PM_ConcreteMixer" localSheetId="6">'[142]Plant &amp;  Machinery'!$G$11</definedName>
    <definedName name="PM_ConcreteMixer" localSheetId="35">'[173]Plant &amp;  Machinery'!$G$11</definedName>
    <definedName name="PM_ConcreteMixer" localSheetId="26">'[174]Plant &amp;  Machinery'!$G$11</definedName>
    <definedName name="PM_ConcreteMixer">'[173]Plant &amp;  Machinery'!$G$11</definedName>
    <definedName name="PM_Crane">'[183]Plant &amp;  Machinery'!$G$12</definedName>
    <definedName name="PM_Dozer_D50">'[194]Plant &amp;  Machinery'!$G$13</definedName>
    <definedName name="PM_ElectricGeneratorSet_125" localSheetId="21">'[141]Plant &amp;  Machinery'!$G$15</definedName>
    <definedName name="PM_ElectricGeneratorSet_125" localSheetId="15">'[142]Plant &amp;  Machinery'!$G$15</definedName>
    <definedName name="PM_ElectricGeneratorSet_125" localSheetId="6">'[142]Plant &amp;  Machinery'!$G$15</definedName>
    <definedName name="PM_ElectricGeneratorSet_125" localSheetId="35">'[173]Plant &amp;  Machinery'!$G$15</definedName>
    <definedName name="PM_ElectricGeneratorSet_125" localSheetId="26">'[174]Plant &amp;  Machinery'!$G$15</definedName>
    <definedName name="PM_ElectricGeneratorSet_125">'[173]Plant &amp;  Machinery'!$G$15</definedName>
    <definedName name="PM_FrontEndLoader_1cum" localSheetId="21">'[141]Plant &amp;  Machinery'!$G$17</definedName>
    <definedName name="PM_FrontEndLoader_1cum" localSheetId="15">'[142]Plant &amp;  Machinery'!$G$17</definedName>
    <definedName name="PM_FrontEndLoader_1cum" localSheetId="6">'[142]Plant &amp;  Machinery'!$G$17</definedName>
    <definedName name="PM_FrontEndLoader_1cum" localSheetId="35">'[173]Plant &amp;  Machinery'!$G$17</definedName>
    <definedName name="PM_FrontEndLoader_1cum" localSheetId="26">'[174]Plant &amp;  Machinery'!$G$17</definedName>
    <definedName name="PM_FrontEndLoader_1cum">'[173]Plant &amp;  Machinery'!$G$17</definedName>
    <definedName name="PM_HydraulicBroom">'[94]Plant &amp;  Machinery'!$G$19</definedName>
    <definedName name="PM_HydraulicExcavator_09cum" localSheetId="21">'[196]Plant &amp;  Machinery'!$G$20</definedName>
    <definedName name="PM_HydraulicExcavator_09cum" localSheetId="15">'[197]Plant &amp;  Machinery'!$G$20</definedName>
    <definedName name="PM_HydraulicExcavator_09cum" localSheetId="6">'[197]Plant &amp;  Machinery'!$G$20</definedName>
    <definedName name="PM_HydraulicExcavator_09cum" localSheetId="34">'[198]Plant &amp;  Machinery'!$G$20</definedName>
    <definedName name="PM_HydraulicExcavator_09cum" localSheetId="35">'[198]Plant &amp;  Machinery'!$G$20</definedName>
    <definedName name="PM_HydraulicExcavator_09cum" localSheetId="26">'[199]Plant &amp;  Machinery'!$G$20</definedName>
    <definedName name="PM_HydraulicExcavator_09cum">'[200]Plant &amp;  Machinery'!$G$20</definedName>
    <definedName name="PM_HydraulicSelfPropelledChipSpreader" localSheetId="21">'[141]Plant &amp;  Machinery'!$G$21</definedName>
    <definedName name="PM_HydraulicSelfPropelledChipSpreader" localSheetId="15">'[142]Plant &amp;  Machinery'!$G$21</definedName>
    <definedName name="PM_HydraulicSelfPropelledChipSpreader" localSheetId="6">'[142]Plant &amp;  Machinery'!$G$21</definedName>
    <definedName name="PM_HydraulicSelfPropelledChipSpreader" localSheetId="35">'[173]Plant &amp;  Machinery'!$G$21</definedName>
    <definedName name="PM_HydraulicSelfPropelledChipSpreader" localSheetId="26">'[174]Plant &amp;  Machinery'!$G$21</definedName>
    <definedName name="PM_HydraulicSelfPropelledChipSpreader">'[173]Plant &amp;  Machinery'!$G$21</definedName>
    <definedName name="PM_JackHammer">'[182]Plant &amp;  Machinery'!$G$22</definedName>
    <definedName name="PM_JointCuttingMachine" localSheetId="21">'[175]Plant &amp;  Machinery'!$G$23</definedName>
    <definedName name="PM_JointCuttingMachine" localSheetId="15">'[103]Plant &amp;  Machinery'!$G$23</definedName>
    <definedName name="PM_JointCuttingMachine" localSheetId="6">'[103]Plant &amp;  Machinery'!$G$23</definedName>
    <definedName name="PM_JointCuttingMachine" localSheetId="34">'[104]Plant &amp;  Machinery'!$G$23</definedName>
    <definedName name="PM_JointCuttingMachine" localSheetId="35">'[104]Plant &amp;  Machinery'!$G$23</definedName>
    <definedName name="PM_JointCuttingMachine" localSheetId="26">'[184]Plant &amp;  Machinery'!$G$23</definedName>
    <definedName name="PM_JointCuttingMachine">'[176]Plant &amp;  Machinery'!$G$23</definedName>
    <definedName name="PM_Mixall_6_10t" localSheetId="21">'[141]Plant &amp;  Machinery'!$G$24</definedName>
    <definedName name="PM_Mixall_6_10t" localSheetId="15">'[142]Plant &amp;  Machinery'!$G$24</definedName>
    <definedName name="PM_Mixall_6_10t" localSheetId="6">'[142]Plant &amp;  Machinery'!$G$24</definedName>
    <definedName name="PM_Mixall_6_10t" localSheetId="35">'[173]Plant &amp;  Machinery'!$G$24</definedName>
    <definedName name="PM_Mixall_6_10t" localSheetId="26">'[174]Plant &amp;  Machinery'!$G$24</definedName>
    <definedName name="PM_Mixall_6_10t">'[173]Plant &amp;  Machinery'!$G$24</definedName>
    <definedName name="PM_MotorGrader">'[185]Plant &amp;  Machinery'!$G$25</definedName>
    <definedName name="PM_NeedleVibrator" localSheetId="21">'[175]Plant &amp;  Machinery'!$G$27</definedName>
    <definedName name="PM_NeedleVibrator" localSheetId="15">'[103]Plant &amp;  Machinery'!$G$27</definedName>
    <definedName name="PM_NeedleVibrator" localSheetId="6">'[103]Plant &amp;  Machinery'!$G$27</definedName>
    <definedName name="PM_NeedleVibrator" localSheetId="34">'[104]Plant &amp;  Machinery'!$G$27</definedName>
    <definedName name="PM_NeedleVibrator" localSheetId="35">'[104]Plant &amp;  Machinery'!$G$27</definedName>
    <definedName name="PM_NeedleVibrator" localSheetId="26">'[184]Plant &amp;  Machinery'!$G$27</definedName>
    <definedName name="PM_NeedleVibrator">'[176]Plant &amp;  Machinery'!$G$27</definedName>
    <definedName name="PM_PaverFinisher" localSheetId="21">'[141]Plant &amp;  Machinery'!$G$28</definedName>
    <definedName name="PM_PaverFinisher" localSheetId="15">'[142]Plant &amp;  Machinery'!$G$28</definedName>
    <definedName name="PM_PaverFinisher" localSheetId="6">'[142]Plant &amp;  Machinery'!$G$28</definedName>
    <definedName name="PM_PaverFinisher" localSheetId="35">'[173]Plant &amp;  Machinery'!$G$28</definedName>
    <definedName name="PM_PaverFinisher" localSheetId="26">'[174]Plant &amp;  Machinery'!$G$28</definedName>
    <definedName name="PM_PaverFinisher">'[173]Plant &amp;  Machinery'!$G$28</definedName>
    <definedName name="PM_PlateCompactor">'[182]Plant &amp;  Machinery'!$G$29</definedName>
    <definedName name="PM_PlateVibrator" localSheetId="21">'[175]Plant &amp;  Machinery'!$G$30</definedName>
    <definedName name="PM_PlateVibrator" localSheetId="15">'[103]Plant &amp;  Machinery'!$G$30</definedName>
    <definedName name="PM_PlateVibrator" localSheetId="6">'[103]Plant &amp;  Machinery'!$G$30</definedName>
    <definedName name="PM_PlateVibrator" localSheetId="34">'[104]Plant &amp;  Machinery'!$G$30</definedName>
    <definedName name="PM_PlateVibrator" localSheetId="35">'[104]Plant &amp;  Machinery'!$G$30</definedName>
    <definedName name="PM_PlateVibrator" localSheetId="26">'[184]Plant &amp;  Machinery'!$G$30</definedName>
    <definedName name="PM_PlateVibrator">'[176]Plant &amp;  Machinery'!$G$30</definedName>
    <definedName name="PM_SCH">#REF!</definedName>
    <definedName name="PM_ScreedVibrator" localSheetId="21">'[175]Plant &amp;  Machinery'!$G$31</definedName>
    <definedName name="PM_ScreedVibrator" localSheetId="15">'[103]Plant &amp;  Machinery'!$G$31</definedName>
    <definedName name="PM_ScreedVibrator" localSheetId="6">'[103]Plant &amp;  Machinery'!$G$31</definedName>
    <definedName name="PM_ScreedVibrator" localSheetId="34">'[104]Plant &amp;  Machinery'!$G$31</definedName>
    <definedName name="PM_ScreedVibrator" localSheetId="35">'[104]Plant &amp;  Machinery'!$G$31</definedName>
    <definedName name="PM_ScreedVibrator" localSheetId="26">'[184]Plant &amp;  Machinery'!$G$31</definedName>
    <definedName name="PM_ScreedVibrator">'[176]Plant &amp;  Machinery'!$G$31</definedName>
    <definedName name="PM_StoneCrusher_200TPH">'[182]Plant &amp;  Machinery'!$G$33</definedName>
    <definedName name="PM_ThreeWheeled_80_100kN_StaticRoller" localSheetId="26">'[174]Plant &amp;  Machinery'!$G$34</definedName>
    <definedName name="PM_ThreeWheeled_80_100kN_StaticRoller">'[185]Plant &amp;  Machinery'!$G$34</definedName>
    <definedName name="PM_Tipper_55" localSheetId="21">'[141]Plant &amp;  Machinery'!$G$45</definedName>
    <definedName name="PM_Tipper_55" localSheetId="15">'[142]Plant &amp;  Machinery'!$G$45</definedName>
    <definedName name="PM_Tipper_55" localSheetId="6">'[142]Plant &amp;  Machinery'!$G$45</definedName>
    <definedName name="PM_Tipper_55" localSheetId="35">'[173]Plant &amp;  Machinery'!$G$45</definedName>
    <definedName name="PM_Tipper_55" localSheetId="26">'[174]Plant &amp;  Machinery'!$G$45</definedName>
    <definedName name="PM_Tipper_55">'[173]Plant &amp;  Machinery'!$G$45</definedName>
    <definedName name="PM_Tractor_DiscHarrows">'[182]Plant &amp;  Machinery'!$G$46</definedName>
    <definedName name="PM_Tractor_Ripper">'[182]Plant &amp;  Machinery'!$G$47</definedName>
    <definedName name="PM_Tractor_Rotavator">'[185]Plant &amp;  Machinery'!$G$49</definedName>
    <definedName name="PM_Tractor_Trolley">'[195]Plant &amp;  Machinery'!$G$48</definedName>
    <definedName name="PM_Truck">'[181]Plant &amp;  Machinery'!$G$50</definedName>
    <definedName name="PM_VibratoryRoller_80_100kN" localSheetId="21">'[175]Plant &amp;  Machinery'!$G$51</definedName>
    <definedName name="PM_VibratoryRoller_80_100kN" localSheetId="15">'[103]Plant &amp;  Machinery'!$G$51</definedName>
    <definedName name="PM_VibratoryRoller_80_100kN" localSheetId="6">'[103]Plant &amp;  Machinery'!$G$51</definedName>
    <definedName name="PM_VibratoryRoller_80_100kN" localSheetId="34">'[104]Plant &amp;  Machinery'!$G$51</definedName>
    <definedName name="PM_VibratoryRoller_80_100kN" localSheetId="35">'[104]Plant &amp;  Machinery'!$G$51</definedName>
    <definedName name="PM_VibratoryRoller_80_100kN" localSheetId="26">'[184]Plant &amp;  Machinery'!$G$51</definedName>
    <definedName name="PM_VibratoryRoller_80_100kN">'[176]Plant &amp;  Machinery'!$G$51</definedName>
    <definedName name="PM_WaterTanker_6kl">'[185]Plant &amp;  Machinery'!$G$53</definedName>
    <definedName name="PM_WetMixPlant_or_PugMill">'[183]Plant &amp;  Machinery'!$G$54</definedName>
    <definedName name="pmc">'[220]Plant &amp;  Machinery'!$G$17</definedName>
    <definedName name="PNM">#N/A</definedName>
    <definedName name="POC">#REF!</definedName>
    <definedName name="pop">#REF!</definedName>
    <definedName name="pp">'[221]pvc-pipe-rates'!$B$8:$B$27</definedName>
    <definedName name="ppp">[119]Labour!$D$3</definedName>
    <definedName name="PR">#REF!</definedName>
    <definedName name="pradeep">#REF!</definedName>
    <definedName name="pratap" localSheetId="38" hidden="1">{"'Sheet1'!$A$4386:$N$4591"}</definedName>
    <definedName name="pratap" localSheetId="26" hidden="1">{"'Sheet1'!$A$4386:$N$4591"}</definedName>
    <definedName name="pratap" hidden="1">{"'Sheet1'!$A$4386:$N$4591"}</definedName>
    <definedName name="prb">#REF!</definedName>
    <definedName name="Premould20" localSheetId="26">#REF!</definedName>
    <definedName name="Premould20">#REF!</definedName>
    <definedName name="premoulded" localSheetId="26">#REF!</definedName>
    <definedName name="premoulded">#REF!</definedName>
    <definedName name="Prepared_by" localSheetId="21">#REF!</definedName>
    <definedName name="Prepared_by" localSheetId="6">#REF!</definedName>
    <definedName name="Prepared_by" localSheetId="31">#REF!</definedName>
    <definedName name="Prepared_by">#REF!</definedName>
    <definedName name="PRESTRESSED">#REF!</definedName>
    <definedName name="Princ" localSheetId="21">#REF!</definedName>
    <definedName name="Princ" localSheetId="6">#REF!</definedName>
    <definedName name="Princ" localSheetId="31">#REF!</definedName>
    <definedName name="Princ">#REF!</definedName>
    <definedName name="print" localSheetId="26">#REF!</definedName>
    <definedName name="print">#REF!</definedName>
    <definedName name="_xlnm.Print_Area" localSheetId="29">'BBS of Bridge'!$A$1:$N$168</definedName>
    <definedName name="_xlnm.Print_Area" localSheetId="21">#REF!</definedName>
    <definedName name="_xlnm.Print_Area" localSheetId="20">'Certificate (2)'!$A$1:$B$21</definedName>
    <definedName name="_xlnm.Print_Area" localSheetId="38">#REF!</definedName>
    <definedName name="_xlnm.Print_Area" localSheetId="27">'Deck slab abstract'!$A$1:$F$54</definedName>
    <definedName name="_xlnm.Print_Area" localSheetId="28">'Deck slab measurment'!$A$1:$H$180</definedName>
    <definedName name="_xlnm.Print_Area" localSheetId="15">'Face Sheet'!$A$1:$D$26</definedName>
    <definedName name="_xlnm.Print_Area" localSheetId="2">'Genel description'!$A$1:$B$34</definedName>
    <definedName name="_xlnm.Print_Area" localSheetId="17">'Genel description (2)'!$A$1:$B$34</definedName>
    <definedName name="_xlnm.Print_Area" localSheetId="6">'Hydraulic design_CD1 '!$A$1:$K$149</definedName>
    <definedName name="_xlnm.Print_Area" localSheetId="34">'RA (5)'!$A$1:$M$44</definedName>
    <definedName name="_xlnm.Print_Area" localSheetId="35">'RA-ROAD'!$A$1:$I$43</definedName>
    <definedName name="_xlnm.Print_Area" localSheetId="23">Recapitulation!$A$1:$C$21</definedName>
    <definedName name="_xlnm.Print_Area" localSheetId="30">'ROAD -Abt'!$A$1:$F$51</definedName>
    <definedName name="_xlnm.Print_Area" localSheetId="31">'ROAD -Mesu'!$A$1:$H$124</definedName>
    <definedName name="_xlnm.Print_Area" localSheetId="26">#REF!</definedName>
    <definedName name="_xlnm.Print_Area" localSheetId="39">'WORKING DIAGRAM'!$A$1:$I$22</definedName>
    <definedName name="_xlnm.Print_Area">#REF!</definedName>
    <definedName name="PRINT_AREA_MI" localSheetId="21">#REF!</definedName>
    <definedName name="PRINT_AREA_MI" localSheetId="6">#REF!</definedName>
    <definedName name="PRINT_AREA_MI" localSheetId="31">#REF!</definedName>
    <definedName name="Print_Area_MI" localSheetId="26">#REF!</definedName>
    <definedName name="PRINT_AREA_MI">#REF!</definedName>
    <definedName name="Print_Area_Reset" localSheetId="21">OFFSET(Cer!Full_Print,0,0,Last_Row)</definedName>
    <definedName name="Print_Area_Reset" localSheetId="38">OFFSET('Data rate'!Full_Print,0,0,Last_Row)</definedName>
    <definedName name="Print_Area_Reset" localSheetId="6">OFFSET(Full_Print,0,0,Last_Row)</definedName>
    <definedName name="Print_Area_Reset" localSheetId="34">#N/A</definedName>
    <definedName name="Print_Area_Reset" localSheetId="31">OFFSET('ROAD -Mesu'!Full_Print,0,0,[0]!Last_Row)</definedName>
    <definedName name="Print_Area_Reset">#N/A</definedName>
    <definedName name="Print_Area1">#REF!</definedName>
    <definedName name="Print_Area2">#REF!</definedName>
    <definedName name="Print_Area4">#REF!</definedName>
    <definedName name="print_title">[222]Cul_detail!$A$2:$IV$5</definedName>
    <definedName name="_xlnm.Print_Titles" localSheetId="29">'BBS of Bridge'!$2:$2</definedName>
    <definedName name="_xlnm.Print_Titles" localSheetId="27">'Deck slab abstract'!$2:$2</definedName>
    <definedName name="_xlnm.Print_Titles" localSheetId="28">'Deck slab measurment'!$2:$2</definedName>
    <definedName name="_xlnm.Print_Titles" localSheetId="24">'qty '!$3:$4</definedName>
    <definedName name="_xlnm.Print_Titles" localSheetId="34">'RA (5)'!$2:$3</definedName>
    <definedName name="_xlnm.Print_Titles" localSheetId="35">'RA-ROAD'!$3:$4</definedName>
    <definedName name="_xlnm.Print_Titles" localSheetId="30">'ROAD -Abt'!$2:$2</definedName>
    <definedName name="_xlnm.Print_Titles" localSheetId="31">'ROAD -Mesu'!$2:$3</definedName>
    <definedName name="_xlnm.Print_Titles" localSheetId="32">'Volume (2)'!$1:$5</definedName>
    <definedName name="_xlnm.Print_Titles" localSheetId="26">'WI-37015'!$2:$2</definedName>
    <definedName name="_xlnm.Print_Titles">#N/A</definedName>
    <definedName name="prj">[223]Data!$E$5</definedName>
    <definedName name="proBS">#REF!</definedName>
    <definedName name="ProdForm" localSheetId="7" hidden="1">#REF!</definedName>
    <definedName name="ProdForm" localSheetId="22" hidden="1">#REF!</definedName>
    <definedName name="ProdForm" localSheetId="33" hidden="1">#REF!</definedName>
    <definedName name="ProdForm" localSheetId="36" hidden="1">#REF!</definedName>
    <definedName name="ProdForm" localSheetId="37" hidden="1">#REF!</definedName>
    <definedName name="ProdForm" localSheetId="3" hidden="1">#REF!</definedName>
    <definedName name="ProdForm" localSheetId="19" hidden="1">#REF!</definedName>
    <definedName name="ProdForm" localSheetId="4" hidden="1">#REF!</definedName>
    <definedName name="ProdForm" localSheetId="18" hidden="1">#REF!</definedName>
    <definedName name="ProdForm" localSheetId="5" hidden="1">#REF!</definedName>
    <definedName name="ProdForm" localSheetId="25" hidden="1">#REF!</definedName>
    <definedName name="ProdForm" localSheetId="12" hidden="1">#REF!</definedName>
    <definedName name="ProdForm" localSheetId="9" hidden="1">#REF!</definedName>
    <definedName name="ProdForm" localSheetId="8" hidden="1">#REF!</definedName>
    <definedName name="ProdForm" localSheetId="10" hidden="1">#REF!</definedName>
    <definedName name="ProdForm" localSheetId="11" hidden="1">#REF!</definedName>
    <definedName name="ProdForm" localSheetId="6" hidden="1">#REF!</definedName>
    <definedName name="ProdForm" localSheetId="34" hidden="1">#REF!</definedName>
    <definedName name="ProdForm" localSheetId="30" hidden="1">#REF!</definedName>
    <definedName name="ProdForm" localSheetId="31" hidden="1">#REF!</definedName>
    <definedName name="ProdForm" localSheetId="26" hidden="1">#REF!</definedName>
    <definedName name="ProdForm" hidden="1">#REF!</definedName>
    <definedName name="Product" localSheetId="7" hidden="1">#REF!</definedName>
    <definedName name="Product" localSheetId="22" hidden="1">#REF!</definedName>
    <definedName name="Product" localSheetId="33" hidden="1">#REF!</definedName>
    <definedName name="Product" localSheetId="36" hidden="1">#REF!</definedName>
    <definedName name="Product" localSheetId="37" hidden="1">#REF!</definedName>
    <definedName name="Product" localSheetId="3" hidden="1">#REF!</definedName>
    <definedName name="Product" localSheetId="19" hidden="1">#REF!</definedName>
    <definedName name="Product" localSheetId="4" hidden="1">#REF!</definedName>
    <definedName name="Product" localSheetId="18" hidden="1">#REF!</definedName>
    <definedName name="Product" localSheetId="5" hidden="1">#REF!</definedName>
    <definedName name="Product" localSheetId="25" hidden="1">#REF!</definedName>
    <definedName name="Product" localSheetId="12" hidden="1">#REF!</definedName>
    <definedName name="Product" localSheetId="9" hidden="1">#REF!</definedName>
    <definedName name="Product" localSheetId="8" hidden="1">#REF!</definedName>
    <definedName name="Product" localSheetId="10" hidden="1">#REF!</definedName>
    <definedName name="Product" localSheetId="11" hidden="1">#REF!</definedName>
    <definedName name="Product" localSheetId="6" hidden="1">#REF!</definedName>
    <definedName name="Product" localSheetId="34" hidden="1">#REF!</definedName>
    <definedName name="Product" localSheetId="30" hidden="1">#REF!</definedName>
    <definedName name="Product" localSheetId="31" hidden="1">#REF!</definedName>
    <definedName name="Product" localSheetId="26" hidden="1">#REF!</definedName>
    <definedName name="Product" hidden="1">#REF!</definedName>
    <definedName name="proj_id">'[224]Project Management Main'!$D$9</definedName>
    <definedName name="proj_mgr">'[224]Project Management Main'!$D$12</definedName>
    <definedName name="proj_nm">'[224]Project Management Main'!$D$10</definedName>
    <definedName name="project">#REF!</definedName>
    <definedName name="PROLL">#REF!</definedName>
    <definedName name="proom">#REF!</definedName>
    <definedName name="proom5x4">#REF!</definedName>
    <definedName name="PS">#REF!</definedName>
    <definedName name="psw">#REF!</definedName>
    <definedName name="Ptroller" localSheetId="26">#REF!</definedName>
    <definedName name="Ptroller">#REF!</definedName>
    <definedName name="Pugmill" localSheetId="26">#REF!</definedName>
    <definedName name="Pugmill">#REF!</definedName>
    <definedName name="pui">#REF!</definedName>
    <definedName name="PUMP">'[3]Cost of O &amp; O'!$F$27</definedName>
    <definedName name="pumps">#REF!</definedName>
    <definedName name="PUNITA">#REF!</definedName>
    <definedName name="PUP">[151]horizontal!#REF!</definedName>
    <definedName name="Puz">[170]Design!#REF!</definedName>
    <definedName name="pvc">[225]detls!$A$26:$O$38</definedName>
    <definedName name="pvcpipe100" localSheetId="26">#REF!</definedName>
    <definedName name="pvcpipe100">#REF!</definedName>
    <definedName name="pvcpipe150" localSheetId="26">#REF!</definedName>
    <definedName name="pvcpipe150">#REF!</definedName>
    <definedName name="pvcpipe50" localSheetId="26">#REF!</definedName>
    <definedName name="pvcpipe50">#REF!</definedName>
    <definedName name="pvcpvrate">'[226]pvc-rates'!$C$7:$I$46</definedName>
    <definedName name="pvcrates">'[155]pvc-pipe-rates'!$I$30:$Z$35</definedName>
    <definedName name="pvcwts">'[227]PVC weights'!$B$1:$F$40</definedName>
    <definedName name="PW">'[98]220 11  BS '!#REF!</definedName>
    <definedName name="pwd" localSheetId="38">MATCH(0.01,End_Bal,-1)+1</definedName>
    <definedName name="pwd" localSheetId="26">MATCH(0.01,End_Bal,-1)+1</definedName>
    <definedName name="pwd">MATCH(0.01,End_Bal,-1)+1</definedName>
    <definedName name="Pwl">'[98]220 11  BS '!#REF!</definedName>
    <definedName name="PWr">'[98]220 11  BS '!#REF!</definedName>
    <definedName name="pWrk">[73]DATA1!$J$13</definedName>
    <definedName name="q">#REF!</definedName>
    <definedName name="Q_12">#N/A</definedName>
    <definedName name="Q_2">#N/A</definedName>
    <definedName name="Q_3">NA()</definedName>
    <definedName name="Q_6">#N/A</definedName>
    <definedName name="Q_7">#N/A</definedName>
    <definedName name="Q_8">#N/A</definedName>
    <definedName name="qap" localSheetId="38" hidden="1">{"'Typical Costs Estimates'!$C$158:$H$161"}</definedName>
    <definedName name="qap" localSheetId="26" hidden="1">{"'Typical Costs Estimates'!$C$158:$H$161"}</definedName>
    <definedName name="qap" hidden="1">{"'Typical Costs Estimates'!$C$158:$H$161"}</definedName>
    <definedName name="Qc">#REF!</definedName>
    <definedName name="Qd">#REF!</definedName>
    <definedName name="Qdis">#REF!</definedName>
    <definedName name="Qf">#REF!</definedName>
    <definedName name="Qi">#REF!</definedName>
    <definedName name="Ql">#REF!</definedName>
    <definedName name="qnetlat">[151]horizontal!#REF!</definedName>
    <definedName name="qnetseis">[151]horizontal!#REF!</definedName>
    <definedName name="qq" localSheetId="26">#REF!</definedName>
    <definedName name="qq">#REF!</definedName>
    <definedName name="QQQQ" localSheetId="38" hidden="1">{"form-D1",#N/A,FALSE,"FORM-D1";"form-D1_amt",#N/A,FALSE,"FORM-D1"}</definedName>
    <definedName name="QQQQ" localSheetId="26" hidden="1">{"form-D1",#N/A,FALSE,"FORM-D1";"form-D1_amt",#N/A,FALSE,"FORM-D1"}</definedName>
    <definedName name="QQQQ" hidden="1">{"form-D1",#N/A,FALSE,"FORM-D1";"form-D1_amt",#N/A,FALSE,"FORM-D1"}</definedName>
    <definedName name="Qr">#REF!</definedName>
    <definedName name="qs">#REF!</definedName>
    <definedName name="Qspan">#REF!</definedName>
    <definedName name="QTY">[99]R2!$D$39:$D$86</definedName>
    <definedName name="Qty_as_on_apr">#REF!</definedName>
    <definedName name="quao">[57]LD!#REF!</definedName>
    <definedName name="QUERY2">[228]data!#REF!</definedName>
    <definedName name="qw">#REF!</definedName>
    <definedName name="qwq">#REF!</definedName>
    <definedName name="R_">#REF!</definedName>
    <definedName name="R_mate" localSheetId="21">[201]Labour!$D$16</definedName>
    <definedName name="R_mate" localSheetId="15">[202]Labour!$D$16</definedName>
    <definedName name="R_mate" localSheetId="6">[202]Labour!$D$16</definedName>
    <definedName name="R_mate" localSheetId="35">[203]Labour!$D$16</definedName>
    <definedName name="R_mate" localSheetId="26">[204]Labour!$D$16</definedName>
    <definedName name="R_mate">[203]Labour!$D$16</definedName>
    <definedName name="R_R" localSheetId="21">#REF!</definedName>
    <definedName name="R_R" localSheetId="6">#REF!</definedName>
    <definedName name="R_R" localSheetId="31">#REF!</definedName>
    <definedName name="R_R">#REF!</definedName>
    <definedName name="r0">#REF!</definedName>
    <definedName name="RA">[229]Material!$D$113</definedName>
    <definedName name="raaa" localSheetId="38" hidden="1">{"'Sheet1'!$A$4386:$N$4591"}</definedName>
    <definedName name="raaa" localSheetId="26" hidden="1">{"'Sheet1'!$A$4386:$N$4591"}</definedName>
    <definedName name="raaa" hidden="1">{"'Sheet1'!$A$4386:$N$4591"}</definedName>
    <definedName name="RaftD">#REF!</definedName>
    <definedName name="RaftSlbThk">#REF!</definedName>
    <definedName name="RAHUL">[64]JACKWELL!#REF!</definedName>
    <definedName name="rahul1">[64]JACKWELL!#REF!</definedName>
    <definedName name="rahulsecon">#REF!</definedName>
    <definedName name="rahulsecon_6">#N/A</definedName>
    <definedName name="ram">#REF!</definedName>
    <definedName name="range" localSheetId="21">#REF!</definedName>
    <definedName name="range" localSheetId="6">#REF!</definedName>
    <definedName name="range" localSheetId="31">#REF!</definedName>
    <definedName name="range">#REF!</definedName>
    <definedName name="RANGE1">[230]Cs!$A$7:$O$57</definedName>
    <definedName name="RANGE2">[230]CPIPE!$B$18:$E$39</definedName>
    <definedName name="RANGE3">[230]THK!$B$20:$H$41</definedName>
    <definedName name="RANGE4">'[230]CPIPE 1'!$B$16:$E$37</definedName>
    <definedName name="RANGECd">[231]Cd!$A$17:$F$78</definedName>
    <definedName name="rara">[232]E1!$R$3</definedName>
    <definedName name="ras">#REF!</definedName>
    <definedName name="Rate" localSheetId="26">#REF!</definedName>
    <definedName name="RATE">'[233]Rate Ana'!$A$6:$D$392</definedName>
    <definedName name="RATE_ANALYSIS">[64]JACKWELL!$AR$14:$AX$297</definedName>
    <definedName name="rate0">[234]SUMMARY!$A$3:$E$1159</definedName>
    <definedName name="rates">'[235]hdpe weights'!$A$1:$F$53</definedName>
    <definedName name="ratio">#REF!</definedName>
    <definedName name="RatTendCasingBorrow">'[70]Schedule "B"'!$G$23</definedName>
    <definedName name="RatTendCasingDiposited">'[70]Schedule "B"'!$G$22</definedName>
    <definedName name="RatTendCasingDirUtil">'[70]Schedule "B"'!$G$21</definedName>
    <definedName name="RatTendCC136">'[70]Schedule "B"'!$G$34</definedName>
    <definedName name="RatTendCC148">'[70]Schedule "B"'!$G$33</definedName>
    <definedName name="RatTendChGuideStones">'[70]Schedule "B"'!$G$29</definedName>
    <definedName name="RatTendDewatering">'[70]Schedule "B"'!$G$12</definedName>
    <definedName name="RatTendDisposal">'[70]Schedule "B"'!$G$35</definedName>
    <definedName name="RatTendDrinFilling">'[70]Schedule "B"'!$G$13</definedName>
    <definedName name="RatTendGuideBund">'[70]Schedule "B"'!$G$31</definedName>
    <definedName name="RatTendHardStrata">'[70]Schedule "B"'!$G$11</definedName>
    <definedName name="RatTendHeaderToeWall">'[70]Schedule "B"'!$G$28</definedName>
    <definedName name="RatTendHeartBorrow">'[70]Schedule "B"'!$G$19</definedName>
    <definedName name="RatTendHeartDiposited">'[70]Schedule "B"'!$G$18</definedName>
    <definedName name="RatTendHeartDirUtil">'[70]Schedule "B"'!$G$17</definedName>
    <definedName name="RatTendPitchingAvailable">'[70]Schedule "B"'!$G$26</definedName>
    <definedName name="RatTendPitchingBorrow">'[70]Schedule "B"'!$G$27</definedName>
    <definedName name="RatTendPuddleFilling">'[70]Schedule "B"'!$G$15</definedName>
    <definedName name="RatTendQuarrySpall">'[70]Schedule "B"'!$G$24</definedName>
    <definedName name="RatTendRIndexPillers">'[70]Schedule "B"'!$G$30</definedName>
    <definedName name="RatTendRockToe">'[70]Schedule "B"'!$G$14</definedName>
    <definedName name="RatTendSitetClearance">'[70]Schedule "B"'!$G$9</definedName>
    <definedName name="RatTendSoftStrata">'[70]Schedule "B"'!$G$10</definedName>
    <definedName name="rb">#REF!</definedName>
    <definedName name="rBD">#REF!</definedName>
    <definedName name="rbsw">#REF!</definedName>
    <definedName name="rbw">#REF!</definedName>
    <definedName name="RCArea" localSheetId="7" hidden="1">#REF!</definedName>
    <definedName name="RCArea" localSheetId="22" hidden="1">#REF!</definedName>
    <definedName name="RCArea" localSheetId="33" hidden="1">#REF!</definedName>
    <definedName name="RCArea" localSheetId="36" hidden="1">#REF!</definedName>
    <definedName name="RCArea" localSheetId="37" hidden="1">#REF!</definedName>
    <definedName name="RCArea" localSheetId="3" hidden="1">#REF!</definedName>
    <definedName name="RCArea" localSheetId="19" hidden="1">#REF!</definedName>
    <definedName name="RCArea" localSheetId="4" hidden="1">#REF!</definedName>
    <definedName name="RCArea" localSheetId="18" hidden="1">#REF!</definedName>
    <definedName name="RCArea" localSheetId="5" hidden="1">#REF!</definedName>
    <definedName name="RCArea" localSheetId="25" hidden="1">#REF!</definedName>
    <definedName name="RCArea" localSheetId="12" hidden="1">#REF!</definedName>
    <definedName name="RCArea" localSheetId="9" hidden="1">#REF!</definedName>
    <definedName name="RCArea" localSheetId="8" hidden="1">#REF!</definedName>
    <definedName name="RCArea" localSheetId="10" hidden="1">#REF!</definedName>
    <definedName name="RCArea" localSheetId="11" hidden="1">#REF!</definedName>
    <definedName name="RCArea" localSheetId="6" hidden="1">#REF!</definedName>
    <definedName name="RCArea" localSheetId="34" hidden="1">#REF!</definedName>
    <definedName name="RCArea" localSheetId="30" hidden="1">#REF!</definedName>
    <definedName name="RCArea" localSheetId="31" hidden="1">#REF!</definedName>
    <definedName name="RCArea" localSheetId="26" hidden="1">#REF!</definedName>
    <definedName name="RCArea" hidden="1">#REF!</definedName>
    <definedName name="RCCABSTRACT" localSheetId="7">#REF!</definedName>
    <definedName name="RCCABSTRACT" localSheetId="22">#REF!</definedName>
    <definedName name="RCCABSTRACT" localSheetId="33">#REF!</definedName>
    <definedName name="RCCABSTRACT" localSheetId="36">#REF!</definedName>
    <definedName name="RCCABSTRACT" localSheetId="37">#REF!</definedName>
    <definedName name="RCCABSTRACT" localSheetId="3">#REF!</definedName>
    <definedName name="RCCABSTRACT" localSheetId="19">#REF!</definedName>
    <definedName name="RCCABSTRACT" localSheetId="4">#REF!</definedName>
    <definedName name="RCCABSTRACT" localSheetId="18">#REF!</definedName>
    <definedName name="RCCABSTRACT" localSheetId="5">#REF!</definedName>
    <definedName name="RCCABSTRACT" localSheetId="25">#REF!</definedName>
    <definedName name="RCCABSTRACT" localSheetId="12">#REF!</definedName>
    <definedName name="RCCABSTRACT" localSheetId="9">#REF!</definedName>
    <definedName name="RCCABSTRACT" localSheetId="8">#REF!</definedName>
    <definedName name="RCCABSTRACT" localSheetId="10">#REF!</definedName>
    <definedName name="RCCABSTRACT" localSheetId="11">#REF!</definedName>
    <definedName name="RCCABSTRACT" localSheetId="6">#REF!</definedName>
    <definedName name="RCCABSTRACT" localSheetId="34">#REF!</definedName>
    <definedName name="RCCABSTRACT" localSheetId="30">#REF!</definedName>
    <definedName name="RCCABSTRACT" localSheetId="31">#REF!</definedName>
    <definedName name="RCCABSTRACT" localSheetId="26">#REF!</definedName>
    <definedName name="RCCABSTRACT">#REF!</definedName>
    <definedName name="RCCM35">#REF!</definedName>
    <definedName name="RCCMEASUREMENT" localSheetId="7">#REF!</definedName>
    <definedName name="RCCMEASUREMENT" localSheetId="22">#REF!</definedName>
    <definedName name="RCCMEASUREMENT" localSheetId="33">#REF!</definedName>
    <definedName name="RCCMEASUREMENT" localSheetId="36">#REF!</definedName>
    <definedName name="RCCMEASUREMENT" localSheetId="37">#REF!</definedName>
    <definedName name="RCCMEASUREMENT" localSheetId="3">#REF!</definedName>
    <definedName name="RCCMEASUREMENT" localSheetId="19">#REF!</definedName>
    <definedName name="RCCMEASUREMENT" localSheetId="4">#REF!</definedName>
    <definedName name="RCCMEASUREMENT" localSheetId="18">#REF!</definedName>
    <definedName name="RCCMEASUREMENT" localSheetId="5">#REF!</definedName>
    <definedName name="RCCMEASUREMENT" localSheetId="25">#REF!</definedName>
    <definedName name="RCCMEASUREMENT" localSheetId="12">#REF!</definedName>
    <definedName name="RCCMEASUREMENT" localSheetId="9">#REF!</definedName>
    <definedName name="RCCMEASUREMENT" localSheetId="8">#REF!</definedName>
    <definedName name="RCCMEASUREMENT" localSheetId="10">#REF!</definedName>
    <definedName name="RCCMEASUREMENT" localSheetId="11">#REF!</definedName>
    <definedName name="RCCMEASUREMENT" localSheetId="6">#REF!</definedName>
    <definedName name="RCCMEASUREMENT" localSheetId="34">#REF!</definedName>
    <definedName name="RCCMEASUREMENT" localSheetId="30">#REF!</definedName>
    <definedName name="RCCMEASUREMENT" localSheetId="31">#REF!</definedName>
    <definedName name="RCCMEASUREMENT" localSheetId="26">#REF!</definedName>
    <definedName name="RCCMEASUREMENT">#REF!</definedName>
    <definedName name="RCCMEASUREMENT2">#REF!</definedName>
    <definedName name="RCCpipe300">'[236]LOCAL RATES'!#REF!</definedName>
    <definedName name="RCCpipe600">'[236]LOCAL RATES'!#REF!</definedName>
    <definedName name="Rcr">#REF!</definedName>
    <definedName name="rd">#REF!</definedName>
    <definedName name="rdc">#REF!</definedName>
    <definedName name="rdm">#REF!</definedName>
    <definedName name="re" localSheetId="31">#REF!</definedName>
    <definedName name="re">#REF!</definedName>
    <definedName name="_xlnm.Recorder">#REF!</definedName>
    <definedName name="RECOVERY">[108]Recovery!$A$1:$L$30</definedName>
    <definedName name="rect_4_415">#REF!</definedName>
    <definedName name="refill">#REF!</definedName>
    <definedName name="rel">#REF!</definedName>
    <definedName name="RepetitionsinDesignLife">[118]Sheet1!#REF!</definedName>
    <definedName name="rer">#REF!</definedName>
    <definedName name="Resurfacing_Distance">#REF!</definedName>
    <definedName name="ret" localSheetId="21">#REF!</definedName>
    <definedName name="ret" localSheetId="6">#REF!</definedName>
    <definedName name="ret" localSheetId="31">#REF!</definedName>
    <definedName name="ret">#REF!</definedName>
    <definedName name="retre" localSheetId="21">#REF!</definedName>
    <definedName name="retre" localSheetId="6">#REF!</definedName>
    <definedName name="retre" localSheetId="31">#REF!</definedName>
    <definedName name="retre">#REF!</definedName>
    <definedName name="retwre" localSheetId="21">#REF!</definedName>
    <definedName name="retwre" localSheetId="6">#REF!</definedName>
    <definedName name="retwre" localSheetId="31">#REF!</definedName>
    <definedName name="retwre">#REF!</definedName>
    <definedName name="Rev">#REF!</definedName>
    <definedName name="revise">#REF!</definedName>
    <definedName name="revise1">#REF!</definedName>
    <definedName name="RF">#REF!</definedName>
    <definedName name="Rg">#REF!</definedName>
    <definedName name="rgs">#REF!</definedName>
    <definedName name="ri">#REF!</definedName>
    <definedName name="ric">#REF!</definedName>
    <definedName name="rig">#REF!</definedName>
    <definedName name="rii">#REF!</definedName>
    <definedName name="riii">#REF!</definedName>
    <definedName name="RIP">#REF!</definedName>
    <definedName name="RIVER">#REF!</definedName>
    <definedName name="RiverBed">[96]Data!$B$26</definedName>
    <definedName name="Rl">#REF!</definedName>
    <definedName name="Rlen">#REF!</definedName>
    <definedName name="RLHTL">[70]DATA!$F$19</definedName>
    <definedName name="RLTBL">[70]DATA!$F$18</definedName>
    <definedName name="RM">#REF!</definedName>
    <definedName name="RMARK">#REF!</definedName>
    <definedName name="rnor">#REF!</definedName>
    <definedName name="robot">#REF!</definedName>
    <definedName name="ROCK">#REF!</definedName>
    <definedName name="rockk">[137]Analysis!#REF!</definedName>
    <definedName name="Rodbinder" localSheetId="26">#REF!</definedName>
    <definedName name="Rodbinder">#REF!</definedName>
    <definedName name="RokSpl">#REF!</definedName>
    <definedName name="ROLL">#REF!</definedName>
    <definedName name="roller" localSheetId="26">#REF!</definedName>
    <definedName name="roller">#REF!</definedName>
    <definedName name="ROMAN">#REF!</definedName>
    <definedName name="rosid">#REF!</definedName>
    <definedName name="ROTA">#REF!</definedName>
    <definedName name="ROTARY">'[3]Cost of O &amp; O'!$F$28</definedName>
    <definedName name="roughstone" localSheetId="26">#REF!</definedName>
    <definedName name="roughstone">#REF!</definedName>
    <definedName name="Row">#REF!</definedName>
    <definedName name="Rowc">#REF!</definedName>
    <definedName name="rr">#REF!</definedName>
    <definedName name="rrg">#REF!</definedName>
    <definedName name="rrm">#REF!</definedName>
    <definedName name="rrr">#REF!</definedName>
    <definedName name="rrrr">#REF!</definedName>
    <definedName name="rrrrrr">#REF!</definedName>
    <definedName name="RRstones">#REF!</definedName>
    <definedName name="Rs">#REF!</definedName>
    <definedName name="RSAND">#REF!</definedName>
    <definedName name="rsat">#REF!</definedName>
    <definedName name="Rse">#REF!</definedName>
    <definedName name="rseis">[68]Open!$M$89</definedName>
    <definedName name="rsf">#REF!</definedName>
    <definedName name="Rso">#REF!</definedName>
    <definedName name="Rt">#REF!</definedName>
    <definedName name="rt_6">#N/A</definedName>
    <definedName name="rt_span">'[237]INPUT-DATA'!$H$18</definedName>
    <definedName name="rtcf">#REF!</definedName>
    <definedName name="rtcfo">#REF!</definedName>
    <definedName name="rth">#REF!</definedName>
    <definedName name="rth_6">#N/A</definedName>
    <definedName name="RTR">#REF!</definedName>
    <definedName name="RTR_3">#REF!</definedName>
    <definedName name="RTR_6">#REF!</definedName>
    <definedName name="RTY">[64]JACKWELL!#REF!</definedName>
    <definedName name="RTYUI">#REF!</definedName>
    <definedName name="RUB">#REF!</definedName>
    <definedName name="RUBBLE">#REF!</definedName>
    <definedName name="RUBLE">#REF!</definedName>
    <definedName name="Rupe" localSheetId="21">#REF!</definedName>
    <definedName name="Rupe" localSheetId="6">#REF!</definedName>
    <definedName name="Rupe" localSheetId="31">#REF!</definedName>
    <definedName name="Rupe">#REF!</definedName>
    <definedName name="RUPEE" localSheetId="7">#REF!</definedName>
    <definedName name="RUPEE" localSheetId="22">#REF!</definedName>
    <definedName name="RUPEE" localSheetId="33">#REF!</definedName>
    <definedName name="RUPEE" localSheetId="36">#REF!</definedName>
    <definedName name="RUPEE" localSheetId="37">#REF!</definedName>
    <definedName name="RUPEE" localSheetId="3">#REF!</definedName>
    <definedName name="RUPEE" localSheetId="19">#REF!</definedName>
    <definedName name="RUPEE" localSheetId="4">#REF!</definedName>
    <definedName name="RUPEE" localSheetId="18">#REF!</definedName>
    <definedName name="RUPEE" localSheetId="5">#REF!</definedName>
    <definedName name="RUPEE" localSheetId="25">#REF!</definedName>
    <definedName name="RUPEE" localSheetId="12">#REF!</definedName>
    <definedName name="RUPEE" localSheetId="9">#REF!</definedName>
    <definedName name="RUPEE" localSheetId="8">#REF!</definedName>
    <definedName name="RUPEE" localSheetId="10">#REF!</definedName>
    <definedName name="RUPEE" localSheetId="11">#REF!</definedName>
    <definedName name="RUPEE" localSheetId="6">#REF!</definedName>
    <definedName name="RUPEE" localSheetId="34">#REF!</definedName>
    <definedName name="RUPEE" localSheetId="30">#REF!</definedName>
    <definedName name="RUPEE" localSheetId="31">#REF!</definedName>
    <definedName name="RUPEE">#REF!</definedName>
    <definedName name="rwsrate">'[238]ssr-rates'!$B$1:$J$1644</definedName>
    <definedName name="ryC">#REF!</definedName>
    <definedName name="s" localSheetId="7">#REF!</definedName>
    <definedName name="s" localSheetId="22">#REF!</definedName>
    <definedName name="s" localSheetId="33">#REF!</definedName>
    <definedName name="s" localSheetId="36">#REF!</definedName>
    <definedName name="s" localSheetId="37">#REF!</definedName>
    <definedName name="s" localSheetId="5">#REF!</definedName>
    <definedName name="s" localSheetId="25">#REF!</definedName>
    <definedName name="s" localSheetId="6">#REF!</definedName>
    <definedName name="s" localSheetId="34">#REF!</definedName>
    <definedName name="s" localSheetId="30">#REF!</definedName>
    <definedName name="s" localSheetId="31">#REF!</definedName>
    <definedName name="s">#REF!</definedName>
    <definedName name="S0">#REF!</definedName>
    <definedName name="s0.2">#REF!</definedName>
    <definedName name="s10.3">#REF!</definedName>
    <definedName name="s11.3">#REF!</definedName>
    <definedName name="s12.3">#REF!</definedName>
    <definedName name="S12T13">#REF!</definedName>
    <definedName name="s13.3">#REF!</definedName>
    <definedName name="s14.3">#REF!</definedName>
    <definedName name="s15.3">#REF!</definedName>
    <definedName name="s16.3">#REF!</definedName>
    <definedName name="s17.3">#REF!</definedName>
    <definedName name="s18.3">#REF!</definedName>
    <definedName name="s19.3">#REF!</definedName>
    <definedName name="S19T13">#REF!</definedName>
    <definedName name="S1O2" localSheetId="31">#REF!</definedName>
    <definedName name="S1O2">#REF!</definedName>
    <definedName name="s20.3">#REF!</definedName>
    <definedName name="s3.3">#REF!</definedName>
    <definedName name="s4.3">#REF!</definedName>
    <definedName name="s5.3">#REF!</definedName>
    <definedName name="s6.3">#REF!</definedName>
    <definedName name="s7.3">#REF!</definedName>
    <definedName name="s8.3">#REF!</definedName>
    <definedName name="s9.3">#REF!</definedName>
    <definedName name="Sa">#REF!</definedName>
    <definedName name="sad" localSheetId="38" hidden="1">{"'Sheet1'!$A$4386:$N$4591"}</definedName>
    <definedName name="sad" localSheetId="26" hidden="1">{"'Sheet1'!$A$4386:$N$4591"}</definedName>
    <definedName name="sad" hidden="1">{"'Sheet1'!$A$4386:$N$4591"}</definedName>
    <definedName name="sai">#REF!</definedName>
    <definedName name="SAIRAM" localSheetId="26">#REF!</definedName>
    <definedName name="SAIRAM">#REF!</definedName>
    <definedName name="salballies" localSheetId="26">#REF!</definedName>
    <definedName name="salballies">#REF!</definedName>
    <definedName name="sammmm">[66]Material!$D$125</definedName>
    <definedName name="sand" localSheetId="26">#REF!</definedName>
    <definedName name="sand">#REF!</definedName>
    <definedName name="sand1">#REF!</definedName>
    <definedName name="SANDA">[74]ANAL!$E$17</definedName>
    <definedName name="SANDB">#REF!</definedName>
    <definedName name="sandd">#REF!</definedName>
    <definedName name="sandfill">#REF!</definedName>
    <definedName name="SANDR">#REF!</definedName>
    <definedName name="sarfg" localSheetId="6">[239]Material!$D$39</definedName>
    <definedName name="sarfg" localSheetId="35">[240]Material!$D$39</definedName>
    <definedName name="sarfg">[240]Material!$D$39</definedName>
    <definedName name="sas" localSheetId="26">#REF!</definedName>
    <definedName name="sas">#REF!</definedName>
    <definedName name="sasa">[64]JACKWELL!#REF!</definedName>
    <definedName name="sbc">#REF!</definedName>
    <definedName name="SBC_12">#REF!</definedName>
    <definedName name="SBC_3">#REF!</definedName>
    <definedName name="SBC_6">#REF!</definedName>
    <definedName name="SBC_7">#REF!</definedName>
    <definedName name="SBC_8">#REF!</definedName>
    <definedName name="sbcnor">[68]Open!$M$78</definedName>
    <definedName name="sbcseis">[68]Open!$M$79</definedName>
    <definedName name="SC">#REF!</definedName>
    <definedName name="scbc">#REF!</definedName>
    <definedName name="scbc_12">#N/A</definedName>
    <definedName name="scbc_2">#N/A</definedName>
    <definedName name="scbc_3">NA()</definedName>
    <definedName name="scbc_6">#N/A</definedName>
    <definedName name="scbc_7">#N/A</definedName>
    <definedName name="scbc_8">#N/A</definedName>
    <definedName name="scf">#REF!</definedName>
    <definedName name="SCH">#REF!</definedName>
    <definedName name="Sched_Pay" localSheetId="21">#REF!</definedName>
    <definedName name="Sched_Pay" localSheetId="6">#REF!</definedName>
    <definedName name="Sched_Pay" localSheetId="31">#REF!</definedName>
    <definedName name="Sched_Pay">#REF!</definedName>
    <definedName name="Scheduled_Extra_Payments" localSheetId="21">#REF!</definedName>
    <definedName name="Scheduled_Extra_Payments" localSheetId="6">#REF!</definedName>
    <definedName name="Scheduled_Extra_Payments" localSheetId="31">#REF!</definedName>
    <definedName name="Scheduled_Extra_Payments">#REF!</definedName>
    <definedName name="Scheduled_Interest_Rate" localSheetId="21">#REF!</definedName>
    <definedName name="Scheduled_Interest_Rate" localSheetId="6">#REF!</definedName>
    <definedName name="Scheduled_Interest_Rate" localSheetId="31">#REF!</definedName>
    <definedName name="Scheduled_Interest_Rate">#REF!</definedName>
    <definedName name="Scheduled_Monthly_Payment" localSheetId="31">#REF!</definedName>
    <definedName name="Scheduled_Monthly_Payment">#REF!</definedName>
    <definedName name="schools">#REF!</definedName>
    <definedName name="SCON">#REF!</definedName>
    <definedName name="SCOTT" localSheetId="38" hidden="1">{"wwww",#N/A,FALSE,"Final_ RATE ANALYSIS "}</definedName>
    <definedName name="SCOTT" localSheetId="26" hidden="1">{"wwww",#N/A,FALSE,"Final_ RATE ANALYSIS "}</definedName>
    <definedName name="SCOTT" hidden="1">{"wwww",#N/A,FALSE,"Final_ RATE ANALYSIS "}</definedName>
    <definedName name="SCRAP">#REF!</definedName>
    <definedName name="scraper" localSheetId="26">#REF!</definedName>
    <definedName name="scraper">#REF!</definedName>
    <definedName name="sd" localSheetId="7">#REF!</definedName>
    <definedName name="sd" localSheetId="22">#REF!</definedName>
    <definedName name="sd" localSheetId="33">#REF!</definedName>
    <definedName name="sd" localSheetId="36">#REF!</definedName>
    <definedName name="sd" localSheetId="37">#REF!</definedName>
    <definedName name="sd" localSheetId="5">#REF!</definedName>
    <definedName name="sd" localSheetId="25">#REF!</definedName>
    <definedName name="sd" localSheetId="6">#REF!</definedName>
    <definedName name="sd" localSheetId="34">#REF!</definedName>
    <definedName name="sd" localSheetId="30">#REF!</definedName>
    <definedName name="sd" localSheetId="31">#REF!</definedName>
    <definedName name="sd">#REF!</definedName>
    <definedName name="sda" localSheetId="7">#REF!</definedName>
    <definedName name="sda" localSheetId="22">#REF!</definedName>
    <definedName name="sda" localSheetId="33">#REF!</definedName>
    <definedName name="sda" localSheetId="36">#REF!</definedName>
    <definedName name="sda" localSheetId="37">#REF!</definedName>
    <definedName name="sda" localSheetId="5">#REF!</definedName>
    <definedName name="sda" localSheetId="25">#REF!</definedName>
    <definedName name="sda" localSheetId="6">#REF!</definedName>
    <definedName name="sda" localSheetId="34">#REF!</definedName>
    <definedName name="sda" localSheetId="30">#REF!</definedName>
    <definedName name="sda" localSheetId="31">#REF!</definedName>
    <definedName name="sda">#REF!</definedName>
    <definedName name="sdadQW" localSheetId="21">'[241]Plant &amp;  Machinery'!$G$11</definedName>
    <definedName name="sdadQW" localSheetId="15">'[241]Plant &amp;  Machinery'!$G$11</definedName>
    <definedName name="sdadQW" localSheetId="35">'[242]Plant &amp;  Machinery'!$G$11</definedName>
    <definedName name="sdadQW" localSheetId="26">'[241]Plant &amp;  Machinery'!$G$11</definedName>
    <definedName name="sdadQW">'[242]Plant &amp;  Machinery'!$G$11</definedName>
    <definedName name="Sdate">#REF!</definedName>
    <definedName name="sdb" localSheetId="15">#REF!</definedName>
    <definedName name="sdb" localSheetId="7">#REF!</definedName>
    <definedName name="sdb" localSheetId="22">#REF!</definedName>
    <definedName name="sdb" localSheetId="33">#REF!</definedName>
    <definedName name="sdb" localSheetId="36">#REF!</definedName>
    <definedName name="sdb" localSheetId="37">#REF!</definedName>
    <definedName name="sdb" localSheetId="5">#REF!</definedName>
    <definedName name="sdb" localSheetId="25">#REF!</definedName>
    <definedName name="sdb" localSheetId="6">#REF!</definedName>
    <definedName name="sdb" localSheetId="34">#REF!</definedName>
    <definedName name="sdb" localSheetId="30">#REF!</definedName>
    <definedName name="sdb" localSheetId="31">#REF!</definedName>
    <definedName name="sdb">#REF!</definedName>
    <definedName name="sdf">#REF!</definedName>
    <definedName name="sdfaggsdgg" localSheetId="38" hidden="1">{"'Sheet1'!$A$4386:$N$4591"}</definedName>
    <definedName name="sdfaggsdgg" localSheetId="26" hidden="1">{"'Sheet1'!$A$4386:$N$4591"}</definedName>
    <definedName name="sdfaggsdgg" hidden="1">{"'Sheet1'!$A$4386:$N$4591"}</definedName>
    <definedName name="sdfdsf">[138]JACKWELL!#REF!</definedName>
    <definedName name="sdsd">#REF!</definedName>
    <definedName name="SEAL">#REF!</definedName>
    <definedName name="Sec">[73]DATA1!$J$1</definedName>
    <definedName name="SecondTeaching">#REF!</definedName>
    <definedName name="SECTION">#REF!</definedName>
    <definedName name="segments">#REF!</definedName>
    <definedName name="seiscoeffv">[68]Open!$E$240</definedName>
    <definedName name="sencount" hidden="1">1</definedName>
    <definedName name="senserpaver" localSheetId="26">#REF!</definedName>
    <definedName name="senserpaver">#REF!</definedName>
    <definedName name="SepticTankDetails">'[243] 12.Input Septic Tank '!$X$6:$AC$10</definedName>
    <definedName name="setval1">#REF!</definedName>
    <definedName name="setvalue">#REF!</definedName>
    <definedName name="setvalue1">#REF!</definedName>
    <definedName name="SF">[75]DSLP!#REF!</definedName>
    <definedName name="sfdf">#REF!</definedName>
    <definedName name="ShadeGlass">#REF!</definedName>
    <definedName name="ShadeGlassMenu">#REF!</definedName>
    <definedName name="shaeff">'[3]Cost of O &amp; O'!$F$42</definedName>
    <definedName name="shaftbot">[68]Open!$E$28</definedName>
    <definedName name="shaftht">[68]Open!$E$29</definedName>
    <definedName name="shafttop">[68]Open!$E$27</definedName>
    <definedName name="shalini">#REF!</definedName>
    <definedName name="sharavait">#REF!</definedName>
    <definedName name="SHEET">#REF!</definedName>
    <definedName name="SHEET1">"$#REF!.$G$4"</definedName>
    <definedName name="SHIVANGAON__K._T.__WEIR" localSheetId="6">#REF!</definedName>
    <definedName name="SHIVANGAON__K._T.__WEIR" localSheetId="31">#REF!</definedName>
    <definedName name="SHIVANGAON__K._T.__WEIR">#REF!</definedName>
    <definedName name="SHM">#REF!</definedName>
    <definedName name="SHOT">'[3]Cost of O &amp; O'!$F$35</definedName>
    <definedName name="Shoulder">#REF!</definedName>
    <definedName name="SHOV">#REF!</definedName>
    <definedName name="shsjii">#REF!</definedName>
    <definedName name="shsjj">#REF!</definedName>
    <definedName name="shuju">#REF!</definedName>
    <definedName name="Shuttering">#REF!</definedName>
    <definedName name="shutteringtimber" localSheetId="26">#REF!</definedName>
    <definedName name="shutteringtimber">#REF!</definedName>
    <definedName name="si">[75]DSLP!#REF!</definedName>
    <definedName name="sigma0.2">#REF!</definedName>
    <definedName name="sigmab">#REF!</definedName>
    <definedName name="sigmah">#REF!</definedName>
    <definedName name="sigmat">#REF!</definedName>
    <definedName name="SillRL" localSheetId="31">#REF!</definedName>
    <definedName name="SillRL">#REF!</definedName>
    <definedName name="SINKP">#REF!</definedName>
    <definedName name="sjhki">#REF!</definedName>
    <definedName name="SJM" localSheetId="21">[177]Material!$D$113</definedName>
    <definedName name="SJM" localSheetId="35">[178]Material!$D$113</definedName>
    <definedName name="SJM">[178]Material!$D$113</definedName>
    <definedName name="skew">'[244]Abut-9+741'!$H$3</definedName>
    <definedName name="skew_angle">#REF!</definedName>
    <definedName name="skhg" localSheetId="15">#REF!</definedName>
    <definedName name="skhg" localSheetId="7">#REF!</definedName>
    <definedName name="skhg" localSheetId="22">#REF!</definedName>
    <definedName name="skhg" localSheetId="33">#REF!</definedName>
    <definedName name="skhg" localSheetId="36">#REF!</definedName>
    <definedName name="skhg" localSheetId="37">#REF!</definedName>
    <definedName name="skhg" localSheetId="5">#REF!</definedName>
    <definedName name="skhg" localSheetId="25">#REF!</definedName>
    <definedName name="skhg" localSheetId="6">#REF!</definedName>
    <definedName name="skhg" localSheetId="34">#REF!</definedName>
    <definedName name="skhg" localSheetId="30">#REF!</definedName>
    <definedName name="skhg" localSheetId="31">#REF!</definedName>
    <definedName name="skhg">#REF!</definedName>
    <definedName name="skilldresser" localSheetId="26">#REF!</definedName>
    <definedName name="skilldresser">#REF!</definedName>
    <definedName name="skilled">#REF!</definedName>
    <definedName name="skilledmazdoor" localSheetId="26">#REF!</definedName>
    <definedName name="skilledmazdoor">#REF!</definedName>
    <definedName name="skillmazdoor" localSheetId="26">#REF!</definedName>
    <definedName name="skillmazdoor">#REF!</definedName>
    <definedName name="slab">#REF!</definedName>
    <definedName name="slab_p" localSheetId="38" hidden="1">{"form-D1",#N/A,FALSE,"FORM-D1";"form-D1_amt",#N/A,FALSE,"FORM-D1"}</definedName>
    <definedName name="slab_p" localSheetId="26" hidden="1">{"form-D1",#N/A,FALSE,"FORM-D1";"form-D1_amt",#N/A,FALSE,"FORM-D1"}</definedName>
    <definedName name="slab_p" hidden="1">{"form-D1",#N/A,FALSE,"FORM-D1";"form-D1_amt",#N/A,FALSE,"FORM-D1"}</definedName>
    <definedName name="slab_thk">'[237]INPUT-DATA'!$H$21</definedName>
    <definedName name="slab10">#REF!</definedName>
    <definedName name="slab12" localSheetId="7">#REF!</definedName>
    <definedName name="slab12" localSheetId="22">#REF!</definedName>
    <definedName name="slab12" localSheetId="33">#REF!</definedName>
    <definedName name="slab12" localSheetId="36">#REF!</definedName>
    <definedName name="slab12" localSheetId="37">#REF!</definedName>
    <definedName name="slab12" localSheetId="3">#REF!</definedName>
    <definedName name="slab12" localSheetId="19">#REF!</definedName>
    <definedName name="slab12" localSheetId="4">#REF!</definedName>
    <definedName name="slab12" localSheetId="18">#REF!</definedName>
    <definedName name="slab12" localSheetId="5">#REF!</definedName>
    <definedName name="slab12" localSheetId="25">#REF!</definedName>
    <definedName name="slab12" localSheetId="12">#REF!</definedName>
    <definedName name="slab12" localSheetId="9">#REF!</definedName>
    <definedName name="slab12" localSheetId="8">#REF!</definedName>
    <definedName name="slab12" localSheetId="10">#REF!</definedName>
    <definedName name="slab12" localSheetId="11">#REF!</definedName>
    <definedName name="slab12" localSheetId="6">#REF!</definedName>
    <definedName name="slab12" localSheetId="34">#REF!</definedName>
    <definedName name="slab12" localSheetId="30">#REF!</definedName>
    <definedName name="slab12" localSheetId="31">#REF!</definedName>
    <definedName name="slab12" localSheetId="26">#REF!</definedName>
    <definedName name="slab12">#REF!</definedName>
    <definedName name="slab15" localSheetId="7">#REF!</definedName>
    <definedName name="slab15" localSheetId="22">#REF!</definedName>
    <definedName name="slab15" localSheetId="33">#REF!</definedName>
    <definedName name="slab15" localSheetId="36">#REF!</definedName>
    <definedName name="slab15" localSheetId="37">#REF!</definedName>
    <definedName name="slab15" localSheetId="3">#REF!</definedName>
    <definedName name="slab15" localSheetId="19">#REF!</definedName>
    <definedName name="slab15" localSheetId="4">#REF!</definedName>
    <definedName name="slab15" localSheetId="18">#REF!</definedName>
    <definedName name="slab15" localSheetId="5">#REF!</definedName>
    <definedName name="slab15" localSheetId="25">#REF!</definedName>
    <definedName name="slab15" localSheetId="12">#REF!</definedName>
    <definedName name="slab15" localSheetId="9">#REF!</definedName>
    <definedName name="slab15" localSheetId="8">#REF!</definedName>
    <definedName name="slab15" localSheetId="10">#REF!</definedName>
    <definedName name="slab15" localSheetId="11">#REF!</definedName>
    <definedName name="slab15" localSheetId="6">#REF!</definedName>
    <definedName name="slab15" localSheetId="34">#REF!</definedName>
    <definedName name="slab15" localSheetId="30">#REF!</definedName>
    <definedName name="slab15" localSheetId="31">#REF!</definedName>
    <definedName name="slab15" localSheetId="26">#REF!</definedName>
    <definedName name="slab15">#REF!</definedName>
    <definedName name="slab18" localSheetId="7">#REF!</definedName>
    <definedName name="slab18" localSheetId="22">#REF!</definedName>
    <definedName name="slab18" localSheetId="33">#REF!</definedName>
    <definedName name="slab18" localSheetId="36">#REF!</definedName>
    <definedName name="slab18" localSheetId="37">#REF!</definedName>
    <definedName name="slab18" localSheetId="3">#REF!</definedName>
    <definedName name="slab18" localSheetId="19">#REF!</definedName>
    <definedName name="slab18" localSheetId="4">#REF!</definedName>
    <definedName name="slab18" localSheetId="18">#REF!</definedName>
    <definedName name="slab18" localSheetId="5">#REF!</definedName>
    <definedName name="slab18" localSheetId="25">#REF!</definedName>
    <definedName name="slab18" localSheetId="12">#REF!</definedName>
    <definedName name="slab18" localSheetId="9">#REF!</definedName>
    <definedName name="slab18" localSheetId="8">#REF!</definedName>
    <definedName name="slab18" localSheetId="10">#REF!</definedName>
    <definedName name="slab18" localSheetId="11">#REF!</definedName>
    <definedName name="slab18" localSheetId="6">#REF!</definedName>
    <definedName name="slab18" localSheetId="34">#REF!</definedName>
    <definedName name="slab18" localSheetId="30">#REF!</definedName>
    <definedName name="slab18" localSheetId="31">#REF!</definedName>
    <definedName name="slab18" localSheetId="26">#REF!</definedName>
    <definedName name="slab18">#REF!</definedName>
    <definedName name="slab21" localSheetId="7">#REF!</definedName>
    <definedName name="slab21" localSheetId="22">#REF!</definedName>
    <definedName name="slab21" localSheetId="33">#REF!</definedName>
    <definedName name="slab21" localSheetId="36">#REF!</definedName>
    <definedName name="slab21" localSheetId="37">#REF!</definedName>
    <definedName name="slab21" localSheetId="3">#REF!</definedName>
    <definedName name="slab21" localSheetId="19">#REF!</definedName>
    <definedName name="slab21" localSheetId="4">#REF!</definedName>
    <definedName name="slab21" localSheetId="18">#REF!</definedName>
    <definedName name="slab21" localSheetId="5">#REF!</definedName>
    <definedName name="slab21" localSheetId="25">#REF!</definedName>
    <definedName name="slab21" localSheetId="12">#REF!</definedName>
    <definedName name="slab21" localSheetId="9">#REF!</definedName>
    <definedName name="slab21" localSheetId="8">#REF!</definedName>
    <definedName name="slab21" localSheetId="10">#REF!</definedName>
    <definedName name="slab21" localSheetId="11">#REF!</definedName>
    <definedName name="slab21" localSheetId="6">#REF!</definedName>
    <definedName name="slab21" localSheetId="34">#REF!</definedName>
    <definedName name="slab21" localSheetId="30">#REF!</definedName>
    <definedName name="slab21" localSheetId="31">#REF!</definedName>
    <definedName name="slab21" localSheetId="26">#REF!</definedName>
    <definedName name="slab21">#REF!</definedName>
    <definedName name="slab24" localSheetId="7">#REF!</definedName>
    <definedName name="slab24" localSheetId="22">#REF!</definedName>
    <definedName name="slab24" localSheetId="33">#REF!</definedName>
    <definedName name="slab24" localSheetId="36">#REF!</definedName>
    <definedName name="slab24" localSheetId="37">#REF!</definedName>
    <definedName name="slab24" localSheetId="3">#REF!</definedName>
    <definedName name="slab24" localSheetId="19">#REF!</definedName>
    <definedName name="slab24" localSheetId="4">#REF!</definedName>
    <definedName name="slab24" localSheetId="18">#REF!</definedName>
    <definedName name="slab24" localSheetId="5">#REF!</definedName>
    <definedName name="slab24" localSheetId="25">#REF!</definedName>
    <definedName name="slab24" localSheetId="12">#REF!</definedName>
    <definedName name="slab24" localSheetId="9">#REF!</definedName>
    <definedName name="slab24" localSheetId="8">#REF!</definedName>
    <definedName name="slab24" localSheetId="10">#REF!</definedName>
    <definedName name="slab24" localSheetId="11">#REF!</definedName>
    <definedName name="slab24" localSheetId="6">#REF!</definedName>
    <definedName name="slab24" localSheetId="34">#REF!</definedName>
    <definedName name="slab24" localSheetId="30">#REF!</definedName>
    <definedName name="slab24" localSheetId="31">#REF!</definedName>
    <definedName name="slab24" localSheetId="26">#REF!</definedName>
    <definedName name="slab24">#REF!</definedName>
    <definedName name="slab27" localSheetId="7">#REF!</definedName>
    <definedName name="slab27" localSheetId="22">#REF!</definedName>
    <definedName name="slab27" localSheetId="33">#REF!</definedName>
    <definedName name="slab27" localSheetId="36">#REF!</definedName>
    <definedName name="slab27" localSheetId="37">#REF!</definedName>
    <definedName name="slab27" localSheetId="3">#REF!</definedName>
    <definedName name="slab27" localSheetId="19">#REF!</definedName>
    <definedName name="slab27" localSheetId="4">#REF!</definedName>
    <definedName name="slab27" localSheetId="18">#REF!</definedName>
    <definedName name="slab27" localSheetId="5">#REF!</definedName>
    <definedName name="slab27" localSheetId="25">#REF!</definedName>
    <definedName name="slab27" localSheetId="12">#REF!</definedName>
    <definedName name="slab27" localSheetId="9">#REF!</definedName>
    <definedName name="slab27" localSheetId="8">#REF!</definedName>
    <definedName name="slab27" localSheetId="10">#REF!</definedName>
    <definedName name="slab27" localSheetId="11">#REF!</definedName>
    <definedName name="slab27" localSheetId="6">#REF!</definedName>
    <definedName name="slab27" localSheetId="34">#REF!</definedName>
    <definedName name="slab27" localSheetId="30">#REF!</definedName>
    <definedName name="slab27" localSheetId="31">#REF!</definedName>
    <definedName name="slab27" localSheetId="26">#REF!</definedName>
    <definedName name="slab27">#REF!</definedName>
    <definedName name="slab3" localSheetId="7">#REF!</definedName>
    <definedName name="slab3" localSheetId="22">#REF!</definedName>
    <definedName name="slab3" localSheetId="33">#REF!</definedName>
    <definedName name="slab3" localSheetId="36">#REF!</definedName>
    <definedName name="slab3" localSheetId="37">#REF!</definedName>
    <definedName name="slab3" localSheetId="3">#REF!</definedName>
    <definedName name="slab3" localSheetId="19">#REF!</definedName>
    <definedName name="slab3" localSheetId="4">#REF!</definedName>
    <definedName name="slab3" localSheetId="18">#REF!</definedName>
    <definedName name="slab3" localSheetId="5">#REF!</definedName>
    <definedName name="slab3" localSheetId="25">#REF!</definedName>
    <definedName name="slab3" localSheetId="12">#REF!</definedName>
    <definedName name="slab3" localSheetId="9">#REF!</definedName>
    <definedName name="slab3" localSheetId="8">#REF!</definedName>
    <definedName name="slab3" localSheetId="10">#REF!</definedName>
    <definedName name="slab3" localSheetId="11">#REF!</definedName>
    <definedName name="slab3" localSheetId="6">#REF!</definedName>
    <definedName name="slab3" localSheetId="34">#REF!</definedName>
    <definedName name="slab3" localSheetId="30">#REF!</definedName>
    <definedName name="slab3" localSheetId="31">#REF!</definedName>
    <definedName name="slab3" localSheetId="26">#REF!</definedName>
    <definedName name="slab3">#REF!</definedName>
    <definedName name="slab6" localSheetId="7">#REF!</definedName>
    <definedName name="slab6" localSheetId="22">#REF!</definedName>
    <definedName name="slab6" localSheetId="33">#REF!</definedName>
    <definedName name="slab6" localSheetId="36">#REF!</definedName>
    <definedName name="slab6" localSheetId="37">#REF!</definedName>
    <definedName name="slab6" localSheetId="3">#REF!</definedName>
    <definedName name="slab6" localSheetId="19">#REF!</definedName>
    <definedName name="slab6" localSheetId="4">#REF!</definedName>
    <definedName name="slab6" localSheetId="18">#REF!</definedName>
    <definedName name="slab6" localSheetId="5">#REF!</definedName>
    <definedName name="slab6" localSheetId="25">#REF!</definedName>
    <definedName name="slab6" localSheetId="12">#REF!</definedName>
    <definedName name="slab6" localSheetId="9">#REF!</definedName>
    <definedName name="slab6" localSheetId="8">#REF!</definedName>
    <definedName name="slab6" localSheetId="10">#REF!</definedName>
    <definedName name="slab6" localSheetId="11">#REF!</definedName>
    <definedName name="slab6" localSheetId="6">#REF!</definedName>
    <definedName name="slab6" localSheetId="34">#REF!</definedName>
    <definedName name="slab6" localSheetId="30">#REF!</definedName>
    <definedName name="slab6" localSheetId="31">#REF!</definedName>
    <definedName name="slab6" localSheetId="26">#REF!</definedName>
    <definedName name="slab6">#REF!</definedName>
    <definedName name="slab9" localSheetId="7">#REF!</definedName>
    <definedName name="slab9" localSheetId="22">#REF!</definedName>
    <definedName name="slab9" localSheetId="33">#REF!</definedName>
    <definedName name="slab9" localSheetId="36">#REF!</definedName>
    <definedName name="slab9" localSheetId="37">#REF!</definedName>
    <definedName name="slab9" localSheetId="3">#REF!</definedName>
    <definedName name="slab9" localSheetId="19">#REF!</definedName>
    <definedName name="slab9" localSheetId="4">#REF!</definedName>
    <definedName name="slab9" localSheetId="18">#REF!</definedName>
    <definedName name="slab9" localSheetId="5">#REF!</definedName>
    <definedName name="slab9" localSheetId="25">#REF!</definedName>
    <definedName name="slab9" localSheetId="12">#REF!</definedName>
    <definedName name="slab9" localSheetId="9">#REF!</definedName>
    <definedName name="slab9" localSheetId="8">#REF!</definedName>
    <definedName name="slab9" localSheetId="10">#REF!</definedName>
    <definedName name="slab9" localSheetId="11">#REF!</definedName>
    <definedName name="slab9" localSheetId="6">#REF!</definedName>
    <definedName name="slab9" localSheetId="34">#REF!</definedName>
    <definedName name="slab9" localSheetId="30">#REF!</definedName>
    <definedName name="slab9" localSheetId="31">#REF!</definedName>
    <definedName name="slab9" localSheetId="26">#REF!</definedName>
    <definedName name="slab9">#REF!</definedName>
    <definedName name="SlabD">#REF!</definedName>
    <definedName name="SlabThickness">[83]Sheet1!#REF!</definedName>
    <definedName name="SLC">#REF!</definedName>
    <definedName name="SLIPFORM">'[137]Cost of O &amp; O'!#REF!</definedName>
    <definedName name="SLSAMT">[99]R2!$I$39:$I$86</definedName>
    <definedName name="SLSRT">[99]R2!$H$39:$H$86</definedName>
    <definedName name="SLURRY">#REF!</definedName>
    <definedName name="sm" localSheetId="7">#REF!</definedName>
    <definedName name="sm" localSheetId="22">#REF!</definedName>
    <definedName name="sm" localSheetId="33">#REF!</definedName>
    <definedName name="sm" localSheetId="36">#REF!</definedName>
    <definedName name="sm" localSheetId="37">#REF!</definedName>
    <definedName name="sm" localSheetId="5">#REF!</definedName>
    <definedName name="sm" localSheetId="25">#REF!</definedName>
    <definedName name="sm" localSheetId="6">#REF!</definedName>
    <definedName name="sm" localSheetId="34">#REF!</definedName>
    <definedName name="sm" localSheetId="30">#REF!</definedName>
    <definedName name="sm" localSheetId="31">#REF!</definedName>
    <definedName name="sm">#REF!</definedName>
    <definedName name="SMAZ">#REF!</definedName>
    <definedName name="SMIST">#REF!</definedName>
    <definedName name="smoot">#REF!</definedName>
    <definedName name="SMOOTH">#REF!</definedName>
    <definedName name="sms">#REF!</definedName>
    <definedName name="soffitrlcentre">[68]Open!$F$65</definedName>
    <definedName name="soh">0%</definedName>
    <definedName name="soil_data">#REF!</definedName>
    <definedName name="soil_dens">#REF!</definedName>
    <definedName name="soil_dens_3">#REF!</definedName>
    <definedName name="soil_dens_6">#REF!</definedName>
    <definedName name="soil_sub">#REF!</definedName>
    <definedName name="soil_sub_3">#REF!</definedName>
    <definedName name="soil_sub_6">#REF!</definedName>
    <definedName name="soilden">#REF!</definedName>
    <definedName name="soilden_12">#N/A</definedName>
    <definedName name="soilden_2">#N/A</definedName>
    <definedName name="soilden_3">NA()</definedName>
    <definedName name="soilden_6">#N/A</definedName>
    <definedName name="soilden_7">#N/A</definedName>
    <definedName name="soilden_8">#N/A</definedName>
    <definedName name="SolarFactors">#REF!</definedName>
    <definedName name="SONU">#REF!</definedName>
    <definedName name="SOR">'[245]PWD SR(Sub Est)'!$B$3:$D$216</definedName>
    <definedName name="sp">[86]app2!$K$20</definedName>
    <definedName name="Spalls">#REF!</definedName>
    <definedName name="span">#REF!</definedName>
    <definedName name="span_3">NA()</definedName>
    <definedName name="span_6">#N/A</definedName>
    <definedName name="SPANbearing1">'[214]SLAB DESIGN'!$E$40</definedName>
    <definedName name="SPANbearing1_12">#N/A</definedName>
    <definedName name="SPANbearing1_2">#N/A</definedName>
    <definedName name="SPANbearing1_6">#REF!</definedName>
    <definedName name="SPANbearing1_7">#N/A</definedName>
    <definedName name="SPANbearing1_8">#N/A</definedName>
    <definedName name="spanctcexp">[68]Open!$E$46</definedName>
    <definedName name="spas">#REF!</definedName>
    <definedName name="SPAVER">'[71]Cost of O &amp; O'!$F$21</definedName>
    <definedName name="spcon">#REF!</definedName>
    <definedName name="spds">#REF!</definedName>
    <definedName name="SpecialPrice" localSheetId="7" hidden="1">#REF!</definedName>
    <definedName name="SpecialPrice" localSheetId="22" hidden="1">#REF!</definedName>
    <definedName name="SpecialPrice" localSheetId="33" hidden="1">#REF!</definedName>
    <definedName name="SpecialPrice" localSheetId="36" hidden="1">#REF!</definedName>
    <definedName name="SpecialPrice" localSheetId="37" hidden="1">#REF!</definedName>
    <definedName name="SpecialPrice" localSheetId="3" hidden="1">#REF!</definedName>
    <definedName name="SpecialPrice" localSheetId="19" hidden="1">#REF!</definedName>
    <definedName name="SpecialPrice" localSheetId="4" hidden="1">#REF!</definedName>
    <definedName name="SpecialPrice" localSheetId="18" hidden="1">#REF!</definedName>
    <definedName name="SpecialPrice" localSheetId="5" hidden="1">#REF!</definedName>
    <definedName name="SpecialPrice" localSheetId="25" hidden="1">#REF!</definedName>
    <definedName name="SpecialPrice" localSheetId="12" hidden="1">#REF!</definedName>
    <definedName name="SpecialPrice" localSheetId="9" hidden="1">#REF!</definedName>
    <definedName name="SpecialPrice" localSheetId="8" hidden="1">#REF!</definedName>
    <definedName name="SpecialPrice" localSheetId="10" hidden="1">#REF!</definedName>
    <definedName name="SpecialPrice" localSheetId="11" hidden="1">#REF!</definedName>
    <definedName name="SpecialPrice" localSheetId="6" hidden="1">#REF!</definedName>
    <definedName name="SpecialPrice" localSheetId="34" hidden="1">#REF!</definedName>
    <definedName name="SpecialPrice" localSheetId="30" hidden="1">#REF!</definedName>
    <definedName name="SpecialPrice" localSheetId="31" hidden="1">#REF!</definedName>
    <definedName name="SpecialPrice" localSheetId="26" hidden="1">#REF!</definedName>
    <definedName name="SpecialPrice" hidden="1">#REF!</definedName>
    <definedName name="SPFAC">[99]R2!$G$21:$G$32</definedName>
    <definedName name="SPFIN">[99]R2!$C$15</definedName>
    <definedName name="Spillage">'[84]Input Sheet'!$O$3</definedName>
    <definedName name="SPINK">#REF!</definedName>
    <definedName name="spk">#REF!</definedName>
    <definedName name="spl">#REF!</definedName>
    <definedName name="sprayer" localSheetId="26">#REF!</definedName>
    <definedName name="sprayer">#REF!</definedName>
    <definedName name="SPRINK">'[3]Cost of O &amp; O'!$F$23</definedName>
    <definedName name="SPSUM">[99]R2!$C$13</definedName>
    <definedName name="Sq">#REF!</definedName>
    <definedName name="SQRT__1___0.6___1.0">#REF!</definedName>
    <definedName name="SR">#REF!</definedName>
    <definedName name="Sr._No." localSheetId="31">#REF!</definedName>
    <definedName name="Sr._No.">#REF!</definedName>
    <definedName name="Sr_No">#REF!</definedName>
    <definedName name="SROLL">#REF!</definedName>
    <definedName name="SS" localSheetId="31">#REF!</definedName>
    <definedName name="SS">#REF!</definedName>
    <definedName name="SS_CASING_US">[70]DATA!$F$29</definedName>
    <definedName name="SSC" localSheetId="38" hidden="1">{"'Bill No. 7'!$A$1:$G$32"}</definedName>
    <definedName name="SSC" localSheetId="26" hidden="1">{"'Bill No. 7'!$A$1:$G$32"}</definedName>
    <definedName name="SSC" hidden="1">{"'Bill No. 7'!$A$1:$G$32"}</definedName>
    <definedName name="SSLCH">#REF!</definedName>
    <definedName name="Ssm">'[162]LOCAL RATES'!$H$38</definedName>
    <definedName name="SSS">'[6]ANAL-PUMP HOUSE'!$E$31</definedName>
    <definedName name="sss_11">#N/A</definedName>
    <definedName name="sss_12">#N/A</definedName>
    <definedName name="ssss">#REF!</definedName>
    <definedName name="ssss_11">#N/A</definedName>
    <definedName name="ssss_12">#N/A</definedName>
    <definedName name="SSSSSS">[246]PROCTOR!#REF!</definedName>
    <definedName name="sssssssss">[132]Labour!$D$4</definedName>
    <definedName name="sst">#REF!</definedName>
    <definedName name="ST">#REF!</definedName>
    <definedName name="STAADappslabthk">'[247]ABUT MASTER'!$K$57</definedName>
    <definedName name="STAADappslabthk_12">#N/A</definedName>
    <definedName name="STAADappslabthk_2">#N/A</definedName>
    <definedName name="STAADappslabthk_6">#REF!</definedName>
    <definedName name="STAADappslabthk_7">#N/A</definedName>
    <definedName name="STAADappslabthk_8">#N/A</definedName>
    <definedName name="STAFF_SCH">#REF!</definedName>
    <definedName name="Start1">#REF!</definedName>
    <definedName name="Start1_3">#REF!</definedName>
    <definedName name="Start1_6">#REF!</definedName>
    <definedName name="Start10">#REF!</definedName>
    <definedName name="Start10_12">#REF!</definedName>
    <definedName name="Start10_2">#REF!</definedName>
    <definedName name="Start10_3">#REF!</definedName>
    <definedName name="Start10_6">#REF!</definedName>
    <definedName name="Start10_7">#REF!</definedName>
    <definedName name="Start10_8">#REF!</definedName>
    <definedName name="Start11">'[166]Side walls (earth)'!$H$1</definedName>
    <definedName name="Start11_12">#N/A</definedName>
    <definedName name="Start11_2">#N/A</definedName>
    <definedName name="Start11_3">NA()</definedName>
    <definedName name="Start11_6">#REF!</definedName>
    <definedName name="Start11_7">#N/A</definedName>
    <definedName name="Start11_8">#N/A</definedName>
    <definedName name="Start12">'[166]AFFLUX CALC'!$H$1</definedName>
    <definedName name="Start12_12">#N/A</definedName>
    <definedName name="Start12_2">#N/A</definedName>
    <definedName name="Start12_6">#REF!</definedName>
    <definedName name="Start12_7">#N/A</definedName>
    <definedName name="Start12_8">#N/A</definedName>
    <definedName name="Start13">[166]PROTECTION!$H$1</definedName>
    <definedName name="Start13_12">#N/A</definedName>
    <definedName name="Start13_2">#N/A</definedName>
    <definedName name="Start13_6">#REF!</definedName>
    <definedName name="Start13_7">#N/A</definedName>
    <definedName name="Start13_8">#N/A</definedName>
    <definedName name="Start14">'[166]AFF DRAW'!$H$1</definedName>
    <definedName name="Start14_12">#N/A</definedName>
    <definedName name="Start14_6">#N/A</definedName>
    <definedName name="Start15">'[166]TEL CALC'!$H$1</definedName>
    <definedName name="Start15_12">#N/A</definedName>
    <definedName name="Start15_6">#N/A</definedName>
    <definedName name="Start16">'[166]NALA-LS'!$H$1</definedName>
    <definedName name="Start16_12">#N/A</definedName>
    <definedName name="Start16_3">NA()</definedName>
    <definedName name="Start16_6">#N/A</definedName>
    <definedName name="Start17">'[166]X-BOX HYD'!$H$1</definedName>
    <definedName name="Start17_12">#N/A</definedName>
    <definedName name="Start17_3">NA()</definedName>
    <definedName name="Start17_6">#N/A</definedName>
    <definedName name="Start18">'[166]X-TRAIL PIT DETAILS'!$H$1</definedName>
    <definedName name="Start18_12">#N/A</definedName>
    <definedName name="Start18_3">NA()</definedName>
    <definedName name="Start18_6">#N/A</definedName>
    <definedName name="Start19">'[166]X-BLOCK LEVELS'!$H$1</definedName>
    <definedName name="Start19_12">#N/A</definedName>
    <definedName name="Start19_3">NA()</definedName>
    <definedName name="Start19_6">#N/A</definedName>
    <definedName name="Start2">[166]INSTRUCT!$H$1</definedName>
    <definedName name="Start2_12">#N/A</definedName>
    <definedName name="Start2_2">#N/A</definedName>
    <definedName name="Start2_6">NA()</definedName>
    <definedName name="Start2_7">#N/A</definedName>
    <definedName name="Start2_8">#N/A</definedName>
    <definedName name="Start20">'[166]MACRO-BACK UP'!$H$1</definedName>
    <definedName name="Start20_12">#N/A</definedName>
    <definedName name="Start20_3">NA()</definedName>
    <definedName name="Start20_6">#N/A</definedName>
    <definedName name="Start21">'[166]Side walls (earth)'!$H$1</definedName>
    <definedName name="Start21_12">#N/A</definedName>
    <definedName name="Start21_3">NA()</definedName>
    <definedName name="Start21_6">#N/A</definedName>
    <definedName name="Start27">#REF!</definedName>
    <definedName name="Start27_3">#REF!</definedName>
    <definedName name="Start27_6">#REF!</definedName>
    <definedName name="Start28">#REF!</definedName>
    <definedName name="Start28_3">#REF!</definedName>
    <definedName name="Start28_6">#REF!</definedName>
    <definedName name="Start29">[248]Sheet11!#REF!</definedName>
    <definedName name="Start29_11">#N/A</definedName>
    <definedName name="Start29_12">#N/A</definedName>
    <definedName name="Start29_2">#N/A</definedName>
    <definedName name="Start29_3">NA()</definedName>
    <definedName name="Start29_5">#N/A</definedName>
    <definedName name="Start29_6">#N/A</definedName>
    <definedName name="Start29_7">#N/A</definedName>
    <definedName name="Start29_8">#N/A</definedName>
    <definedName name="Start29_9">#N/A</definedName>
    <definedName name="Start3">'[249]0+655'!#REF!</definedName>
    <definedName name="Start3_12">#N/A</definedName>
    <definedName name="Start3_2">#N/A</definedName>
    <definedName name="Start3_3">NA()</definedName>
    <definedName name="Start3_6">NA()</definedName>
    <definedName name="Start3_7">#N/A</definedName>
    <definedName name="Start3_8">#N/A</definedName>
    <definedName name="Start4">#REF!</definedName>
    <definedName name="Start4_6">#REF!</definedName>
    <definedName name="Start5">#REF!</definedName>
    <definedName name="Start5_6">#REF!</definedName>
    <definedName name="Start6">'[166]DS HFL '!$H$1</definedName>
    <definedName name="Start6_12">#N/A</definedName>
    <definedName name="Start6_2">#N/A</definedName>
    <definedName name="Start6_6">#REF!</definedName>
    <definedName name="Start6_7">#N/A</definedName>
    <definedName name="Start6_8">#N/A</definedName>
    <definedName name="Start7">'[166]VENT DESIGN '!$H$1</definedName>
    <definedName name="Start7_12">#N/A</definedName>
    <definedName name="Start7_2">#N/A</definedName>
    <definedName name="Start7_6">#REF!</definedName>
    <definedName name="Start7_7">#N/A</definedName>
    <definedName name="Start7_8">#N/A</definedName>
    <definedName name="Start8">'[166]Side walls-Slab'!$H$1</definedName>
    <definedName name="Start8_12">#N/A</definedName>
    <definedName name="Start8_2">#N/A</definedName>
    <definedName name="Start8_3">NA()</definedName>
    <definedName name="Start8_6">#REF!</definedName>
    <definedName name="Start8_7">#N/A</definedName>
    <definedName name="Start8_8">#N/A</definedName>
    <definedName name="Start9">[166]TRANSITIONS!$H$1</definedName>
    <definedName name="Start9_12">#N/A</definedName>
    <definedName name="Start9_2">#N/A</definedName>
    <definedName name="Start9_6">#REF!</definedName>
    <definedName name="Start9_7">#N/A</definedName>
    <definedName name="Start9_8">#N/A</definedName>
    <definedName name="State" localSheetId="7">#REF!</definedName>
    <definedName name="State" localSheetId="22">#REF!</definedName>
    <definedName name="State" localSheetId="33">#REF!</definedName>
    <definedName name="State" localSheetId="36">#REF!</definedName>
    <definedName name="State" localSheetId="37">#REF!</definedName>
    <definedName name="State" localSheetId="5">#REF!</definedName>
    <definedName name="State" localSheetId="25">#REF!</definedName>
    <definedName name="State" localSheetId="6">#REF!</definedName>
    <definedName name="State" localSheetId="34">#REF!</definedName>
    <definedName name="State" localSheetId="31">#REF!</definedName>
    <definedName name="State" localSheetId="26">#REF!</definedName>
    <definedName name="State">#REF!</definedName>
    <definedName name="staticpaver" localSheetId="26">#REF!</definedName>
    <definedName name="staticpaver">#REF!</definedName>
    <definedName name="STEEL">#REF!</definedName>
    <definedName name="steelbars" localSheetId="26">#REF!</definedName>
    <definedName name="steelbars">#REF!</definedName>
    <definedName name="steelrod" localSheetId="26">#REF!</definedName>
    <definedName name="steelrod">#REF!</definedName>
    <definedName name="steelstrands" localSheetId="26">#REF!</definedName>
    <definedName name="steelstrands">#REF!</definedName>
    <definedName name="steelwire" localSheetId="26">#REF!</definedName>
    <definedName name="steelwire">#REF!</definedName>
    <definedName name="steelwires" localSheetId="26">#REF!</definedName>
    <definedName name="steelwires">#REF!</definedName>
    <definedName name="Stg_Sub">#REF!</definedName>
    <definedName name="Stg_Super">#REF!</definedName>
    <definedName name="stgre" localSheetId="6">#REF!</definedName>
    <definedName name="stgre" localSheetId="31">#REF!</definedName>
    <definedName name="stgre">#REF!</definedName>
    <definedName name="sth">#REF!</definedName>
    <definedName name="STIL" localSheetId="7">#REF!</definedName>
    <definedName name="STIL" localSheetId="22">#REF!</definedName>
    <definedName name="STIL" localSheetId="33">#REF!</definedName>
    <definedName name="STIL" localSheetId="36">#REF!</definedName>
    <definedName name="STIL" localSheetId="37">#REF!</definedName>
    <definedName name="STIL" localSheetId="3">#REF!</definedName>
    <definedName name="STIL" localSheetId="19">#REF!</definedName>
    <definedName name="STIL" localSheetId="4">#REF!</definedName>
    <definedName name="STIL" localSheetId="18">#REF!</definedName>
    <definedName name="STIL" localSheetId="5">#REF!</definedName>
    <definedName name="STIL" localSheetId="25">#REF!</definedName>
    <definedName name="STIL" localSheetId="12">#REF!</definedName>
    <definedName name="STIL" localSheetId="9">#REF!</definedName>
    <definedName name="STIL" localSheetId="8">#REF!</definedName>
    <definedName name="STIL" localSheetId="10">#REF!</definedName>
    <definedName name="STIL" localSheetId="11">#REF!</definedName>
    <definedName name="STIL" localSheetId="6">#REF!</definedName>
    <definedName name="STIL" localSheetId="34">#REF!</definedName>
    <definedName name="STIL" localSheetId="30">#REF!</definedName>
    <definedName name="STIL" localSheetId="31">#REF!</definedName>
    <definedName name="STIL">#REF!</definedName>
    <definedName name="stone">[250]stone!$A$1:$N$202</definedName>
    <definedName name="stonebreaker" localSheetId="26">#REF!</definedName>
    <definedName name="stonebreaker">#REF!</definedName>
    <definedName name="stoneld">[251]leads!$P$1:$AB$203</definedName>
    <definedName name="Stra" localSheetId="7">#REF!</definedName>
    <definedName name="Stra" localSheetId="22">#REF!</definedName>
    <definedName name="Stra" localSheetId="33">#REF!</definedName>
    <definedName name="Stra" localSheetId="36">#REF!</definedName>
    <definedName name="Stra" localSheetId="37">#REF!</definedName>
    <definedName name="Stra" localSheetId="5">#REF!</definedName>
    <definedName name="Stra" localSheetId="25">#REF!</definedName>
    <definedName name="Stra" localSheetId="6">#REF!</definedName>
    <definedName name="Stra" localSheetId="34">#REF!</definedName>
    <definedName name="Stra" localSheetId="30">#REF!</definedName>
    <definedName name="Stra" localSheetId="31">#REF!</definedName>
    <definedName name="Stra">#REF!</definedName>
    <definedName name="strands" localSheetId="26">#REF!</definedName>
    <definedName name="strands">#REF!</definedName>
    <definedName name="StrangesTable">'[164]Leads 08-09'!$AL$214:$AO$259</definedName>
    <definedName name="Strata_Wise_Perm._Velocities" localSheetId="21">#REF!</definedName>
    <definedName name="Strata_Wise_Perm._Velocities" localSheetId="6">#REF!</definedName>
    <definedName name="Strata_Wise_Perm._Velocities" localSheetId="31">#REF!</definedName>
    <definedName name="Strata_Wise_Perm._Velocities">#REF!</definedName>
    <definedName name="strata1" localSheetId="7">[64]JACKWELL!#REF!</definedName>
    <definedName name="strata1" localSheetId="22">[64]JACKWELL!#REF!</definedName>
    <definedName name="strata1" localSheetId="33">[64]JACKWELL!#REF!</definedName>
    <definedName name="strata1" localSheetId="36">[64]JACKWELL!#REF!</definedName>
    <definedName name="strata1" localSheetId="37">[64]JACKWELL!#REF!</definedName>
    <definedName name="strata1" localSheetId="3">[64]JACKWELL!#REF!</definedName>
    <definedName name="strata1" localSheetId="19">[64]JACKWELL!#REF!</definedName>
    <definedName name="strata1" localSheetId="4">[64]JACKWELL!#REF!</definedName>
    <definedName name="strata1" localSheetId="18">[64]JACKWELL!#REF!</definedName>
    <definedName name="strata1" localSheetId="5">[64]JACKWELL!#REF!</definedName>
    <definedName name="strata1" localSheetId="25">[64]JACKWELL!#REF!</definedName>
    <definedName name="strata1" localSheetId="12">[64]JACKWELL!#REF!</definedName>
    <definedName name="strata1" localSheetId="9">[64]JACKWELL!#REF!</definedName>
    <definedName name="strata1" localSheetId="8">[64]JACKWELL!#REF!</definedName>
    <definedName name="strata1" localSheetId="10">[64]JACKWELL!#REF!</definedName>
    <definedName name="strata1" localSheetId="11">[64]JACKWELL!#REF!</definedName>
    <definedName name="strata1" localSheetId="6">[64]JACKWELL!#REF!</definedName>
    <definedName name="strata1" localSheetId="34">[64]JACKWELL!#REF!</definedName>
    <definedName name="strata1" localSheetId="30">[64]JACKWELL!#REF!</definedName>
    <definedName name="strata1" localSheetId="31">[64]JACKWELL!#REF!</definedName>
    <definedName name="strata1" localSheetId="26">[64]JACKWELL!#REF!</definedName>
    <definedName name="strata1">[64]JACKWELL!#REF!</definedName>
    <definedName name="strata2" localSheetId="7">[64]JACKWELL!#REF!</definedName>
    <definedName name="strata2" localSheetId="22">[64]JACKWELL!#REF!</definedName>
    <definedName name="strata2" localSheetId="33">[64]JACKWELL!#REF!</definedName>
    <definedName name="strata2" localSheetId="36">[64]JACKWELL!#REF!</definedName>
    <definedName name="strata2" localSheetId="37">[64]JACKWELL!#REF!</definedName>
    <definedName name="strata2" localSheetId="3">[64]JACKWELL!#REF!</definedName>
    <definedName name="strata2" localSheetId="19">[64]JACKWELL!#REF!</definedName>
    <definedName name="strata2" localSheetId="4">[64]JACKWELL!#REF!</definedName>
    <definedName name="strata2" localSheetId="18">[64]JACKWELL!#REF!</definedName>
    <definedName name="strata2" localSheetId="5">[64]JACKWELL!#REF!</definedName>
    <definedName name="strata2" localSheetId="25">[64]JACKWELL!#REF!</definedName>
    <definedName name="strata2" localSheetId="12">[64]JACKWELL!#REF!</definedName>
    <definedName name="strata2" localSheetId="9">[64]JACKWELL!#REF!</definedName>
    <definedName name="strata2" localSheetId="8">[64]JACKWELL!#REF!</definedName>
    <definedName name="strata2" localSheetId="10">[64]JACKWELL!#REF!</definedName>
    <definedName name="strata2" localSheetId="11">[64]JACKWELL!#REF!</definedName>
    <definedName name="strata2" localSheetId="6">[64]JACKWELL!#REF!</definedName>
    <definedName name="strata2" localSheetId="34">[64]JACKWELL!#REF!</definedName>
    <definedName name="strata2" localSheetId="30">[64]JACKWELL!#REF!</definedName>
    <definedName name="strata2" localSheetId="31">[64]JACKWELL!#REF!</definedName>
    <definedName name="strata2" localSheetId="26">[64]JACKWELL!#REF!</definedName>
    <definedName name="strata2">[64]JACKWELL!#REF!</definedName>
    <definedName name="strata3">[64]JACKWELL!#REF!</definedName>
    <definedName name="stratav2" localSheetId="7">[64]JACKWELL!#REF!</definedName>
    <definedName name="stratav2" localSheetId="22">[64]JACKWELL!#REF!</definedName>
    <definedName name="stratav2" localSheetId="33">[64]JACKWELL!#REF!</definedName>
    <definedName name="stratav2" localSheetId="36">[64]JACKWELL!#REF!</definedName>
    <definedName name="stratav2" localSheetId="37">[64]JACKWELL!#REF!</definedName>
    <definedName name="stratav2" localSheetId="3">[64]JACKWELL!#REF!</definedName>
    <definedName name="stratav2" localSheetId="19">[64]JACKWELL!#REF!</definedName>
    <definedName name="stratav2" localSheetId="4">[64]JACKWELL!#REF!</definedName>
    <definedName name="stratav2" localSheetId="18">[64]JACKWELL!#REF!</definedName>
    <definedName name="stratav2" localSheetId="5">[64]JACKWELL!#REF!</definedName>
    <definedName name="stratav2" localSheetId="25">[64]JACKWELL!#REF!</definedName>
    <definedName name="stratav2" localSheetId="12">[64]JACKWELL!#REF!</definedName>
    <definedName name="stratav2" localSheetId="9">[64]JACKWELL!#REF!</definedName>
    <definedName name="stratav2" localSheetId="8">[64]JACKWELL!#REF!</definedName>
    <definedName name="stratav2" localSheetId="10">[64]JACKWELL!#REF!</definedName>
    <definedName name="stratav2" localSheetId="11">[64]JACKWELL!#REF!</definedName>
    <definedName name="stratav2" localSheetId="6">[64]JACKWELL!#REF!</definedName>
    <definedName name="stratav2" localSheetId="34">[64]JACKWELL!#REF!</definedName>
    <definedName name="stratav2" localSheetId="30">[64]JACKWELL!#REF!</definedName>
    <definedName name="stratav2" localSheetId="31">[64]JACKWELL!#REF!</definedName>
    <definedName name="stratav2" localSheetId="26">[64]JACKWELL!#REF!</definedName>
    <definedName name="stratav2">[64]JACKWELL!#REF!</definedName>
    <definedName name="Strb" localSheetId="15">#REF!</definedName>
    <definedName name="Strb" localSheetId="7">#REF!</definedName>
    <definedName name="Strb" localSheetId="22">#REF!</definedName>
    <definedName name="Strb" localSheetId="33">#REF!</definedName>
    <definedName name="Strb" localSheetId="36">#REF!</definedName>
    <definedName name="Strb" localSheetId="37">#REF!</definedName>
    <definedName name="Strb" localSheetId="5">#REF!</definedName>
    <definedName name="Strb" localSheetId="25">#REF!</definedName>
    <definedName name="Strb" localSheetId="6">#REF!</definedName>
    <definedName name="Strb" localSheetId="34">#REF!</definedName>
    <definedName name="Strb" localSheetId="30">#REF!</definedName>
    <definedName name="Strb" localSheetId="31">#REF!</definedName>
    <definedName name="Strb">#REF!</definedName>
    <definedName name="Strengthening_Distance">#REF!</definedName>
    <definedName name="stress">#REF!</definedName>
    <definedName name="StrID">#REF!</definedName>
    <definedName name="Strm" localSheetId="15">#REF!</definedName>
    <definedName name="Strm" localSheetId="7">#REF!</definedName>
    <definedName name="Strm" localSheetId="22">#REF!</definedName>
    <definedName name="Strm" localSheetId="33">#REF!</definedName>
    <definedName name="Strm" localSheetId="36">#REF!</definedName>
    <definedName name="Strm" localSheetId="37">#REF!</definedName>
    <definedName name="Strm" localSheetId="5">#REF!</definedName>
    <definedName name="Strm" localSheetId="25">#REF!</definedName>
    <definedName name="Strm" localSheetId="6">#REF!</definedName>
    <definedName name="Strm" localSheetId="34">#REF!</definedName>
    <definedName name="Strm" localSheetId="30">#REF!</definedName>
    <definedName name="Strm" localSheetId="31">#REF!</definedName>
    <definedName name="Strm">#REF!</definedName>
    <definedName name="structuralsteel" localSheetId="26">#REF!</definedName>
    <definedName name="structuralsteel">#REF!</definedName>
    <definedName name="structure">#REF!</definedName>
    <definedName name="STS">#REF!</definedName>
    <definedName name="STSJ">#REF!</definedName>
    <definedName name="stth">#REF!</definedName>
    <definedName name="su">#REF!</definedName>
    <definedName name="SUB">#REF!</definedName>
    <definedName name="SUB_12">#N/A</definedName>
    <definedName name="SUB_2">#N/A</definedName>
    <definedName name="SUB_3">NA()</definedName>
    <definedName name="SUB_6">#N/A</definedName>
    <definedName name="SUB_7">#N/A</definedName>
    <definedName name="SUB_8">#N/A</definedName>
    <definedName name="Subbasin">'[84]Input Sheet'!$O$11</definedName>
    <definedName name="SubDivision">#REF!</definedName>
    <definedName name="SubDn">'[252]User input'!$AD$7</definedName>
    <definedName name="Subgrade">#REF!</definedName>
    <definedName name="SubgradeCBR">[118]Sheet1!#REF!</definedName>
    <definedName name="Subject">#REF!</definedName>
    <definedName name="SubWrk">#REF!</definedName>
    <definedName name="sumana" localSheetId="26">#REF!</definedName>
    <definedName name="sumana">#REF!</definedName>
    <definedName name="SUMP" localSheetId="7">#REF!</definedName>
    <definedName name="SUMP" localSheetId="22">#REF!</definedName>
    <definedName name="SUMP" localSheetId="33">#REF!</definedName>
    <definedName name="SUMP" localSheetId="36">#REF!</definedName>
    <definedName name="SUMP" localSheetId="37">#REF!</definedName>
    <definedName name="SUMP" localSheetId="3">#REF!</definedName>
    <definedName name="SUMP" localSheetId="19">#REF!</definedName>
    <definedName name="SUMP" localSheetId="4">#REF!</definedName>
    <definedName name="SUMP" localSheetId="18">#REF!</definedName>
    <definedName name="SUMP" localSheetId="5">#REF!</definedName>
    <definedName name="SUMP" localSheetId="25">#REF!</definedName>
    <definedName name="SUMP" localSheetId="12">#REF!</definedName>
    <definedName name="SUMP" localSheetId="9">#REF!</definedName>
    <definedName name="SUMP" localSheetId="8">#REF!</definedName>
    <definedName name="SUMP" localSheetId="10">#REF!</definedName>
    <definedName name="SUMP" localSheetId="11">#REF!</definedName>
    <definedName name="SUMP" localSheetId="6">#REF!</definedName>
    <definedName name="SUMP" localSheetId="34">#REF!</definedName>
    <definedName name="SUMP" localSheetId="30">#REF!</definedName>
    <definedName name="SUMP" localSheetId="31">#REF!</definedName>
    <definedName name="SUMP">#REF!</definedName>
    <definedName name="SUPER">#REF!</definedName>
    <definedName name="SURCH">#REF!</definedName>
    <definedName name="SURCH_12">#N/A</definedName>
    <definedName name="SURCH_2">#N/A</definedName>
    <definedName name="SURCH_3">NA()</definedName>
    <definedName name="SURCH_6">#N/A</definedName>
    <definedName name="SURCH_7">#N/A</definedName>
    <definedName name="SURCH_8">#N/A</definedName>
    <definedName name="surchargeht">[68]Open!$M$73</definedName>
    <definedName name="surge">#REF!</definedName>
    <definedName name="surveya">#REF!</definedName>
    <definedName name="sus">#REF!</definedName>
    <definedName name="sw">[57]LD!#REF!</definedName>
    <definedName name="swc">#REF!</definedName>
    <definedName name="swci">#REF!</definedName>
    <definedName name="SWD2CON">#REF!</definedName>
    <definedName name="t">#REF!</definedName>
    <definedName name="T0">#REF!</definedName>
    <definedName name="T19C">#REF!</definedName>
    <definedName name="Ta">#REF!</definedName>
    <definedName name="Table">'[253]Leads 05-06'!$AL$217:$AO$262</definedName>
    <definedName name="table1">#REF!</definedName>
    <definedName name="TABLE2">#REF!</definedName>
    <definedName name="TABLE3">[254]Calc1!$B$63:$G$97</definedName>
    <definedName name="TABLE4">[254]Calc1!$C$103:$E$139</definedName>
    <definedName name="TableRange">#REF!</definedName>
    <definedName name="tabu">#REF!</definedName>
    <definedName name="TAGG">#REF!</definedName>
    <definedName name="tal">[96]Data!$E$2</definedName>
    <definedName name="TANK" localSheetId="21">#REF!</definedName>
    <definedName name="TANK" localSheetId="6">#REF!</definedName>
    <definedName name="TANK" localSheetId="31">#REF!</definedName>
    <definedName name="TANK">#REF!</definedName>
    <definedName name="TARN">#REF!</definedName>
    <definedName name="tarnian" localSheetId="26">#REF!</definedName>
    <definedName name="tarnian">#REF!</definedName>
    <definedName name="tas">#REF!</definedName>
    <definedName name="TaxTV">10%</definedName>
    <definedName name="TaxXL">5%</definedName>
    <definedName name="tb">#REF!</definedName>
    <definedName name="TBL">[96]Data!$B$14</definedName>
    <definedName name="tbl_ProdInfo" localSheetId="7" hidden="1">#REF!</definedName>
    <definedName name="tbl_ProdInfo" localSheetId="22" hidden="1">#REF!</definedName>
    <definedName name="tbl_ProdInfo" localSheetId="33" hidden="1">#REF!</definedName>
    <definedName name="tbl_ProdInfo" localSheetId="36" hidden="1">#REF!</definedName>
    <definedName name="tbl_ProdInfo" localSheetId="37" hidden="1">#REF!</definedName>
    <definedName name="tbl_ProdInfo" localSheetId="3" hidden="1">#REF!</definedName>
    <definedName name="tbl_ProdInfo" localSheetId="19" hidden="1">#REF!</definedName>
    <definedName name="tbl_ProdInfo" localSheetId="4" hidden="1">#REF!</definedName>
    <definedName name="tbl_ProdInfo" localSheetId="18" hidden="1">#REF!</definedName>
    <definedName name="tbl_ProdInfo" localSheetId="5" hidden="1">#REF!</definedName>
    <definedName name="tbl_ProdInfo" localSheetId="25" hidden="1">#REF!</definedName>
    <definedName name="tbl_ProdInfo" localSheetId="12" hidden="1">#REF!</definedName>
    <definedName name="tbl_ProdInfo" localSheetId="9" hidden="1">#REF!</definedName>
    <definedName name="tbl_ProdInfo" localSheetId="8" hidden="1">#REF!</definedName>
    <definedName name="tbl_ProdInfo" localSheetId="10" hidden="1">#REF!</definedName>
    <definedName name="tbl_ProdInfo" localSheetId="11" hidden="1">#REF!</definedName>
    <definedName name="tbl_ProdInfo" localSheetId="6" hidden="1">#REF!</definedName>
    <definedName name="tbl_ProdInfo" localSheetId="34" hidden="1">#REF!</definedName>
    <definedName name="tbl_ProdInfo" localSheetId="30" hidden="1">#REF!</definedName>
    <definedName name="tbl_ProdInfo" localSheetId="31" hidden="1">#REF!</definedName>
    <definedName name="tbl_ProdInfo" localSheetId="26" hidden="1">#REF!</definedName>
    <definedName name="tbl_ProdInfo" hidden="1">#REF!</definedName>
    <definedName name="TBM">#REF!</definedName>
    <definedName name="TBM_No.">#REF!</definedName>
    <definedName name="TBOULD">#REF!</definedName>
    <definedName name="Tc" localSheetId="7">#REF!</definedName>
    <definedName name="Tc" localSheetId="22">#REF!</definedName>
    <definedName name="Tc" localSheetId="33">#REF!</definedName>
    <definedName name="Tc" localSheetId="36">#REF!</definedName>
    <definedName name="Tc" localSheetId="37">#REF!</definedName>
    <definedName name="Tc" localSheetId="5">#REF!</definedName>
    <definedName name="Tc" localSheetId="25">#REF!</definedName>
    <definedName name="Tc" localSheetId="6">#REF!</definedName>
    <definedName name="Tc" localSheetId="34">#REF!</definedName>
    <definedName name="Tc" localSheetId="30">#REF!</definedName>
    <definedName name="Tc" localSheetId="31">#REF!</definedName>
    <definedName name="Tc">#REF!</definedName>
    <definedName name="tc_11">#N/A</definedName>
    <definedName name="tc_12">#N/A</definedName>
    <definedName name="tc_3">NA()</definedName>
    <definedName name="tc_5">#N/A</definedName>
    <definedName name="tc_6">#N/A</definedName>
    <definedName name="tc_7">#N/A</definedName>
    <definedName name="tc_8">#N/A</definedName>
    <definedName name="tc_9">#N/A</definedName>
    <definedName name="Tcap">#REF!</definedName>
    <definedName name="TCJH">'[56]RA Civil'!$E$56</definedName>
    <definedName name="TCJHPOL">'[56]RA Civil'!$F$56</definedName>
    <definedName name="TCON">#REF!</definedName>
    <definedName name="tcr">#REF!</definedName>
    <definedName name="tcr_3">#REF!</definedName>
    <definedName name="tcr_6">#REF!</definedName>
    <definedName name="tct">'[129]Pier Design(with offset)'!#REF!</definedName>
    <definedName name="tct_11">#N/A</definedName>
    <definedName name="tct_12">#N/A</definedName>
    <definedName name="tct_3">NA()</definedName>
    <definedName name="tct_5">#N/A</definedName>
    <definedName name="tct_6">#N/A</definedName>
    <definedName name="tct_7">#N/A</definedName>
    <definedName name="tct_8">#N/A</definedName>
    <definedName name="tct_9">#N/A</definedName>
    <definedName name="td">#REF!</definedName>
    <definedName name="TEARTH">#REF!</definedName>
    <definedName name="TEE_TAPER_WT">#REF!</definedName>
    <definedName name="temp">#REF!</definedName>
    <definedName name="temp1">#REF!</definedName>
    <definedName name="Temprange">#REF!</definedName>
    <definedName name="Ten">#REF!</definedName>
    <definedName name="Tension" localSheetId="7">#REF!</definedName>
    <definedName name="Tension" localSheetId="22">#REF!</definedName>
    <definedName name="Tension" localSheetId="33">#REF!</definedName>
    <definedName name="Tension" localSheetId="36">#REF!</definedName>
    <definedName name="Tension" localSheetId="37">#REF!</definedName>
    <definedName name="Tension" localSheetId="5">#REF!</definedName>
    <definedName name="Tension" localSheetId="25">#REF!</definedName>
    <definedName name="Tension" localSheetId="6">#REF!</definedName>
    <definedName name="Tension" localSheetId="34">#REF!</definedName>
    <definedName name="Tension" localSheetId="30">#REF!</definedName>
    <definedName name="Tension" localSheetId="31">#REF!</definedName>
    <definedName name="Tension">#REF!</definedName>
    <definedName name="tenst">#REF!</definedName>
    <definedName name="TEs">#REF!</definedName>
    <definedName name="test">#REF!</definedName>
    <definedName name="test1">#REF!</definedName>
    <definedName name="TEt">#REF!</definedName>
    <definedName name="teta">#REF!</definedName>
    <definedName name="teta_12">#N/A</definedName>
    <definedName name="teta_2">#N/A</definedName>
    <definedName name="teta_3">NA()</definedName>
    <definedName name="teta_6">#N/A</definedName>
    <definedName name="teta_7">#N/A</definedName>
    <definedName name="teta_8">#N/A</definedName>
    <definedName name="TF">[75]DSLP!#REF!</definedName>
    <definedName name="TGSB">#REF!</definedName>
    <definedName name="TGSBM">#REF!</definedName>
    <definedName name="tgvs">#REF!</definedName>
    <definedName name="tgvs1973">#REF!</definedName>
    <definedName name="th">#REF!</definedName>
    <definedName name="theta">#REF!</definedName>
    <definedName name="thickness">[255]THK!$B$20:$I$42</definedName>
    <definedName name="THK">[64]JACKWELL!$T$13:$T$45</definedName>
    <definedName name="Tiles" localSheetId="26">#REF!</definedName>
    <definedName name="Tiles">#REF!</definedName>
    <definedName name="timber">'[31]Material '!$G$30</definedName>
    <definedName name="TIP">'[56]RA Civil'!$E$54</definedName>
    <definedName name="tipp5t" localSheetId="26">#REF!</definedName>
    <definedName name="tipp5t">#REF!</definedName>
    <definedName name="tipper" localSheetId="26">#REF!</definedName>
    <definedName name="tipper">#REF!</definedName>
    <definedName name="tipper5t" localSheetId="26">#REF!</definedName>
    <definedName name="tipper5t">#REF!</definedName>
    <definedName name="TIPPOL">'[56]RA Civil'!$F$54</definedName>
    <definedName name="Title">'[256]Civil Boq'!$D$3</definedName>
    <definedName name="Title1">#REF!</definedName>
    <definedName name="Title2">#REF!</definedName>
    <definedName name="Tk">#REF!</definedName>
    <definedName name="tm">#REF!</definedName>
    <definedName name="TMIX">#REF!</definedName>
    <definedName name="TMIX45">#REF!</definedName>
    <definedName name="TMIX6">#REF!</definedName>
    <definedName name="TMT">#REF!</definedName>
    <definedName name="TMTbars">#REF!</definedName>
    <definedName name="tnr">#REF!</definedName>
    <definedName name="TOED1">#REF!</definedName>
    <definedName name="TOED1_12">#N/A</definedName>
    <definedName name="TOED1_2">#N/A</definedName>
    <definedName name="TOED1_3">NA()</definedName>
    <definedName name="TOED1_6">#N/A</definedName>
    <definedName name="TOED1_7">#N/A</definedName>
    <definedName name="TOED1_8">#N/A</definedName>
    <definedName name="TOED2">#REF!</definedName>
    <definedName name="TOED2_12">#N/A</definedName>
    <definedName name="TOED2_2">#N/A</definedName>
    <definedName name="TOED2_3">NA()</definedName>
    <definedName name="TOED2_6">#N/A</definedName>
    <definedName name="TOED2_7">#N/A</definedName>
    <definedName name="TOED2_8">#N/A</definedName>
    <definedName name="TOEHT">#REF!</definedName>
    <definedName name="TOEHT_12">#N/A</definedName>
    <definedName name="TOEHT_2">#N/A</definedName>
    <definedName name="TOEHT_3">NA()</definedName>
    <definedName name="TOEHT_6">#N/A</definedName>
    <definedName name="TOEHT_7">#N/A</definedName>
    <definedName name="TOEHT_8">#N/A</definedName>
    <definedName name="toelength">[68]Open!$K$23</definedName>
    <definedName name="toeroot">[68]Open!$K$24</definedName>
    <definedName name="toetip">[68]Open!$K$25</definedName>
    <definedName name="tol">#REF!</definedName>
    <definedName name="Top">[177]Material!$D$49</definedName>
    <definedName name="topl">#REF!</definedName>
    <definedName name="topn">#REF!</definedName>
    <definedName name="TopSlbThk">#REF!</definedName>
    <definedName name="TOPW">#REF!</definedName>
    <definedName name="TOPW_12">#N/A</definedName>
    <definedName name="TOPW_2">#N/A</definedName>
    <definedName name="TOPW_3">NA()</definedName>
    <definedName name="TOPW_6">#N/A</definedName>
    <definedName name="TOPW_7">#N/A</definedName>
    <definedName name="TOPW_8">#N/A</definedName>
    <definedName name="TOR">#REF!</definedName>
    <definedName name="Tosc">#REF!</definedName>
    <definedName name="Total_Interest" localSheetId="21">#REF!</definedName>
    <definedName name="Total_Interest" localSheetId="6">#REF!</definedName>
    <definedName name="Total_Interest" localSheetId="31">#REF!</definedName>
    <definedName name="Total_Interest">#REF!</definedName>
    <definedName name="Total_Pay" localSheetId="21">#REF!</definedName>
    <definedName name="Total_Pay" localSheetId="6">#REF!</definedName>
    <definedName name="Total_Pay" localSheetId="31">#REF!</definedName>
    <definedName name="Total_Pay">#REF!</definedName>
    <definedName name="Total_Payment" localSheetId="21">Scheduled_Payment+Extra_Payment</definedName>
    <definedName name="Total_Payment" localSheetId="38">Scheduled_Payment+Extra_Payment</definedName>
    <definedName name="Total_Payment" localSheetId="14">Scheduled_Payment+Extra_Payment</definedName>
    <definedName name="Total_Payment" localSheetId="7">Scheduled_Payment+Extra_Payment</definedName>
    <definedName name="Total_Payment" localSheetId="36">Scheduled_Payment+Extra_Payment</definedName>
    <definedName name="Total_Payment" localSheetId="37">Scheduled_Payment+Extra_Payment</definedName>
    <definedName name="Total_Payment" localSheetId="4">Scheduled_Payment+Extra_Payment</definedName>
    <definedName name="Total_Payment" localSheetId="18">Scheduled_Payment+Extra_Payment</definedName>
    <definedName name="Total_Payment" localSheetId="12">Scheduled_Payment+Extra_Payment</definedName>
    <definedName name="Total_Payment" localSheetId="9">Scheduled_Payment+Extra_Payment</definedName>
    <definedName name="Total_Payment" localSheetId="8">Scheduled_Payment+Extra_Payment</definedName>
    <definedName name="Total_Payment" localSheetId="10">Scheduled_Payment+Extra_Payment</definedName>
    <definedName name="Total_Payment" localSheetId="11">Scheduled_Payment+Extra_Payment</definedName>
    <definedName name="Total_Payment" localSheetId="6">Scheduled_Payment+Extra_Payment</definedName>
    <definedName name="Total_Payment" localSheetId="34">Scheduled_Payment+Extra_Payment</definedName>
    <definedName name="Total_Payment" localSheetId="31">Scheduled_Payment+Extra_Payment</definedName>
    <definedName name="Total_Payment" localSheetId="0">Scheduled_Payment+Extra_Payment</definedName>
    <definedName name="Total_Payment" localSheetId="26">Scheduled_Payment+Extra_Payment</definedName>
    <definedName name="Total_Payment">Scheduled_Payment+Extra_Payment</definedName>
    <definedName name="TotalBridges">'[123]Bills of Quantities'!$G$103</definedName>
    <definedName name="TotalEarthworks">'[123]Bills of Quantities'!$G$14</definedName>
    <definedName name="totalhablist">#REF!</definedName>
    <definedName name="TotalIncidentals">'[123]Bills of Quantities'!$G$128</definedName>
    <definedName name="TotalMisc">'[123]Bills of Quantities'!$G$175</definedName>
    <definedName name="TotalPavements">'[123]Bills of Quantities'!$G$27</definedName>
    <definedName name="TotalStructures">'[123]Bills of Quantities'!$G$73</definedName>
    <definedName name="TOTCDWSSM">[99]R2!$H$33</definedName>
    <definedName name="TOTCDWSSP">[99]R2!$I$33</definedName>
    <definedName name="TOWER">'[3]Cost of O &amp; O'!$F$37</definedName>
    <definedName name="TQ._____TEOSA" localSheetId="21">#REF!</definedName>
    <definedName name="TQ._____TEOSA" localSheetId="38">#REF!</definedName>
    <definedName name="TQ._____TEOSA" localSheetId="6">#REF!</definedName>
    <definedName name="TQ._____TEOSA" localSheetId="31">#REF!</definedName>
    <definedName name="TQ._____TEOSA">#REF!</definedName>
    <definedName name="TR">[257]Labour!$D$11</definedName>
    <definedName name="TraComp">#REF!</definedName>
    <definedName name="TRACT">#REF!</definedName>
    <definedName name="tractor" localSheetId="26">#REF!</definedName>
    <definedName name="tractor">#REF!</definedName>
    <definedName name="TractPOL">'[56]RA Civil'!$F$55</definedName>
    <definedName name="transitmixer" localSheetId="26">#REF!</definedName>
    <definedName name="transitmixer">#REF!</definedName>
    <definedName name="Transport">#REF!</definedName>
    <definedName name="tratio">#REF!</definedName>
    <definedName name="TRBPOL">'[56]RA Civil'!$F$57</definedName>
    <definedName name="tRch">#REF!</definedName>
    <definedName name="treret" localSheetId="21">#REF!</definedName>
    <definedName name="treret" localSheetId="6">#REF!</definedName>
    <definedName name="treret" localSheetId="31">#REF!</definedName>
    <definedName name="treret">#REF!</definedName>
    <definedName name="tres">#REF!</definedName>
    <definedName name="treter" localSheetId="21">'[65]Rectangular Beam'!#REF!</definedName>
    <definedName name="treter" localSheetId="38">'[65]Rectangular Beam'!#REF!</definedName>
    <definedName name="treter" localSheetId="6">'[65]Rectangular Beam'!#REF!</definedName>
    <definedName name="treter" localSheetId="31">'[65]Rectangular Beam'!#REF!</definedName>
    <definedName name="treter">'[65]Rectangular Beam'!#REF!</definedName>
    <definedName name="tretre" localSheetId="21">#REF!</definedName>
    <definedName name="tretre" localSheetId="6">#REF!</definedName>
    <definedName name="tretre" localSheetId="31">#REF!</definedName>
    <definedName name="tretre">#REF!</definedName>
    <definedName name="TROLL">#REF!</definedName>
    <definedName name="TRR">#REF!</definedName>
    <definedName name="truck5t" localSheetId="26">#REF!</definedName>
    <definedName name="truck5t">#REF!</definedName>
    <definedName name="trunk_co">#REF!</definedName>
    <definedName name="try">[88]CONNECT!$J$148,[88]CONNECT!$N$152</definedName>
    <definedName name="tS">#REF!</definedName>
    <definedName name="tscc">#REF!</definedName>
    <definedName name="tt">'[147]BB-SC ABSTRACT'!#REF!</definedName>
    <definedName name="ttp">#REF!</definedName>
    <definedName name="ttrtrr">'[147]FS-KC-EST'!#REF!</definedName>
    <definedName name="tttt">#REF!</definedName>
    <definedName name="ttttt">#REF!</definedName>
    <definedName name="Tv" localSheetId="15">'[65]Rectangular Beam'!#REF!</definedName>
    <definedName name="Tv" localSheetId="7">'[65]Rectangular Beam'!#REF!</definedName>
    <definedName name="Tv" localSheetId="22">'[65]Rectangular Beam'!#REF!</definedName>
    <definedName name="Tv" localSheetId="33">'[65]Rectangular Beam'!#REF!</definedName>
    <definedName name="Tv" localSheetId="36">'[65]Rectangular Beam'!#REF!</definedName>
    <definedName name="Tv" localSheetId="37">'[65]Rectangular Beam'!#REF!</definedName>
    <definedName name="Tv" localSheetId="5">'[65]Rectangular Beam'!#REF!</definedName>
    <definedName name="Tv" localSheetId="25">'[65]Rectangular Beam'!#REF!</definedName>
    <definedName name="Tv" localSheetId="6">'[65]Rectangular Beam'!#REF!</definedName>
    <definedName name="Tv" localSheetId="34">'[65]Rectangular Beam'!#REF!</definedName>
    <definedName name="Tv" localSheetId="30">'[65]Rectangular Beam'!#REF!</definedName>
    <definedName name="Tv" localSheetId="31">'[65]Rectangular Beam'!#REF!</definedName>
    <definedName name="Tv">'[65]Rectangular Beam'!#REF!</definedName>
    <definedName name="Tva" localSheetId="15">#REF!</definedName>
    <definedName name="Tva" localSheetId="7">#REF!</definedName>
    <definedName name="Tva" localSheetId="22">#REF!</definedName>
    <definedName name="Tva" localSheetId="33">#REF!</definedName>
    <definedName name="Tva" localSheetId="36">#REF!</definedName>
    <definedName name="Tva" localSheetId="37">#REF!</definedName>
    <definedName name="Tva" localSheetId="5">#REF!</definedName>
    <definedName name="Tva" localSheetId="25">#REF!</definedName>
    <definedName name="Tva" localSheetId="6">#REF!</definedName>
    <definedName name="Tva" localSheetId="34">#REF!</definedName>
    <definedName name="Tva" localSheetId="30">#REF!</definedName>
    <definedName name="Tva" localSheetId="31">#REF!</definedName>
    <definedName name="Tva">#REF!</definedName>
    <definedName name="Tvb" localSheetId="15">#REF!</definedName>
    <definedName name="Tvb" localSheetId="7">#REF!</definedName>
    <definedName name="Tvb" localSheetId="22">#REF!</definedName>
    <definedName name="Tvb" localSheetId="33">#REF!</definedName>
    <definedName name="Tvb" localSheetId="36">#REF!</definedName>
    <definedName name="Tvb" localSheetId="37">#REF!</definedName>
    <definedName name="Tvb" localSheetId="5">#REF!</definedName>
    <definedName name="Tvb" localSheetId="25">#REF!</definedName>
    <definedName name="Tvb" localSheetId="6">#REF!</definedName>
    <definedName name="Tvb" localSheetId="34">#REF!</definedName>
    <definedName name="Tvb" localSheetId="30">#REF!</definedName>
    <definedName name="Tvb" localSheetId="31">#REF!</definedName>
    <definedName name="Tvb">#REF!</definedName>
    <definedName name="tvr">#REF!</definedName>
    <definedName name="TWCASING">[70]DATA!$F$27</definedName>
    <definedName name="TWHEARTING">[70]DATA!$I$27</definedName>
    <definedName name="TWMM">#REF!</definedName>
    <definedName name="Type_Drain">[169]DATA!$G$2:$AM$6</definedName>
    <definedName name="UCRABSTRACT" localSheetId="7">#REF!</definedName>
    <definedName name="UCRABSTRACT" localSheetId="22">#REF!</definedName>
    <definedName name="UCRABSTRACT" localSheetId="33">#REF!</definedName>
    <definedName name="UCRABSTRACT" localSheetId="36">#REF!</definedName>
    <definedName name="UCRABSTRACT" localSheetId="37">#REF!</definedName>
    <definedName name="UCRABSTRACT" localSheetId="3">#REF!</definedName>
    <definedName name="UCRABSTRACT" localSheetId="19">#REF!</definedName>
    <definedName name="UCRABSTRACT" localSheetId="4">#REF!</definedName>
    <definedName name="UCRABSTRACT" localSheetId="18">#REF!</definedName>
    <definedName name="UCRABSTRACT" localSheetId="5">#REF!</definedName>
    <definedName name="UCRABSTRACT" localSheetId="25">#REF!</definedName>
    <definedName name="UCRABSTRACT" localSheetId="12">#REF!</definedName>
    <definedName name="UCRABSTRACT" localSheetId="9">#REF!</definedName>
    <definedName name="UCRABSTRACT" localSheetId="8">#REF!</definedName>
    <definedName name="UCRABSTRACT" localSheetId="10">#REF!</definedName>
    <definedName name="UCRABSTRACT" localSheetId="11">#REF!</definedName>
    <definedName name="UCRABSTRACT" localSheetId="6">#REF!</definedName>
    <definedName name="UCRABSTRACT" localSheetId="34">#REF!</definedName>
    <definedName name="UCRABSTRACT" localSheetId="31">#REF!</definedName>
    <definedName name="UCRABSTRACT" localSheetId="26">#REF!</definedName>
    <definedName name="UCRABSTRACT">#REF!</definedName>
    <definedName name="ujei">#REF!</definedName>
    <definedName name="uLIM">#REF!</definedName>
    <definedName name="unit">#REF!</definedName>
    <definedName name="unit_wt._pcc">'[258]Abutment '!#REF!</definedName>
    <definedName name="unit1">#REF!</definedName>
    <definedName name="unitwtconc">[68]Open!$M$76</definedName>
    <definedName name="unitwtconcabut">[68]Open!$M$77</definedName>
    <definedName name="unitwtsoil">[68]Open!$F$78</definedName>
    <definedName name="unnamed" localSheetId="7">#REF!</definedName>
    <definedName name="unnamed" localSheetId="22">#REF!</definedName>
    <definedName name="unnamed" localSheetId="33">#REF!</definedName>
    <definedName name="unnamed" localSheetId="36">#REF!</definedName>
    <definedName name="unnamed" localSheetId="37">#REF!</definedName>
    <definedName name="unnamed" localSheetId="5">#REF!</definedName>
    <definedName name="unnamed" localSheetId="25">#REF!</definedName>
    <definedName name="unnamed" localSheetId="6">#REF!</definedName>
    <definedName name="unnamed" localSheetId="34">#REF!</definedName>
    <definedName name="unnamed" localSheetId="31">#REF!</definedName>
    <definedName name="unnamed" localSheetId="26">#REF!</definedName>
    <definedName name="unnamed">#REF!</definedName>
    <definedName name="Unskilledmazdoor">#REF!</definedName>
    <definedName name="uom" localSheetId="21">'[259]Ground floor'!#REF!</definedName>
    <definedName name="uom" localSheetId="6">'[259]Ground floor'!#REF!</definedName>
    <definedName name="uom" localSheetId="31">'[259]Ground floor'!#REF!</definedName>
    <definedName name="uom">'[259]Ground floor'!#REF!</definedName>
    <definedName name="USLF">[74]ANAL!$E$8</definedName>
    <definedName name="USLM">[74]ANAL!$E$7</definedName>
    <definedName name="uw">[86]app2!$K$21</definedName>
    <definedName name="V" localSheetId="15">'[65]Rectangular Beam'!#REF!</definedName>
    <definedName name="V" localSheetId="7">'[65]Rectangular Beam'!#REF!</definedName>
    <definedName name="V" localSheetId="22">'[65]Rectangular Beam'!#REF!</definedName>
    <definedName name="V" localSheetId="33">'[65]Rectangular Beam'!#REF!</definedName>
    <definedName name="V" localSheetId="36">'[65]Rectangular Beam'!#REF!</definedName>
    <definedName name="V" localSheetId="37">'[65]Rectangular Beam'!#REF!</definedName>
    <definedName name="V" localSheetId="5">'[65]Rectangular Beam'!#REF!</definedName>
    <definedName name="V" localSheetId="25">'[65]Rectangular Beam'!#REF!</definedName>
    <definedName name="V" localSheetId="6">'[65]Rectangular Beam'!#REF!</definedName>
    <definedName name="V" localSheetId="34">'[65]Rectangular Beam'!#REF!</definedName>
    <definedName name="V" localSheetId="35">'[65]Rectangular Beam'!#REF!</definedName>
    <definedName name="V" localSheetId="30">'[65]Rectangular Beam'!#REF!</definedName>
    <definedName name="V" localSheetId="31">'[65]Rectangular Beam'!#REF!</definedName>
    <definedName name="V">'[65]Rectangular Beam'!#REF!</definedName>
    <definedName name="v1o">'[129]Pier Design(with offset)'!#REF!</definedName>
    <definedName name="v1o_11">#N/A</definedName>
    <definedName name="v1o_12">#N/A</definedName>
    <definedName name="v1o_3">NA()</definedName>
    <definedName name="v1o_5">#N/A</definedName>
    <definedName name="v1o_6">#N/A</definedName>
    <definedName name="v1o_7">#N/A</definedName>
    <definedName name="v1o_8">#N/A</definedName>
    <definedName name="v1o_9">#N/A</definedName>
    <definedName name="v1oo">'[159]Pier Design(with offset)'!#REF!</definedName>
    <definedName name="v1oo_11">#N/A</definedName>
    <definedName name="v1oo_12">#N/A</definedName>
    <definedName name="v1oo_3">NA()</definedName>
    <definedName name="v1oo_5">#N/A</definedName>
    <definedName name="v1oo_6">#N/A</definedName>
    <definedName name="v1oo_7">#N/A</definedName>
    <definedName name="v1oo_8">#N/A</definedName>
    <definedName name="v1oo_9">#N/A</definedName>
    <definedName name="v1v">#REF!</definedName>
    <definedName name="v2v">#REF!</definedName>
    <definedName name="v3v">#REF!</definedName>
    <definedName name="v4v">#REF!</definedName>
    <definedName name="Va" localSheetId="15">#REF!</definedName>
    <definedName name="Va" localSheetId="7">#REF!</definedName>
    <definedName name="Va" localSheetId="22">#REF!</definedName>
    <definedName name="Va" localSheetId="33">#REF!</definedName>
    <definedName name="Va" localSheetId="36">#REF!</definedName>
    <definedName name="Va" localSheetId="37">#REF!</definedName>
    <definedName name="Va" localSheetId="5">#REF!</definedName>
    <definedName name="Va" localSheetId="25">#REF!</definedName>
    <definedName name="Va" localSheetId="6">#REF!</definedName>
    <definedName name="Va" localSheetId="34">#REF!</definedName>
    <definedName name="Va" localSheetId="30">#REF!</definedName>
    <definedName name="Va" localSheetId="31">#REF!</definedName>
    <definedName name="Va">#REF!</definedName>
    <definedName name="vadagaon">[207]Material!$D$49</definedName>
    <definedName name="Values_Entered" localSheetId="21">IF(Loan_Amount*Cer!Interest_Rate*Loan_Years*Loan_Start&gt;0,1,0)</definedName>
    <definedName name="Values_Entered" localSheetId="38">IF(Loan_Amount*Interest_Rate*Loan_Years*Loan_Start&gt;0,1,0)</definedName>
    <definedName name="Values_Entered" localSheetId="6">IF(Loan_Amount*'Hydraulic design_CD1 '!Interest_Rate*Loan_Years*Loan_Start&gt;0,1,0)</definedName>
    <definedName name="Values_Entered" localSheetId="34">#N/A</definedName>
    <definedName name="Values_Entered" localSheetId="31">IF('ROAD -Mesu'!Loan_Amount*'ROAD -Mesu'!Interest_Rate*'ROAD -Mesu'!Loan_Years*'ROAD -Mesu'!Loan_Start&gt;0,1,0)</definedName>
    <definedName name="Values_Entered">#N/A</definedName>
    <definedName name="valve2">#REF!</definedName>
    <definedName name="valve3">#REF!</definedName>
    <definedName name="valves">#REF!</definedName>
    <definedName name="VALVES_STATEMENT">#REF!</definedName>
    <definedName name="vat">[135]HPCL_Vizag!$B$6</definedName>
    <definedName name="Vb" localSheetId="15">#REF!</definedName>
    <definedName name="Vb" localSheetId="7">#REF!</definedName>
    <definedName name="Vb" localSheetId="22">#REF!</definedName>
    <definedName name="Vb" localSheetId="33">#REF!</definedName>
    <definedName name="Vb" localSheetId="36">#REF!</definedName>
    <definedName name="Vb" localSheetId="37">#REF!</definedName>
    <definedName name="Vb" localSheetId="5">#REF!</definedName>
    <definedName name="Vb" localSheetId="25">#REF!</definedName>
    <definedName name="Vb" localSheetId="6">#REF!</definedName>
    <definedName name="Vb" localSheetId="34">#REF!</definedName>
    <definedName name="Vb" localSheetId="30">#REF!</definedName>
    <definedName name="Vb" localSheetId="31">#REF!</definedName>
    <definedName name="Vb">#REF!</definedName>
    <definedName name="VD">#REF!</definedName>
    <definedName name="vdd">#REF!</definedName>
    <definedName name="Vend">#REF!</definedName>
    <definedName name="Venti">#REF!</definedName>
    <definedName name="venu">150</definedName>
    <definedName name="VERT_CON_DETAIL">#REF!</definedName>
    <definedName name="vertical_col_and_corner_walls">#REF!</definedName>
    <definedName name="vev">#REF!</definedName>
    <definedName name="Vf">#REF!</definedName>
    <definedName name="vghgfh">'[147]BBC ABSTRACT'!#REF!</definedName>
    <definedName name="VIBR">#REF!</definedName>
    <definedName name="VIBRA">#REF!</definedName>
    <definedName name="VIBRAB">#REF!</definedName>
    <definedName name="VIBRAS">#REF!</definedName>
    <definedName name="vibrator" localSheetId="26">#REF!</definedName>
    <definedName name="vibrator">#REF!</definedName>
    <definedName name="vibro" localSheetId="26">#REF!</definedName>
    <definedName name="vibro">#REF!</definedName>
    <definedName name="VIEW1">#REF!</definedName>
    <definedName name="VIEW2">#REF!</definedName>
    <definedName name="VIEW3">#REF!</definedName>
    <definedName name="VIJ">#REF!</definedName>
    <definedName name="VIJA">#REF!</definedName>
    <definedName name="Villg">[96]Data!$E$4</definedName>
    <definedName name="vinu">#REF!</definedName>
    <definedName name="VITTAL">[229]Material!$D$119</definedName>
    <definedName name="volume" localSheetId="26">#REF!</definedName>
    <definedName name="volume">#REF!</definedName>
    <definedName name="Vr">[57]LD!#REF!</definedName>
    <definedName name="vref">#REF!</definedName>
    <definedName name="Vs">[57]LD!#REF!</definedName>
    <definedName name="vsi">#REF!</definedName>
    <definedName name="Vsigma">#REF!</definedName>
    <definedName name="Vsigma1">#REF!</definedName>
    <definedName name="vso">#REF!</definedName>
    <definedName name="vsp">#REF!</definedName>
    <definedName name="VUTP">#REF!</definedName>
    <definedName name="Vz">#REF!</definedName>
    <definedName name="w">#REF!</definedName>
    <definedName name="w1_w2">#REF!</definedName>
    <definedName name="WAG">'[3]Cost of O &amp; O'!$F$31</definedName>
    <definedName name="Wall_Orientation">#REF!</definedName>
    <definedName name="Wall_Weights">#REF!</definedName>
    <definedName name="WallFactors">#REF!</definedName>
    <definedName name="wallht">#REF!</definedName>
    <definedName name="wallthk">#REF!</definedName>
    <definedName name="Wallweights">#REF!</definedName>
    <definedName name="Was">#REF!</definedName>
    <definedName name="wasi">#REF!</definedName>
    <definedName name="WATER">#REF!</definedName>
    <definedName name="water_funds" localSheetId="38" hidden="1">{"'Sheet1'!$A$4386:$N$4591"}</definedName>
    <definedName name="water_funds" localSheetId="26" hidden="1">{"'Sheet1'!$A$4386:$N$4591"}</definedName>
    <definedName name="water_funds" hidden="1">{"'Sheet1'!$A$4386:$N$4591"}</definedName>
    <definedName name="watertank" localSheetId="26">#REF!</definedName>
    <definedName name="watertank">#REF!</definedName>
    <definedName name="watertanker" localSheetId="26">#REF!</definedName>
    <definedName name="watertanker">#REF!</definedName>
    <definedName name="WBM">#REF!</definedName>
    <definedName name="wbs">#REF!</definedName>
    <definedName name="wbsi">#REF!</definedName>
    <definedName name="WBT">#REF!</definedName>
    <definedName name="wc">#REF!</definedName>
    <definedName name="wc_11">#N/A</definedName>
    <definedName name="wc_12">#N/A</definedName>
    <definedName name="wc_3">NA()</definedName>
    <definedName name="wc_5">#N/A</definedName>
    <definedName name="wc_6">#N/A</definedName>
    <definedName name="wc_7">#N/A</definedName>
    <definedName name="wc_8">#N/A</definedName>
    <definedName name="wc_9">#N/A</definedName>
    <definedName name="wct">'[129]Pier Design(with offset)'!#REF!</definedName>
    <definedName name="wct_11">#N/A</definedName>
    <definedName name="wct_12">#N/A</definedName>
    <definedName name="wct_3">NA()</definedName>
    <definedName name="wct_5">#N/A</definedName>
    <definedName name="wct_6">#N/A</definedName>
    <definedName name="wct_7">#N/A</definedName>
    <definedName name="wct_8">#N/A</definedName>
    <definedName name="wct_9">#N/A</definedName>
    <definedName name="wd">#REF!</definedName>
    <definedName name="wde">#REF!</definedName>
    <definedName name="wdtd">#REF!</definedName>
    <definedName name="we">#REF!</definedName>
    <definedName name="web_end">'[237]INPUT-DATA'!$H$31</definedName>
    <definedName name="web_mid">'[237]INPUT-DATA'!$H$30</definedName>
    <definedName name="weee">#REF!</definedName>
    <definedName name="weewe">'[147]FS-BOREWELL'!#REF!</definedName>
    <definedName name="wei">#REF!</definedName>
    <definedName name="WeirLength_Exiating">'[260]Input Sheet'!$O$6</definedName>
    <definedName name="WeirType">'[84]Input Sheet'!$O$2</definedName>
    <definedName name="WELD">#REF!</definedName>
    <definedName name="Welder" localSheetId="26">#REF!</definedName>
    <definedName name="Welder">#REF!</definedName>
    <definedName name="welderhelper" localSheetId="26">#REF!</definedName>
    <definedName name="welderhelper">#REF!</definedName>
    <definedName name="WELDH">#REF!</definedName>
    <definedName name="wh">#REF!</definedName>
    <definedName name="width">'[237]INPUT-DATA'!$H$20</definedName>
    <definedName name="width_foud.">'[136]pier Foundation'!$H$27</definedName>
    <definedName name="wingwall">#REF!</definedName>
    <definedName name="wingwall_6">#N/A</definedName>
    <definedName name="wingwall_7">#N/A</definedName>
    <definedName name="wingwall_8">#N/A</definedName>
    <definedName name="wingwall1">#REF!</definedName>
    <definedName name="wingwall1_6">#N/A</definedName>
    <definedName name="Wkerb">[85]basdat!$D$8</definedName>
    <definedName name="Wkerb_12">#N/A</definedName>
    <definedName name="Wkerb_2">#N/A</definedName>
    <definedName name="Wkerb_6">#N/A</definedName>
    <definedName name="Wkerb_7">#N/A</definedName>
    <definedName name="Wkerb_8">#N/A</definedName>
    <definedName name="wl">#REF!</definedName>
    <definedName name="WLP">[75]DSLP!#REF!</definedName>
    <definedName name="wltd">#REF!</definedName>
    <definedName name="WMM">#REF!</definedName>
    <definedName name="WMMP">#REF!</definedName>
    <definedName name="wmmplant" localSheetId="26">#REF!</definedName>
    <definedName name="wmmplant">#REF!</definedName>
    <definedName name="WMP">#REF!</definedName>
    <definedName name="word">[97]Sheet1!$A$50:$C$161</definedName>
    <definedName name="Work">[213]Data!$D$2</definedName>
    <definedName name="Work_Name">[261]INPUT!$B$1</definedName>
    <definedName name="WorkName">#REF!</definedName>
    <definedName name="WP">#REF!</definedName>
    <definedName name="WPcomp">'[262]21-Rate Analysis-1'!$E$29</definedName>
    <definedName name="wq" localSheetId="21">[241]Material!$D$17</definedName>
    <definedName name="wq" localSheetId="15">[241]Material!$D$17</definedName>
    <definedName name="wq" localSheetId="35">[242]Material!$D$17</definedName>
    <definedName name="wq" localSheetId="26">[241]Material!$D$17</definedName>
    <definedName name="wq">[242]Material!$D$17</definedName>
    <definedName name="wqqwq">#REF!</definedName>
    <definedName name="wr">'[159]Pier Design(with offset)'!#REF!</definedName>
    <definedName name="wr_11">#N/A</definedName>
    <definedName name="wr_12">#N/A</definedName>
    <definedName name="wr_3">NA()</definedName>
    <definedName name="wr_5">#N/A</definedName>
    <definedName name="wr_6">#N/A</definedName>
    <definedName name="wr_7">#N/A</definedName>
    <definedName name="wr_8">#N/A</definedName>
    <definedName name="wr_9">#N/A</definedName>
    <definedName name="wrb">#REF!</definedName>
    <definedName name="wrbi">#REF!</definedName>
    <definedName name="wrf">#REF!</definedName>
    <definedName name="wrk">#REF!</definedName>
    <definedName name="wrn.budget." localSheetId="38" hidden="1">{"form-D1",#N/A,FALSE,"FORM-D1";"form-D1_amt",#N/A,FALSE,"FORM-D1"}</definedName>
    <definedName name="wrn.budget." localSheetId="26" hidden="1">{"form-D1",#N/A,FALSE,"FORM-D1";"form-D1_amt",#N/A,FALSE,"FORM-D1"}</definedName>
    <definedName name="wrn.budget." hidden="1">{"form-D1",#N/A,FALSE,"FORM-D1";"form-D1_amt",#N/A,FALSE,"FORM-D1"}</definedName>
    <definedName name="wrn.qqqq." localSheetId="38" hidden="1">{"wwww",#N/A,FALSE,"Final_ RATE ANALYSIS "}</definedName>
    <definedName name="wrn.qqqq." localSheetId="26" hidden="1">{"wwww",#N/A,FALSE,"Final_ RATE ANALYSIS "}</definedName>
    <definedName name="wrn.qqqq." hidden="1">{"wwww",#N/A,FALSE,"Final_ RATE ANALYSIS "}</definedName>
    <definedName name="wry">#REF!</definedName>
    <definedName name="wsw">#REF!</definedName>
    <definedName name="WT">#REF!</definedName>
    <definedName name="WTANK">#REF!</definedName>
    <definedName name="WTANK1">#REF!</definedName>
    <definedName name="wtd">#REF!</definedName>
    <definedName name="wtp" localSheetId="21">[64]JACKWELL!#REF!</definedName>
    <definedName name="wtp" localSheetId="6">[64]JACKWELL!#REF!</definedName>
    <definedName name="wtp" localSheetId="31">[64]JACKWELL!#REF!</definedName>
    <definedName name="wtp">[64]JACKWELL!#REF!</definedName>
    <definedName name="wtr">'[129]Pier Design(with offset)'!#REF!</definedName>
    <definedName name="wtr_11">#N/A</definedName>
    <definedName name="wtr_12">#N/A</definedName>
    <definedName name="wtr_3">NA()</definedName>
    <definedName name="wtr_5">#N/A</definedName>
    <definedName name="wtr_6">#N/A</definedName>
    <definedName name="wtr_7">#N/A</definedName>
    <definedName name="wtr_8">#N/A</definedName>
    <definedName name="wtr_9">#N/A</definedName>
    <definedName name="ww">[263]Data!$B$21:$E$35</definedName>
    <definedName name="WWDischarge">[264]Data!$B$21:$E$35</definedName>
    <definedName name="WWFdn" localSheetId="21">[223]Data!#REF!</definedName>
    <definedName name="WWFdn" localSheetId="6">[223]Data!#REF!</definedName>
    <definedName name="WWFdn" localSheetId="31">[223]Data!#REF!</definedName>
    <definedName name="WWFdn">[223]Data!#REF!</definedName>
    <definedName name="wwi">#REF!</definedName>
    <definedName name="www" localSheetId="21">#REF!</definedName>
    <definedName name="www" localSheetId="6">#REF!</definedName>
    <definedName name="www" localSheetId="31">#REF!</definedName>
    <definedName name="www">#REF!</definedName>
    <definedName name="wwwww" localSheetId="15">#REF!</definedName>
    <definedName name="wwwww" localSheetId="7">#REF!</definedName>
    <definedName name="wwwww" localSheetId="22">#REF!</definedName>
    <definedName name="wwwww" localSheetId="33">#REF!</definedName>
    <definedName name="wwwww" localSheetId="36">#REF!</definedName>
    <definedName name="wwwww" localSheetId="37">#REF!</definedName>
    <definedName name="wwwww" localSheetId="5">#REF!</definedName>
    <definedName name="wwwww" localSheetId="25">#REF!</definedName>
    <definedName name="wwwww" localSheetId="6">#REF!</definedName>
    <definedName name="wwwww" localSheetId="34">#REF!</definedName>
    <definedName name="wwwww" localSheetId="30">#REF!</definedName>
    <definedName name="wwwww" localSheetId="31">#REF!</definedName>
    <definedName name="wwwww">#REF!</definedName>
    <definedName name="wxz">#REF!</definedName>
    <definedName name="x">#REF!</definedName>
    <definedName name="xc">#REF!</definedName>
    <definedName name="xggddh">'[128]FS-KKC-EST'!#REF!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[44]hdpe_basic!$G$37</definedName>
    <definedName name="xhb2258">#REF!</definedName>
    <definedName name="xhb25010">#REF!</definedName>
    <definedName name="xhb2504">#REF!</definedName>
    <definedName name="xhb2506">[44]hdpe_basic!$G$38</definedName>
    <definedName name="xhb2508">#REF!</definedName>
    <definedName name="xhb28010">#REF!</definedName>
    <definedName name="xhb2804">#REF!</definedName>
    <definedName name="xhb2806">[44]hdpe_basic!$G$39</definedName>
    <definedName name="xhb2808">#REF!</definedName>
    <definedName name="xhb31510">#REF!</definedName>
    <definedName name="xhb3154">#REF!</definedName>
    <definedName name="xhb3156">[44]hdpe_basic!$G$40</definedName>
    <definedName name="xhb3158">#REF!</definedName>
    <definedName name="xhb6310">#REF!</definedName>
    <definedName name="xhb634">[44]hdpe_basic!$G$14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l">#REF!</definedName>
    <definedName name="xpb11010">[44]pvc_basic!$G$44</definedName>
    <definedName name="xpb1104">[44]pvc_basic!$G$16</definedName>
    <definedName name="xpb1106">[44]pvc_basic!$G$30</definedName>
    <definedName name="xpb12510">[44]pvc_basic!$G$45</definedName>
    <definedName name="xpb1254">[44]pvc_basic!$G$17</definedName>
    <definedName name="xpb1256">[44]pvc_basic!$G$31</definedName>
    <definedName name="xpb14010">[44]pvc_basic!$G$46</definedName>
    <definedName name="xpb1404">[44]pvc_basic!$G$18</definedName>
    <definedName name="xpb1406">[44]pvc_basic!$G$32</definedName>
    <definedName name="xpb16010">#REF!</definedName>
    <definedName name="xpb1604">[44]pvc_basic!$G$19</definedName>
    <definedName name="xpb1606">[44]pvc_basic!$G$33</definedName>
    <definedName name="xpb18010">#REF!</definedName>
    <definedName name="xpb1804">[44]pvc_basic!$G$20</definedName>
    <definedName name="xpb1806">[44]pvc_basic!$G$34</definedName>
    <definedName name="xpb20010">#REF!</definedName>
    <definedName name="xpb2004">#REF!</definedName>
    <definedName name="xpb2006">[44]pvc_basic!$G$35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[44]pvc_basic!$G$41</definedName>
    <definedName name="xpb634">#REF!</definedName>
    <definedName name="xpb636">[44]pvc_basic!$G$27</definedName>
    <definedName name="xpb7510">[44]pvc_basic!$G$42</definedName>
    <definedName name="xpb754">[44]pvc_basic!$G$14</definedName>
    <definedName name="xpb756">[44]pvc_basic!$G$28</definedName>
    <definedName name="xpb9010">#REF!</definedName>
    <definedName name="xpb904">[44]pvc_basic!$G$15</definedName>
    <definedName name="xpb906">[44]pvc_basic!$G$29</definedName>
    <definedName name="xu" localSheetId="15">#REF!</definedName>
    <definedName name="xu" localSheetId="7">#REF!</definedName>
    <definedName name="xu" localSheetId="22">#REF!</definedName>
    <definedName name="xu" localSheetId="33">#REF!</definedName>
    <definedName name="xu" localSheetId="36">#REF!</definedName>
    <definedName name="xu" localSheetId="37">#REF!</definedName>
    <definedName name="xu" localSheetId="5">#REF!</definedName>
    <definedName name="xu" localSheetId="25">#REF!</definedName>
    <definedName name="xu" localSheetId="6">#REF!</definedName>
    <definedName name="xu" localSheetId="34">#REF!</definedName>
    <definedName name="xu" localSheetId="30">#REF!</definedName>
    <definedName name="xu" localSheetId="31">#REF!</definedName>
    <definedName name="xu">#REF!</definedName>
    <definedName name="xulimit" localSheetId="15">#REF!</definedName>
    <definedName name="xulimit" localSheetId="7">#REF!</definedName>
    <definedName name="xulimit" localSheetId="22">#REF!</definedName>
    <definedName name="xulimit" localSheetId="33">#REF!</definedName>
    <definedName name="xulimit" localSheetId="36">#REF!</definedName>
    <definedName name="xulimit" localSheetId="37">#REF!</definedName>
    <definedName name="xulimit" localSheetId="5">#REF!</definedName>
    <definedName name="xulimit" localSheetId="25">#REF!</definedName>
    <definedName name="xulimit" localSheetId="6">#REF!</definedName>
    <definedName name="xulimit" localSheetId="34">#REF!</definedName>
    <definedName name="xulimit" localSheetId="30">#REF!</definedName>
    <definedName name="xulimit" localSheetId="31">#REF!</definedName>
    <definedName name="xulimit">#REF!</definedName>
    <definedName name="xval">#REF!</definedName>
    <definedName name="xx">#REF!</definedName>
    <definedName name="XXX" hidden="1">#REF!</definedName>
    <definedName name="XXXX">[229]Material!$D$74</definedName>
    <definedName name="xxxxxx">[265]Material!$D$136</definedName>
    <definedName name="xxxxxxxxxx">[265]Material!$D$118</definedName>
    <definedName name="xy">#REF!</definedName>
    <definedName name="XYZ" localSheetId="7">#REF!</definedName>
    <definedName name="XYZ" localSheetId="22">#REF!</definedName>
    <definedName name="XYZ" localSheetId="33">#REF!</definedName>
    <definedName name="XYZ" localSheetId="36">#REF!</definedName>
    <definedName name="XYZ" localSheetId="37">#REF!</definedName>
    <definedName name="XYZ" localSheetId="3">#REF!</definedName>
    <definedName name="XYZ" localSheetId="19">#REF!</definedName>
    <definedName name="XYZ" localSheetId="4">#REF!</definedName>
    <definedName name="XYZ" localSheetId="18">#REF!</definedName>
    <definedName name="XYZ" localSheetId="5">#REF!</definedName>
    <definedName name="XYZ" localSheetId="25">#REF!</definedName>
    <definedName name="XYZ" localSheetId="12">#REF!</definedName>
    <definedName name="XYZ" localSheetId="9">#REF!</definedName>
    <definedName name="XYZ" localSheetId="8">#REF!</definedName>
    <definedName name="XYZ" localSheetId="10">#REF!</definedName>
    <definedName name="XYZ" localSheetId="11">#REF!</definedName>
    <definedName name="XYZ" localSheetId="6">#REF!</definedName>
    <definedName name="XYZ" localSheetId="34">#REF!</definedName>
    <definedName name="XYZ" localSheetId="31">#REF!</definedName>
    <definedName name="XYZ" localSheetId="26">#REF!</definedName>
    <definedName name="XYZ">#REF!</definedName>
    <definedName name="Y">#REF!</definedName>
    <definedName name="ya">#REF!</definedName>
    <definedName name="Yaleho">#REF!</definedName>
    <definedName name="ycode">[134]DI!$D$3</definedName>
    <definedName name="year">#REF!</definedName>
    <definedName name="Year_wise_Rainfall_Data" localSheetId="6">#REF!</definedName>
    <definedName name="Year_wise_Rainfall_Data" localSheetId="31">#REF!</definedName>
    <definedName name="Year_wise_Rainfall_Data">#REF!</definedName>
    <definedName name="yearssr">[250]index!$A$1:$M$2</definedName>
    <definedName name="YERAGUNTE" hidden="1">#REF!</definedName>
    <definedName name="yf">[82]slab!#REF!</definedName>
    <definedName name="yjy">'[147]FS-BB-SC-EST'!#REF!</definedName>
    <definedName name="ys">#REF!</definedName>
    <definedName name="yt">#REF!</definedName>
    <definedName name="yti" hidden="1">#REF!</definedName>
    <definedName name="yva">#REF!</definedName>
    <definedName name="yy">#REF!</definedName>
    <definedName name="z" localSheetId="7">#REF!</definedName>
    <definedName name="z" localSheetId="22">#REF!</definedName>
    <definedName name="z" localSheetId="33">#REF!</definedName>
    <definedName name="z" localSheetId="36">#REF!</definedName>
    <definedName name="z" localSheetId="37">#REF!</definedName>
    <definedName name="z" localSheetId="3">#REF!</definedName>
    <definedName name="z" localSheetId="19">#REF!</definedName>
    <definedName name="z" localSheetId="4">#REF!</definedName>
    <definedName name="z" localSheetId="18">#REF!</definedName>
    <definedName name="z" localSheetId="5">#REF!</definedName>
    <definedName name="z" localSheetId="25">#REF!</definedName>
    <definedName name="z" localSheetId="12">#REF!</definedName>
    <definedName name="z" localSheetId="9">#REF!</definedName>
    <definedName name="z" localSheetId="8">#REF!</definedName>
    <definedName name="z" localSheetId="10">#REF!</definedName>
    <definedName name="z" localSheetId="11">#REF!</definedName>
    <definedName name="z" localSheetId="6">#REF!</definedName>
    <definedName name="z" localSheetId="34">#REF!</definedName>
    <definedName name="z" localSheetId="30">#REF!</definedName>
    <definedName name="z" localSheetId="31">#REF!</definedName>
    <definedName name="z">#REF!</definedName>
    <definedName name="Z_3CB6B94B_1C57_4629_ACF8_C719F8CCE98E_.wvu.PrintTitles">#REF!</definedName>
    <definedName name="Z_3CB6B94B_1C57_4629_ACF8_C719F8CCE98E_.wvu.Rows">'[266]Chapter-5'!#REF!</definedName>
    <definedName name="Z_652D1CC9_F77B_42BC_A24F_AA0F053B7B37_.wvu.PrintTitles">#REF!</definedName>
    <definedName name="Z_652D1CC9_F77B_42BC_A24F_AA0F053B7B37_.wvu.Rows">'[266]Chapter-5'!#REF!</definedName>
    <definedName name="Z_D5A1E352_FF22_4125_9FC4_0EE20FA24D93_.wvu.PrintTitles">#REF!</definedName>
    <definedName name="Z_D5A1E352_FF22_4125_9FC4_0EE20FA24D93_.wvu.Rows">'[266]Chapter-5'!#REF!</definedName>
    <definedName name="Z3_CO">[267]Attributes!$A$1:$D$106</definedName>
    <definedName name="Z8_LVL">[114]MHNO_LEV!$A$1:$B$511</definedName>
    <definedName name="zadrat">#REF!</definedName>
    <definedName name="zÀzÀzÀ">[66]Labour!$D$16</definedName>
    <definedName name="zbt">#REF!</definedName>
    <definedName name="Zero" localSheetId="26">#REF!</definedName>
    <definedName name="Zero">#REF!</definedName>
    <definedName name="Zip" localSheetId="7">#REF!</definedName>
    <definedName name="Zip" localSheetId="22">#REF!</definedName>
    <definedName name="Zip" localSheetId="33">#REF!</definedName>
    <definedName name="Zip" localSheetId="36">#REF!</definedName>
    <definedName name="Zip" localSheetId="37">#REF!</definedName>
    <definedName name="Zip" localSheetId="5">#REF!</definedName>
    <definedName name="Zip" localSheetId="25">#REF!</definedName>
    <definedName name="Zip" localSheetId="6">#REF!</definedName>
    <definedName name="Zip" localSheetId="34">#REF!</definedName>
    <definedName name="Zip" localSheetId="31">#REF!</definedName>
    <definedName name="Zip" localSheetId="26">#REF!</definedName>
    <definedName name="Zip">#REF!</definedName>
    <definedName name="zl">#REF!</definedName>
    <definedName name="zlpu">#REF!</definedName>
    <definedName name="ZM">'[98]220 11  BS '!#REF!</definedName>
    <definedName name="Zone">[268]INPUT!$C$18</definedName>
    <definedName name="zone7" localSheetId="31">#REF!</definedName>
    <definedName name="zone7">#REF!</definedName>
    <definedName name="Zones">#REF!</definedName>
    <definedName name="zs">#REF!</definedName>
    <definedName name="zsdf" localSheetId="7">#REF!</definedName>
    <definedName name="zsdf" localSheetId="22">#REF!</definedName>
    <definedName name="zsdf" localSheetId="33">#REF!</definedName>
    <definedName name="zsdf" localSheetId="36">#REF!</definedName>
    <definedName name="zsdf" localSheetId="37">#REF!</definedName>
    <definedName name="zsdf" localSheetId="5">#REF!</definedName>
    <definedName name="zsdf" localSheetId="25">#REF!</definedName>
    <definedName name="zsdf" localSheetId="6">#REF!</definedName>
    <definedName name="zsdf" localSheetId="34">#REF!</definedName>
    <definedName name="zsdf" localSheetId="30">#REF!</definedName>
    <definedName name="zsdf" localSheetId="31">#REF!</definedName>
    <definedName name="zsdf">#REF!</definedName>
    <definedName name="Zsec">#REF!</definedName>
    <definedName name="zspu">#REF!</definedName>
    <definedName name="ZSS">#REF!</definedName>
    <definedName name="zt">[68]Open!$E$94</definedName>
    <definedName name="ztpu">#REF!</definedName>
    <definedName name="zx">#REF!</definedName>
    <definedName name="zxgsdfg" localSheetId="38" hidden="1">{"'Bill No. 7'!$A$1:$G$32"}</definedName>
    <definedName name="zxgsdfg" localSheetId="26" hidden="1">{"'Bill No. 7'!$A$1:$G$32"}</definedName>
    <definedName name="zxgsdfg" hidden="1">{"'Bill No. 7'!$A$1:$G$32"}</definedName>
    <definedName name="ZY">#REF!</definedName>
    <definedName name="ZZ">#REF!</definedName>
    <definedName name="ZZCaCD">#REF!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00" l="1"/>
  <c r="O48" i="200"/>
  <c r="C14" i="11"/>
  <c r="O46" i="200"/>
  <c r="O45" i="200"/>
  <c r="I31" i="200"/>
  <c r="G29" i="200"/>
  <c r="G30" i="200"/>
  <c r="G28" i="200"/>
  <c r="G9" i="200"/>
  <c r="H9" i="200"/>
  <c r="H11" i="200"/>
  <c r="I18" i="200"/>
  <c r="K26" i="200"/>
  <c r="K27" i="200"/>
  <c r="K28" i="200"/>
  <c r="K29" i="200"/>
  <c r="K30" i="200"/>
  <c r="K31" i="200"/>
  <c r="K32" i="200"/>
  <c r="K33" i="200"/>
  <c r="K34" i="200"/>
  <c r="K35" i="200"/>
  <c r="K36" i="200"/>
  <c r="K37" i="200"/>
  <c r="K38" i="200"/>
  <c r="K39" i="200"/>
  <c r="K40" i="200"/>
  <c r="K41" i="200"/>
  <c r="K42" i="200"/>
  <c r="I32" i="200"/>
  <c r="I33" i="200"/>
  <c r="I34" i="200"/>
  <c r="I35" i="200"/>
  <c r="I36" i="200"/>
  <c r="I37" i="200"/>
  <c r="I38" i="200"/>
  <c r="I39" i="200"/>
  <c r="I40" i="200"/>
  <c r="I41" i="200"/>
  <c r="I42" i="200"/>
  <c r="J32" i="200"/>
  <c r="J33" i="200"/>
  <c r="J34" i="200"/>
  <c r="J35" i="200"/>
  <c r="J36" i="200"/>
  <c r="J37" i="200"/>
  <c r="J38" i="200"/>
  <c r="J39" i="200"/>
  <c r="J40" i="200"/>
  <c r="J41" i="200"/>
  <c r="J42" i="200"/>
  <c r="I27" i="200"/>
  <c r="F26" i="200"/>
  <c r="F27" i="200"/>
  <c r="F28" i="200"/>
  <c r="F29" i="200"/>
  <c r="F30" i="200"/>
  <c r="F31" i="200"/>
  <c r="F32" i="200"/>
  <c r="F33" i="200"/>
  <c r="F34" i="200"/>
  <c r="F35" i="200"/>
  <c r="F36" i="200"/>
  <c r="F37" i="200"/>
  <c r="F38" i="200"/>
  <c r="F39" i="200"/>
  <c r="F40" i="200"/>
  <c r="F41" i="200"/>
  <c r="F42" i="200"/>
  <c r="F25" i="200"/>
  <c r="A27" i="200"/>
  <c r="I26" i="200"/>
  <c r="K25" i="200"/>
  <c r="I25" i="200"/>
  <c r="K24" i="200"/>
  <c r="I24" i="200"/>
  <c r="F24" i="200"/>
  <c r="K23" i="200"/>
  <c r="I23" i="200"/>
  <c r="F23" i="200"/>
  <c r="K22" i="200"/>
  <c r="I22" i="200"/>
  <c r="F22" i="200"/>
  <c r="K21" i="200"/>
  <c r="I21" i="200"/>
  <c r="F21" i="200"/>
  <c r="U20" i="200"/>
  <c r="K20" i="200"/>
  <c r="I20" i="200"/>
  <c r="F20" i="200"/>
  <c r="K19" i="200"/>
  <c r="I19" i="200"/>
  <c r="F19" i="200"/>
  <c r="K18" i="200"/>
  <c r="F18" i="200"/>
  <c r="K17" i="200"/>
  <c r="I17" i="200"/>
  <c r="F17" i="200"/>
  <c r="K16" i="200"/>
  <c r="I16" i="200"/>
  <c r="F16" i="200"/>
  <c r="K15" i="200"/>
  <c r="I15" i="200"/>
  <c r="F15" i="200"/>
  <c r="K14" i="200"/>
  <c r="I14" i="200"/>
  <c r="F14" i="200"/>
  <c r="K13" i="200"/>
  <c r="I13" i="200"/>
  <c r="F13" i="200"/>
  <c r="K12" i="200"/>
  <c r="I12" i="200"/>
  <c r="F12" i="200"/>
  <c r="K11" i="200"/>
  <c r="F11" i="200"/>
  <c r="K10" i="200"/>
  <c r="H10" i="200"/>
  <c r="F10" i="200"/>
  <c r="K9" i="200"/>
  <c r="F9" i="200"/>
  <c r="K8" i="200"/>
  <c r="G8" i="200"/>
  <c r="F8" i="200"/>
  <c r="K7" i="200"/>
  <c r="G7" i="200"/>
  <c r="F7" i="200"/>
  <c r="K6" i="200"/>
  <c r="G6" i="200"/>
  <c r="F6" i="200"/>
  <c r="K5" i="200"/>
  <c r="G5" i="200"/>
  <c r="F5" i="200"/>
  <c r="K4" i="200"/>
  <c r="G4" i="200"/>
  <c r="F4" i="200"/>
  <c r="D18" i="11"/>
  <c r="D13" i="11"/>
  <c r="D12" i="11"/>
  <c r="J8" i="172"/>
  <c r="E98" i="164"/>
  <c r="E117" i="164" s="1"/>
  <c r="E96" i="164"/>
  <c r="E115" i="164" s="1"/>
  <c r="G87" i="164"/>
  <c r="F86" i="164"/>
  <c r="F87" i="164" s="1"/>
  <c r="G78" i="164"/>
  <c r="F77" i="164"/>
  <c r="F78" i="164" s="1"/>
  <c r="G69" i="164"/>
  <c r="F68" i="164"/>
  <c r="F69" i="164" s="1"/>
  <c r="E61" i="164"/>
  <c r="B59" i="164"/>
  <c r="B68" i="164" s="1"/>
  <c r="B60" i="164"/>
  <c r="B61" i="164"/>
  <c r="G60" i="164"/>
  <c r="F59" i="164"/>
  <c r="F60" i="164" s="1"/>
  <c r="I16" i="199"/>
  <c r="A16" i="199"/>
  <c r="E33" i="164"/>
  <c r="E30" i="164"/>
  <c r="F38" i="164"/>
  <c r="R33" i="164"/>
  <c r="G51" i="164"/>
  <c r="F50" i="164"/>
  <c r="O35" i="164"/>
  <c r="O29" i="164"/>
  <c r="O28" i="164"/>
  <c r="M25" i="164"/>
  <c r="Q28" i="164"/>
  <c r="F53" i="164"/>
  <c r="G44" i="164"/>
  <c r="E43" i="164"/>
  <c r="F45" i="164"/>
  <c r="G41" i="164"/>
  <c r="G32" i="164"/>
  <c r="J18" i="164"/>
  <c r="J19" i="164"/>
  <c r="E32" i="164"/>
  <c r="E29" i="164"/>
  <c r="H6" i="172"/>
  <c r="H7" i="172"/>
  <c r="H8" i="172"/>
  <c r="H9" i="172"/>
  <c r="H10" i="172"/>
  <c r="H5" i="172"/>
  <c r="D11" i="11"/>
  <c r="D9" i="11"/>
  <c r="G87" i="170"/>
  <c r="E73" i="170"/>
  <c r="A1" i="11"/>
  <c r="F142" i="170"/>
  <c r="E116" i="170"/>
  <c r="E110" i="170"/>
  <c r="E106" i="170"/>
  <c r="F100" i="170"/>
  <c r="E99" i="170"/>
  <c r="E98" i="170"/>
  <c r="E18" i="170"/>
  <c r="G43" i="163"/>
  <c r="G40" i="163"/>
  <c r="G37" i="163"/>
  <c r="G34" i="163"/>
  <c r="G31" i="163"/>
  <c r="G28" i="163"/>
  <c r="G25" i="163"/>
  <c r="G23" i="163"/>
  <c r="G21" i="163"/>
  <c r="G19" i="163"/>
  <c r="G16" i="163"/>
  <c r="G13" i="163"/>
  <c r="G11" i="163"/>
  <c r="G9" i="163"/>
  <c r="G6" i="163"/>
  <c r="G4" i="163"/>
  <c r="G11" i="169"/>
  <c r="G45" i="169"/>
  <c r="G43" i="169"/>
  <c r="G41" i="169"/>
  <c r="G39" i="169"/>
  <c r="G37" i="169"/>
  <c r="G35" i="169"/>
  <c r="G33" i="169"/>
  <c r="G31" i="169"/>
  <c r="G29" i="169"/>
  <c r="G27" i="169"/>
  <c r="G25" i="169"/>
  <c r="G23" i="169"/>
  <c r="G21" i="169"/>
  <c r="G19" i="169"/>
  <c r="G17" i="169"/>
  <c r="G15" i="169"/>
  <c r="G13" i="169"/>
  <c r="G9" i="169"/>
  <c r="G7" i="169"/>
  <c r="G5" i="169"/>
  <c r="G3" i="169"/>
  <c r="C1" i="192"/>
  <c r="O49" i="200" l="1"/>
  <c r="J29" i="200"/>
  <c r="J30" i="200"/>
  <c r="J31" i="200"/>
  <c r="F43" i="200"/>
  <c r="M26" i="200"/>
  <c r="L26" i="200"/>
  <c r="J28" i="200"/>
  <c r="N37" i="200"/>
  <c r="M37" i="200"/>
  <c r="L39" i="200"/>
  <c r="N38" i="200"/>
  <c r="N40" i="200"/>
  <c r="M40" i="200"/>
  <c r="L40" i="200"/>
  <c r="O40" i="200" s="1"/>
  <c r="M39" i="200"/>
  <c r="L37" i="200"/>
  <c r="O37" i="200" s="1"/>
  <c r="N42" i="200"/>
  <c r="M42" i="200"/>
  <c r="L42" i="200"/>
  <c r="O42" i="200" s="1"/>
  <c r="N41" i="200"/>
  <c r="M41" i="200"/>
  <c r="L41" i="200"/>
  <c r="O41" i="200" s="1"/>
  <c r="N39" i="200"/>
  <c r="M38" i="200"/>
  <c r="L38" i="200"/>
  <c r="O38" i="200" s="1"/>
  <c r="N36" i="200"/>
  <c r="M36" i="200"/>
  <c r="L36" i="200"/>
  <c r="O36" i="200" s="1"/>
  <c r="N35" i="200"/>
  <c r="M35" i="200"/>
  <c r="L35" i="200"/>
  <c r="O35" i="200" s="1"/>
  <c r="N34" i="200"/>
  <c r="M34" i="200"/>
  <c r="L34" i="200"/>
  <c r="O34" i="200" s="1"/>
  <c r="N33" i="200"/>
  <c r="M33" i="200"/>
  <c r="L33" i="200"/>
  <c r="N32" i="200"/>
  <c r="M32" i="200"/>
  <c r="L32" i="200"/>
  <c r="O32" i="200" s="1"/>
  <c r="N31" i="200"/>
  <c r="M31" i="200"/>
  <c r="L31" i="200"/>
  <c r="N30" i="200"/>
  <c r="M30" i="200"/>
  <c r="L30" i="200"/>
  <c r="N29" i="200"/>
  <c r="M29" i="200"/>
  <c r="L29" i="200"/>
  <c r="N28" i="200"/>
  <c r="M28" i="200"/>
  <c r="L28" i="200"/>
  <c r="N27" i="200"/>
  <c r="M27" i="200"/>
  <c r="L27" i="200"/>
  <c r="O27" i="200" s="1"/>
  <c r="J27" i="200"/>
  <c r="U26" i="200"/>
  <c r="N26" i="200"/>
  <c r="N25" i="200"/>
  <c r="M25" i="200"/>
  <c r="L25" i="200"/>
  <c r="O25" i="200" s="1"/>
  <c r="J25" i="200"/>
  <c r="N24" i="200"/>
  <c r="M24" i="200"/>
  <c r="L24" i="200"/>
  <c r="J24" i="200"/>
  <c r="N23" i="200"/>
  <c r="M23" i="200"/>
  <c r="L23" i="200"/>
  <c r="O23" i="200" s="1"/>
  <c r="J23" i="200"/>
  <c r="N22" i="200"/>
  <c r="M22" i="200"/>
  <c r="L22" i="200"/>
  <c r="O22" i="200" s="1"/>
  <c r="J22" i="200"/>
  <c r="N21" i="200"/>
  <c r="M21" i="200"/>
  <c r="L21" i="200"/>
  <c r="J21" i="200"/>
  <c r="N20" i="200"/>
  <c r="M20" i="200"/>
  <c r="L20" i="200"/>
  <c r="O20" i="200" s="1"/>
  <c r="J20" i="200"/>
  <c r="N19" i="200"/>
  <c r="M19" i="200"/>
  <c r="L19" i="200"/>
  <c r="O19" i="200" s="1"/>
  <c r="J19" i="200"/>
  <c r="N18" i="200"/>
  <c r="M18" i="200"/>
  <c r="L18" i="200"/>
  <c r="O18" i="200" s="1"/>
  <c r="J18" i="200"/>
  <c r="N17" i="200"/>
  <c r="M17" i="200"/>
  <c r="L17" i="200"/>
  <c r="O17" i="200" s="1"/>
  <c r="J17" i="200"/>
  <c r="N16" i="200"/>
  <c r="M16" i="200"/>
  <c r="L16" i="200"/>
  <c r="J16" i="200"/>
  <c r="N15" i="200"/>
  <c r="M15" i="200"/>
  <c r="L15" i="200"/>
  <c r="J15" i="200"/>
  <c r="N14" i="200"/>
  <c r="M14" i="200"/>
  <c r="L14" i="200"/>
  <c r="J14" i="200"/>
  <c r="N13" i="200"/>
  <c r="M13" i="200"/>
  <c r="L13" i="200"/>
  <c r="O13" i="200" s="1"/>
  <c r="J13" i="200"/>
  <c r="N12" i="200"/>
  <c r="M12" i="200"/>
  <c r="L12" i="200"/>
  <c r="O12" i="200" s="1"/>
  <c r="J12" i="200"/>
  <c r="M11" i="200"/>
  <c r="L11" i="200"/>
  <c r="N11" i="200"/>
  <c r="N10" i="200"/>
  <c r="M10" i="200"/>
  <c r="L10" i="200"/>
  <c r="J10" i="200"/>
  <c r="N9" i="200"/>
  <c r="M9" i="200"/>
  <c r="L9" i="200"/>
  <c r="O9" i="200" s="1"/>
  <c r="J9" i="200"/>
  <c r="N8" i="200"/>
  <c r="M8" i="200"/>
  <c r="L8" i="200"/>
  <c r="O8" i="200" s="1"/>
  <c r="J8" i="200"/>
  <c r="N7" i="200"/>
  <c r="M7" i="200"/>
  <c r="L7" i="200"/>
  <c r="O7" i="200" s="1"/>
  <c r="J7" i="200"/>
  <c r="N6" i="200"/>
  <c r="M6" i="200"/>
  <c r="L6" i="200"/>
  <c r="O6" i="200" s="1"/>
  <c r="J6" i="200"/>
  <c r="N5" i="200"/>
  <c r="M5" i="200"/>
  <c r="L5" i="200"/>
  <c r="J5" i="200"/>
  <c r="N4" i="200"/>
  <c r="M4" i="200"/>
  <c r="L4" i="200"/>
  <c r="J4" i="200"/>
  <c r="B77" i="164"/>
  <c r="B86" i="164" s="1"/>
  <c r="B69" i="164"/>
  <c r="B78" i="164" s="1"/>
  <c r="B87" i="164" s="1"/>
  <c r="K9" i="172"/>
  <c r="K10" i="172"/>
  <c r="R34" i="164"/>
  <c r="Q35" i="164"/>
  <c r="N29" i="164"/>
  <c r="N30" i="164" s="1"/>
  <c r="N33" i="164" s="1"/>
  <c r="N34" i="164" s="1"/>
  <c r="Q29" i="164"/>
  <c r="F51" i="164"/>
  <c r="F62" i="164"/>
  <c r="E44" i="164"/>
  <c r="E62" i="164" s="1"/>
  <c r="E41" i="164"/>
  <c r="E53" i="164" s="1"/>
  <c r="G45" i="164"/>
  <c r="E42" i="164"/>
  <c r="E54" i="164" s="1"/>
  <c r="M19" i="190"/>
  <c r="H148" i="170"/>
  <c r="O15" i="200" l="1"/>
  <c r="O16" i="200"/>
  <c r="O30" i="200"/>
  <c r="O29" i="200"/>
  <c r="M44" i="200"/>
  <c r="L44" i="200"/>
  <c r="N44" i="200"/>
  <c r="O28" i="200"/>
  <c r="O33" i="200"/>
  <c r="O24" i="200"/>
  <c r="O21" i="200"/>
  <c r="O39" i="200"/>
  <c r="O31" i="200"/>
  <c r="O14" i="200"/>
  <c r="O10" i="200"/>
  <c r="O5" i="200"/>
  <c r="O4" i="200"/>
  <c r="U43" i="200"/>
  <c r="O26" i="200"/>
  <c r="O11" i="200"/>
  <c r="J11" i="200"/>
  <c r="H18" i="164"/>
  <c r="Q37" i="164"/>
  <c r="R29" i="164"/>
  <c r="R30" i="164" s="1"/>
  <c r="H44" i="164"/>
  <c r="D14" i="11"/>
  <c r="G100" i="170"/>
  <c r="O44" i="200" l="1"/>
  <c r="P30" i="164"/>
  <c r="P31" i="164" s="1"/>
  <c r="F26" i="164" s="1"/>
  <c r="F29" i="164"/>
  <c r="K19" i="164"/>
  <c r="K18" i="164"/>
  <c r="I6" i="166"/>
  <c r="I22" i="166"/>
  <c r="I23" i="166"/>
  <c r="I24" i="166"/>
  <c r="I25" i="166"/>
  <c r="I26" i="166"/>
  <c r="I27" i="166"/>
  <c r="H6" i="166"/>
  <c r="H7" i="166"/>
  <c r="I7" i="166" s="1"/>
  <c r="H8" i="166"/>
  <c r="I8" i="166" s="1"/>
  <c r="H9" i="166"/>
  <c r="I9" i="166" s="1"/>
  <c r="H10" i="166"/>
  <c r="I10" i="166" s="1"/>
  <c r="H11" i="166"/>
  <c r="I11" i="166" s="1"/>
  <c r="H12" i="166"/>
  <c r="I12" i="166" s="1"/>
  <c r="H13" i="166"/>
  <c r="I13" i="166" s="1"/>
  <c r="H14" i="166"/>
  <c r="I14" i="166" s="1"/>
  <c r="H15" i="166"/>
  <c r="I15" i="166" s="1"/>
  <c r="H16" i="166"/>
  <c r="I16" i="166" s="1"/>
  <c r="H17" i="166"/>
  <c r="I17" i="166" s="1"/>
  <c r="H18" i="166"/>
  <c r="I18" i="166" s="1"/>
  <c r="H19" i="166"/>
  <c r="I19" i="166" s="1"/>
  <c r="H20" i="166"/>
  <c r="I20" i="166" s="1"/>
  <c r="H21" i="166"/>
  <c r="I21" i="166" s="1"/>
  <c r="H22" i="166"/>
  <c r="H23" i="166"/>
  <c r="H24" i="166"/>
  <c r="H25" i="166"/>
  <c r="H26" i="166"/>
  <c r="H27" i="166"/>
  <c r="H28" i="166"/>
  <c r="H29" i="166"/>
  <c r="H30" i="166"/>
  <c r="H31" i="166"/>
  <c r="H32" i="166"/>
  <c r="H33" i="166"/>
  <c r="H34" i="166"/>
  <c r="H35" i="166"/>
  <c r="H36" i="166"/>
  <c r="H37" i="166"/>
  <c r="H5" i="166"/>
  <c r="E167" i="170"/>
  <c r="F143" i="170"/>
  <c r="D115" i="170"/>
  <c r="E114" i="170"/>
  <c r="D114" i="170"/>
  <c r="G101" i="170"/>
  <c r="G99" i="170"/>
  <c r="E100" i="170"/>
  <c r="H100" i="170" s="1"/>
  <c r="D101" i="170"/>
  <c r="D99" i="170"/>
  <c r="B101" i="170"/>
  <c r="B99" i="170"/>
  <c r="B48" i="170"/>
  <c r="J34" i="172"/>
  <c r="E93" i="168"/>
  <c r="F93" i="168"/>
  <c r="F109" i="168"/>
  <c r="F108" i="168"/>
  <c r="F107" i="168"/>
  <c r="F106" i="168"/>
  <c r="F105" i="168"/>
  <c r="F97" i="168"/>
  <c r="F104" i="168"/>
  <c r="F103" i="168"/>
  <c r="F101" i="168"/>
  <c r="F100" i="168"/>
  <c r="F99" i="168"/>
  <c r="F94" i="168"/>
  <c r="F96" i="168"/>
  <c r="F95" i="168"/>
  <c r="K8" i="172"/>
  <c r="E47" i="168"/>
  <c r="D135" i="171"/>
  <c r="F135" i="171" s="1"/>
  <c r="G135" i="171" s="1"/>
  <c r="D133" i="171"/>
  <c r="D81" i="170"/>
  <c r="D83" i="170"/>
  <c r="F81" i="170"/>
  <c r="F79" i="170"/>
  <c r="E79" i="170"/>
  <c r="G58" i="170"/>
  <c r="G79" i="170" s="1"/>
  <c r="G61" i="170"/>
  <c r="G81" i="170" s="1"/>
  <c r="F58" i="170"/>
  <c r="F61" i="170"/>
  <c r="F63" i="170"/>
  <c r="H133" i="171" s="1"/>
  <c r="E63" i="170"/>
  <c r="D63" i="170"/>
  <c r="B62" i="170"/>
  <c r="D60" i="170"/>
  <c r="D61" i="170" s="1"/>
  <c r="F57" i="170"/>
  <c r="D63" i="171" s="1"/>
  <c r="E57" i="170"/>
  <c r="E58" i="170" s="1"/>
  <c r="D57" i="170"/>
  <c r="D58" i="170" s="1"/>
  <c r="B56" i="170"/>
  <c r="F39" i="170"/>
  <c r="F52" i="170" s="1"/>
  <c r="F38" i="170"/>
  <c r="F51" i="170" s="1"/>
  <c r="G32" i="170"/>
  <c r="F32" i="170"/>
  <c r="E32" i="170"/>
  <c r="D32" i="170"/>
  <c r="B32" i="170"/>
  <c r="G30" i="170"/>
  <c r="F30" i="170"/>
  <c r="E30" i="170"/>
  <c r="D30" i="170"/>
  <c r="B30" i="170"/>
  <c r="G26" i="170"/>
  <c r="N135" i="171"/>
  <c r="M135" i="171"/>
  <c r="L135" i="171"/>
  <c r="J135" i="171"/>
  <c r="D134" i="171"/>
  <c r="F134" i="171" s="1"/>
  <c r="G134" i="171" s="1"/>
  <c r="B82" i="170"/>
  <c r="F45" i="170"/>
  <c r="E45" i="170"/>
  <c r="D45" i="170"/>
  <c r="B45" i="170"/>
  <c r="G44" i="170"/>
  <c r="E44" i="170"/>
  <c r="E43" i="170"/>
  <c r="D44" i="170"/>
  <c r="B44" i="170"/>
  <c r="D43" i="170"/>
  <c r="B43" i="170"/>
  <c r="B42" i="170"/>
  <c r="H19" i="170"/>
  <c r="N134" i="171"/>
  <c r="M134" i="171"/>
  <c r="L134" i="171"/>
  <c r="J134" i="171"/>
  <c r="N133" i="171"/>
  <c r="M133" i="171"/>
  <c r="L133" i="171"/>
  <c r="J133" i="171"/>
  <c r="D131" i="171"/>
  <c r="F131" i="171" s="1"/>
  <c r="G131" i="171" s="1"/>
  <c r="D128" i="171"/>
  <c r="F128" i="171" s="1"/>
  <c r="G128" i="171" s="1"/>
  <c r="H130" i="171"/>
  <c r="N131" i="171"/>
  <c r="M131" i="171"/>
  <c r="L131" i="171"/>
  <c r="J131" i="171"/>
  <c r="N130" i="171"/>
  <c r="M130" i="171"/>
  <c r="L130" i="171"/>
  <c r="J130" i="171"/>
  <c r="H127" i="171"/>
  <c r="N128" i="171"/>
  <c r="M128" i="171"/>
  <c r="L128" i="171"/>
  <c r="J128" i="171"/>
  <c r="N127" i="171"/>
  <c r="M127" i="171"/>
  <c r="L127" i="171"/>
  <c r="J127" i="171"/>
  <c r="N93" i="171"/>
  <c r="L93" i="171"/>
  <c r="K93" i="171"/>
  <c r="J93" i="171"/>
  <c r="N90" i="171"/>
  <c r="L90" i="171"/>
  <c r="K90" i="171"/>
  <c r="J90" i="171"/>
  <c r="N65" i="171"/>
  <c r="K65" i="171"/>
  <c r="J65" i="171"/>
  <c r="N62" i="171"/>
  <c r="L62" i="171"/>
  <c r="K62" i="171"/>
  <c r="J62" i="171"/>
  <c r="G73" i="170"/>
  <c r="E15" i="170"/>
  <c r="E81" i="170" s="1"/>
  <c r="L51" i="200" l="1"/>
  <c r="M51" i="200"/>
  <c r="N51" i="200"/>
  <c r="I36" i="166"/>
  <c r="I37" i="166"/>
  <c r="I5" i="166"/>
  <c r="I28" i="166"/>
  <c r="I29" i="166"/>
  <c r="I30" i="166"/>
  <c r="I31" i="166"/>
  <c r="I32" i="166"/>
  <c r="I33" i="166"/>
  <c r="I34" i="166"/>
  <c r="I35" i="166"/>
  <c r="F110" i="168"/>
  <c r="I135" i="171"/>
  <c r="I133" i="171"/>
  <c r="E115" i="170"/>
  <c r="D61" i="171"/>
  <c r="M18" i="164"/>
  <c r="M19" i="164"/>
  <c r="E101" i="170"/>
  <c r="F99" i="170"/>
  <c r="I89" i="171"/>
  <c r="I61" i="171"/>
  <c r="E60" i="170"/>
  <c r="H63" i="170"/>
  <c r="H83" i="170"/>
  <c r="H57" i="170"/>
  <c r="H58" i="170"/>
  <c r="H32" i="170"/>
  <c r="H30" i="170"/>
  <c r="H45" i="170"/>
  <c r="H43" i="170"/>
  <c r="D135" i="150"/>
  <c r="O51" i="200" l="1"/>
  <c r="I134" i="171"/>
  <c r="F112" i="168"/>
  <c r="F111" i="168"/>
  <c r="F113" i="168" s="1"/>
  <c r="E61" i="170"/>
  <c r="H61" i="170" s="1"/>
  <c r="D89" i="171"/>
  <c r="H134" i="171"/>
  <c r="K134" i="171" s="1"/>
  <c r="H135" i="171"/>
  <c r="K135" i="171" s="1"/>
  <c r="F133" i="171"/>
  <c r="G133" i="171" s="1"/>
  <c r="K133" i="171" s="1"/>
  <c r="D54" i="169"/>
  <c r="D53" i="169"/>
  <c r="B54" i="169"/>
  <c r="B53" i="169"/>
  <c r="G77" i="170"/>
  <c r="D18" i="150"/>
  <c r="C25" i="150"/>
  <c r="C41" i="150" s="1"/>
  <c r="C31" i="150"/>
  <c r="O41" i="150"/>
  <c r="N41" i="150"/>
  <c r="A37" i="150"/>
  <c r="A39" i="150" s="1"/>
  <c r="A41" i="150" s="1"/>
  <c r="F40" i="150" s="1"/>
  <c r="A29" i="150"/>
  <c r="A27" i="150" s="1"/>
  <c r="A25" i="150" s="1"/>
  <c r="F26" i="150" s="1"/>
  <c r="E33" i="139"/>
  <c r="A33" i="139"/>
  <c r="D49" i="171"/>
  <c r="D50" i="171" s="1"/>
  <c r="F50" i="171" s="1"/>
  <c r="G50" i="171" s="1"/>
  <c r="I48" i="171"/>
  <c r="I49" i="171" s="1"/>
  <c r="D35" i="171"/>
  <c r="D38" i="171" s="1"/>
  <c r="F38" i="171" s="1"/>
  <c r="G38" i="171" s="1"/>
  <c r="D48" i="171"/>
  <c r="D51" i="171" s="1"/>
  <c r="F51" i="171" s="1"/>
  <c r="G51" i="171" s="1"/>
  <c r="M51" i="171"/>
  <c r="K51" i="171"/>
  <c r="J51" i="171"/>
  <c r="M50" i="171"/>
  <c r="K50" i="171"/>
  <c r="J50" i="171"/>
  <c r="M49" i="171"/>
  <c r="L49" i="171"/>
  <c r="J49" i="171"/>
  <c r="N48" i="171"/>
  <c r="L48" i="171"/>
  <c r="K48" i="171"/>
  <c r="J48" i="171"/>
  <c r="I46" i="169"/>
  <c r="G170" i="170"/>
  <c r="H170" i="170" s="1"/>
  <c r="B165" i="170"/>
  <c r="B45" i="169" s="1"/>
  <c r="H167" i="170"/>
  <c r="I44" i="169"/>
  <c r="D162" i="170"/>
  <c r="G160" i="170"/>
  <c r="H160" i="170" s="1"/>
  <c r="E159" i="170"/>
  <c r="H159" i="170" s="1"/>
  <c r="H156" i="170"/>
  <c r="E155" i="170"/>
  <c r="H155" i="170" s="1"/>
  <c r="G153" i="170"/>
  <c r="H153" i="170" s="1"/>
  <c r="B151" i="170"/>
  <c r="B43" i="169" s="1"/>
  <c r="H25" i="172"/>
  <c r="L25" i="172" s="1"/>
  <c r="M25" i="172" s="1"/>
  <c r="E45" i="169" s="1"/>
  <c r="H24" i="172"/>
  <c r="L24" i="172" s="1"/>
  <c r="M24" i="172" s="1"/>
  <c r="E43" i="169" s="1"/>
  <c r="N124" i="171"/>
  <c r="M124" i="171"/>
  <c r="J124" i="171"/>
  <c r="N123" i="171"/>
  <c r="M123" i="171"/>
  <c r="L123" i="171"/>
  <c r="J123" i="171"/>
  <c r="N122" i="171"/>
  <c r="M122" i="171"/>
  <c r="L122" i="171"/>
  <c r="J122" i="171"/>
  <c r="N121" i="171"/>
  <c r="M121" i="171"/>
  <c r="L121" i="171"/>
  <c r="J121" i="171"/>
  <c r="N119" i="171"/>
  <c r="M119" i="171"/>
  <c r="J119" i="171"/>
  <c r="N118" i="171"/>
  <c r="M118" i="171"/>
  <c r="L118" i="171"/>
  <c r="J118" i="171"/>
  <c r="N117" i="171"/>
  <c r="M117" i="171"/>
  <c r="L117" i="171"/>
  <c r="J117" i="171"/>
  <c r="N116" i="171"/>
  <c r="M116" i="171"/>
  <c r="L116" i="171"/>
  <c r="J116" i="171"/>
  <c r="D55" i="170"/>
  <c r="E55" i="170"/>
  <c r="D130" i="171" s="1"/>
  <c r="E54" i="170"/>
  <c r="D127" i="171" s="1"/>
  <c r="D54" i="170"/>
  <c r="B55" i="170"/>
  <c r="B54" i="170"/>
  <c r="B53" i="170"/>
  <c r="B29" i="170"/>
  <c r="D36" i="171"/>
  <c r="D37" i="171" s="1"/>
  <c r="F37" i="171" s="1"/>
  <c r="G37" i="171" s="1"/>
  <c r="I35" i="171"/>
  <c r="I41" i="171" s="1"/>
  <c r="I16" i="171"/>
  <c r="N54" i="171"/>
  <c r="M54" i="171"/>
  <c r="L54" i="171"/>
  <c r="K54" i="171"/>
  <c r="J54" i="171"/>
  <c r="M45" i="171"/>
  <c r="L45" i="171"/>
  <c r="J45" i="171"/>
  <c r="M44" i="171"/>
  <c r="K44" i="171"/>
  <c r="J44" i="171"/>
  <c r="G44" i="171"/>
  <c r="M43" i="171"/>
  <c r="L43" i="171"/>
  <c r="K43" i="171"/>
  <c r="J43" i="171"/>
  <c r="M42" i="171"/>
  <c r="L42" i="171"/>
  <c r="J42" i="171"/>
  <c r="M41" i="171"/>
  <c r="L41" i="171"/>
  <c r="J41" i="171"/>
  <c r="M38" i="171"/>
  <c r="K38" i="171"/>
  <c r="J38" i="171"/>
  <c r="M37" i="171"/>
  <c r="K37" i="171"/>
  <c r="J37" i="171"/>
  <c r="M36" i="171"/>
  <c r="L36" i="171"/>
  <c r="J36" i="171"/>
  <c r="N35" i="171"/>
  <c r="L35" i="171"/>
  <c r="K35" i="171"/>
  <c r="J35" i="171"/>
  <c r="E88" i="170"/>
  <c r="E77" i="170"/>
  <c r="D77" i="170"/>
  <c r="H76" i="170"/>
  <c r="D73" i="170"/>
  <c r="C29" i="150" l="1"/>
  <c r="C27" i="150" s="1"/>
  <c r="I130" i="171"/>
  <c r="I131" i="171" s="1"/>
  <c r="I127" i="171"/>
  <c r="I128" i="171" s="1"/>
  <c r="F114" i="168"/>
  <c r="F115" i="168" s="1"/>
  <c r="L136" i="171"/>
  <c r="M136" i="171"/>
  <c r="J136" i="171"/>
  <c r="N136" i="171"/>
  <c r="F127" i="171"/>
  <c r="G127" i="171" s="1"/>
  <c r="K127" i="171" s="1"/>
  <c r="H128" i="171"/>
  <c r="H131" i="171"/>
  <c r="F130" i="171"/>
  <c r="G130" i="171" s="1"/>
  <c r="N53" i="171"/>
  <c r="N55" i="171" s="1"/>
  <c r="J53" i="171"/>
  <c r="J55" i="171" s="1"/>
  <c r="F48" i="171"/>
  <c r="G48" i="171" s="1"/>
  <c r="M48" i="171" s="1"/>
  <c r="I50" i="171"/>
  <c r="F49" i="171"/>
  <c r="G49" i="171" s="1"/>
  <c r="H49" i="171"/>
  <c r="H169" i="170"/>
  <c r="H171" i="170" s="1"/>
  <c r="G172" i="170" s="1"/>
  <c r="H172" i="170" s="1"/>
  <c r="H173" i="170" s="1"/>
  <c r="D45" i="169" s="1"/>
  <c r="F45" i="169" s="1"/>
  <c r="I45" i="169" s="1"/>
  <c r="E158" i="170"/>
  <c r="H158" i="170" s="1"/>
  <c r="H161" i="170" s="1"/>
  <c r="G162" i="170" s="1"/>
  <c r="H162" i="170" s="1"/>
  <c r="H163" i="170" s="1"/>
  <c r="D43" i="169" s="1"/>
  <c r="F43" i="169" s="1"/>
  <c r="I43" i="169" s="1"/>
  <c r="H55" i="170"/>
  <c r="H36" i="171"/>
  <c r="F35" i="171"/>
  <c r="G35" i="171" s="1"/>
  <c r="M35" i="171" s="1"/>
  <c r="I36" i="171"/>
  <c r="I37" i="171" s="1"/>
  <c r="L37" i="171" s="1"/>
  <c r="D41" i="171"/>
  <c r="D42" i="171" s="1"/>
  <c r="D45" i="171" s="1"/>
  <c r="F45" i="171" s="1"/>
  <c r="G45" i="171" s="1"/>
  <c r="F36" i="171"/>
  <c r="G36" i="171" s="1"/>
  <c r="H77" i="170"/>
  <c r="H73" i="170"/>
  <c r="K131" i="171" l="1"/>
  <c r="K128" i="171"/>
  <c r="K130" i="171"/>
  <c r="F116" i="168"/>
  <c r="F117" i="168"/>
  <c r="F118" i="168" s="1"/>
  <c r="K49" i="171"/>
  <c r="M53" i="171"/>
  <c r="M55" i="171" s="1"/>
  <c r="L50" i="171"/>
  <c r="I51" i="171"/>
  <c r="L51" i="171" s="1"/>
  <c r="I38" i="171"/>
  <c r="L38" i="171" s="1"/>
  <c r="K36" i="171"/>
  <c r="H43" i="171"/>
  <c r="H44" i="171" s="1"/>
  <c r="F41" i="171"/>
  <c r="G41" i="171" s="1"/>
  <c r="F42" i="171"/>
  <c r="G42" i="171" s="1"/>
  <c r="I8" i="172" l="1"/>
  <c r="L8" i="172" s="1"/>
  <c r="M8" i="172" s="1"/>
  <c r="F34" i="172"/>
  <c r="H34" i="172" s="1"/>
  <c r="K34" i="172" s="1"/>
  <c r="L34" i="172" s="1"/>
  <c r="M34" i="172" s="1"/>
  <c r="E74" i="170"/>
  <c r="D74" i="170"/>
  <c r="H72" i="170"/>
  <c r="E49" i="170"/>
  <c r="D6" i="171" s="1"/>
  <c r="F49" i="170"/>
  <c r="D49" i="170"/>
  <c r="I5" i="171" s="1"/>
  <c r="I22" i="171" s="1"/>
  <c r="F36" i="170"/>
  <c r="E36" i="170"/>
  <c r="D36" i="170"/>
  <c r="B36" i="170"/>
  <c r="G31" i="170"/>
  <c r="F31" i="170"/>
  <c r="E31" i="170"/>
  <c r="D31" i="170"/>
  <c r="B31" i="170"/>
  <c r="F26" i="170"/>
  <c r="E26" i="170"/>
  <c r="D26" i="170"/>
  <c r="B26" i="170"/>
  <c r="H18" i="170"/>
  <c r="G14" i="170"/>
  <c r="G27" i="170" s="1"/>
  <c r="O10" i="170"/>
  <c r="L10" i="170"/>
  <c r="K10" i="170"/>
  <c r="H10" i="170"/>
  <c r="D5" i="171" l="1"/>
  <c r="H49" i="170"/>
  <c r="H44" i="170"/>
  <c r="H74" i="170"/>
  <c r="E131" i="170" l="1"/>
  <c r="D133" i="170"/>
  <c r="B133" i="170"/>
  <c r="D132" i="170"/>
  <c r="B132" i="170"/>
  <c r="F115" i="170"/>
  <c r="B28" i="170"/>
  <c r="B27" i="170"/>
  <c r="F28" i="170"/>
  <c r="E28" i="170"/>
  <c r="D28" i="170"/>
  <c r="N109" i="171"/>
  <c r="M109" i="171"/>
  <c r="L109" i="171"/>
  <c r="K109" i="171"/>
  <c r="J109" i="171"/>
  <c r="M107" i="171"/>
  <c r="K107" i="171"/>
  <c r="J107" i="171"/>
  <c r="M106" i="171"/>
  <c r="K106" i="171"/>
  <c r="J106" i="171"/>
  <c r="M105" i="171"/>
  <c r="L105" i="171"/>
  <c r="J105" i="171"/>
  <c r="N104" i="171"/>
  <c r="M104" i="171"/>
  <c r="K104" i="171"/>
  <c r="J104" i="171"/>
  <c r="N103" i="171"/>
  <c r="K103" i="171"/>
  <c r="J103" i="171"/>
  <c r="N102" i="171"/>
  <c r="M102" i="171"/>
  <c r="K102" i="171"/>
  <c r="J102" i="171"/>
  <c r="N96" i="171"/>
  <c r="M96" i="171"/>
  <c r="L96" i="171"/>
  <c r="K96" i="171"/>
  <c r="J96" i="171"/>
  <c r="N94" i="171"/>
  <c r="M94" i="171"/>
  <c r="L94" i="171"/>
  <c r="J94" i="171"/>
  <c r="N92" i="171"/>
  <c r="M92" i="171"/>
  <c r="K92" i="171"/>
  <c r="J92" i="171"/>
  <c r="N91" i="171"/>
  <c r="M91" i="171"/>
  <c r="L91" i="171"/>
  <c r="J91" i="171"/>
  <c r="N89" i="171"/>
  <c r="M89" i="171"/>
  <c r="K89" i="171"/>
  <c r="J89" i="171"/>
  <c r="B80" i="170"/>
  <c r="B115" i="170" s="1"/>
  <c r="E133" i="170"/>
  <c r="F41" i="170"/>
  <c r="F60" i="170" s="1"/>
  <c r="F101" i="170" s="1"/>
  <c r="D41" i="170"/>
  <c r="B41" i="170"/>
  <c r="B59" i="170" s="1"/>
  <c r="E50" i="163"/>
  <c r="B50" i="163"/>
  <c r="H60" i="170" l="1"/>
  <c r="D91" i="171"/>
  <c r="F91" i="171" s="1"/>
  <c r="G91" i="171" s="1"/>
  <c r="I90" i="171"/>
  <c r="H133" i="170"/>
  <c r="H81" i="170"/>
  <c r="H89" i="171"/>
  <c r="N108" i="171"/>
  <c r="N110" i="171" s="1"/>
  <c r="J95" i="171"/>
  <c r="J97" i="171" s="1"/>
  <c r="N95" i="171"/>
  <c r="N97" i="171" s="1"/>
  <c r="J108" i="171"/>
  <c r="J110" i="171" s="1"/>
  <c r="G98" i="170"/>
  <c r="D105" i="171" s="1"/>
  <c r="D106" i="171" s="1"/>
  <c r="F106" i="171" s="1"/>
  <c r="G106" i="171" s="1"/>
  <c r="E132" i="170"/>
  <c r="D16" i="171"/>
  <c r="G52" i="170"/>
  <c r="D52" i="170"/>
  <c r="I121" i="171" s="1"/>
  <c r="D122" i="171"/>
  <c r="D117" i="171"/>
  <c r="E51" i="170"/>
  <c r="D116" i="171" s="1"/>
  <c r="D51" i="170"/>
  <c r="I116" i="171" s="1"/>
  <c r="D38" i="170"/>
  <c r="D39" i="170"/>
  <c r="E38" i="170"/>
  <c r="B39" i="170"/>
  <c r="B52" i="170" s="1"/>
  <c r="B38" i="170"/>
  <c r="B51" i="170" s="1"/>
  <c r="B37" i="170"/>
  <c r="B50" i="170" s="1"/>
  <c r="G22" i="170"/>
  <c r="H22" i="170" s="1"/>
  <c r="L21" i="170"/>
  <c r="K21" i="170"/>
  <c r="H21" i="170"/>
  <c r="H17" i="170"/>
  <c r="G13" i="170"/>
  <c r="E13" i="170"/>
  <c r="L12" i="170"/>
  <c r="K12" i="170"/>
  <c r="H12" i="170"/>
  <c r="F4" i="169"/>
  <c r="A3" i="169"/>
  <c r="A5" i="169" s="1"/>
  <c r="L5" i="170"/>
  <c r="H5" i="170"/>
  <c r="L4" i="170"/>
  <c r="H4" i="170"/>
  <c r="B3" i="170"/>
  <c r="B3" i="169" s="1"/>
  <c r="A3" i="170"/>
  <c r="A9" i="170" s="1"/>
  <c r="D94" i="171" l="1"/>
  <c r="I91" i="171"/>
  <c r="I92" i="171" s="1"/>
  <c r="H91" i="171"/>
  <c r="D90" i="171"/>
  <c r="F90" i="171" s="1"/>
  <c r="G90" i="171" s="1"/>
  <c r="M90" i="171" s="1"/>
  <c r="D124" i="171"/>
  <c r="H121" i="171"/>
  <c r="F122" i="171"/>
  <c r="G122" i="171" s="1"/>
  <c r="I122" i="171"/>
  <c r="I124" i="171"/>
  <c r="I123" i="171"/>
  <c r="I118" i="171"/>
  <c r="I117" i="171"/>
  <c r="I119" i="171"/>
  <c r="H117" i="171"/>
  <c r="D118" i="171"/>
  <c r="F116" i="171"/>
  <c r="G116" i="171" s="1"/>
  <c r="D119" i="171"/>
  <c r="H116" i="171"/>
  <c r="F117" i="171"/>
  <c r="G117" i="171" s="1"/>
  <c r="F105" i="171"/>
  <c r="G105" i="171" s="1"/>
  <c r="D92" i="171"/>
  <c r="D102" i="171"/>
  <c r="F89" i="171"/>
  <c r="G89" i="171" s="1"/>
  <c r="L89" i="171" s="1"/>
  <c r="H54" i="170"/>
  <c r="H13" i="170"/>
  <c r="E52" i="170"/>
  <c r="H51" i="170"/>
  <c r="E39" i="170"/>
  <c r="H39" i="170" s="1"/>
  <c r="H38" i="170"/>
  <c r="L6" i="170"/>
  <c r="H6" i="170"/>
  <c r="H7" i="170" s="1"/>
  <c r="D3" i="169" s="1"/>
  <c r="H92" i="171" l="1"/>
  <c r="F94" i="171"/>
  <c r="G94" i="171" s="1"/>
  <c r="K91" i="171"/>
  <c r="I94" i="171"/>
  <c r="I102" i="171" s="1"/>
  <c r="I103" i="171" s="1"/>
  <c r="I104" i="171" s="1"/>
  <c r="I106" i="171" s="1"/>
  <c r="I93" i="171"/>
  <c r="H94" i="171"/>
  <c r="D93" i="171"/>
  <c r="F93" i="171" s="1"/>
  <c r="G93" i="171" s="1"/>
  <c r="K116" i="171"/>
  <c r="H119" i="171"/>
  <c r="F118" i="171"/>
  <c r="G118" i="171" s="1"/>
  <c r="K117" i="171"/>
  <c r="H52" i="170"/>
  <c r="H64" i="170" s="1"/>
  <c r="D121" i="171"/>
  <c r="H118" i="171"/>
  <c r="F119" i="171"/>
  <c r="G119" i="171" s="1"/>
  <c r="F124" i="171"/>
  <c r="G124" i="171" s="1"/>
  <c r="H123" i="171"/>
  <c r="F92" i="171"/>
  <c r="G92" i="171" s="1"/>
  <c r="D103" i="171"/>
  <c r="D107" i="171"/>
  <c r="F107" i="171" s="1"/>
  <c r="G107" i="171" s="1"/>
  <c r="F102" i="171"/>
  <c r="G102" i="171" s="1"/>
  <c r="G15" i="170"/>
  <c r="H15" i="170" s="1"/>
  <c r="G40" i="170"/>
  <c r="H32" i="172"/>
  <c r="L32" i="172" s="1"/>
  <c r="M32" i="172" s="1"/>
  <c r="H31" i="172"/>
  <c r="L31" i="172" s="1"/>
  <c r="M31" i="172" s="1"/>
  <c r="H30" i="172"/>
  <c r="L30" i="172" s="1"/>
  <c r="M30" i="172" s="1"/>
  <c r="H29" i="172"/>
  <c r="L29" i="172" s="1"/>
  <c r="M29" i="172" s="1"/>
  <c r="H28" i="172"/>
  <c r="L28" i="172" s="1"/>
  <c r="M28" i="172" s="1"/>
  <c r="H27" i="172"/>
  <c r="L27" i="172" s="1"/>
  <c r="M27" i="172" s="1"/>
  <c r="H26" i="172"/>
  <c r="L26" i="172" s="1"/>
  <c r="M26" i="172" s="1"/>
  <c r="H37" i="172"/>
  <c r="L37" i="172" s="1"/>
  <c r="M37" i="172" s="1"/>
  <c r="H23" i="172"/>
  <c r="L23" i="172" s="1"/>
  <c r="M23" i="172" s="1"/>
  <c r="H22" i="172"/>
  <c r="H21" i="172"/>
  <c r="L21" i="172" s="1"/>
  <c r="M21" i="172" s="1"/>
  <c r="H20" i="172"/>
  <c r="L20" i="172" s="1"/>
  <c r="M20" i="172" s="1"/>
  <c r="E35" i="169" s="1"/>
  <c r="H19" i="172"/>
  <c r="L19" i="172" s="1"/>
  <c r="M19" i="172" s="1"/>
  <c r="H18" i="172"/>
  <c r="L18" i="172" s="1"/>
  <c r="M18" i="172" s="1"/>
  <c r="H17" i="172"/>
  <c r="L17" i="172" s="1"/>
  <c r="M17" i="172" s="1"/>
  <c r="E29" i="169" s="1"/>
  <c r="H16" i="172"/>
  <c r="L16" i="172" s="1"/>
  <c r="M16" i="172" s="1"/>
  <c r="H36" i="172"/>
  <c r="L36" i="172" s="1"/>
  <c r="M36" i="172" s="1"/>
  <c r="H35" i="172"/>
  <c r="L35" i="172" s="1"/>
  <c r="M35" i="172" s="1"/>
  <c r="H15" i="172"/>
  <c r="L15" i="172" s="1"/>
  <c r="M15" i="172" s="1"/>
  <c r="H14" i="172"/>
  <c r="L14" i="172" s="1"/>
  <c r="M14" i="172" s="1"/>
  <c r="H13" i="172"/>
  <c r="L13" i="172" s="1"/>
  <c r="M13" i="172" s="1"/>
  <c r="E21" i="169" s="1"/>
  <c r="H12" i="172"/>
  <c r="L12" i="172" s="1"/>
  <c r="M12" i="172" s="1"/>
  <c r="H11" i="172"/>
  <c r="L11" i="172" s="1"/>
  <c r="M11" i="172" s="1"/>
  <c r="H33" i="172"/>
  <c r="L33" i="172" s="1"/>
  <c r="M33" i="172" s="1"/>
  <c r="H4" i="172"/>
  <c r="L4" i="172" s="1"/>
  <c r="M4" i="172" s="1"/>
  <c r="N161" i="171"/>
  <c r="M161" i="171"/>
  <c r="L161" i="171"/>
  <c r="K161" i="171"/>
  <c r="J161" i="171"/>
  <c r="N159" i="171"/>
  <c r="M159" i="171"/>
  <c r="L159" i="171"/>
  <c r="J159" i="171"/>
  <c r="N158" i="171"/>
  <c r="M158" i="171"/>
  <c r="L158" i="171"/>
  <c r="J158" i="171"/>
  <c r="G158" i="171"/>
  <c r="N152" i="171"/>
  <c r="M152" i="171"/>
  <c r="L152" i="171"/>
  <c r="K152" i="171"/>
  <c r="J152" i="171"/>
  <c r="N150" i="171"/>
  <c r="M150" i="171"/>
  <c r="L150" i="171"/>
  <c r="J150" i="171"/>
  <c r="F150" i="171"/>
  <c r="G150" i="171" s="1"/>
  <c r="N149" i="171"/>
  <c r="M149" i="171"/>
  <c r="L149" i="171"/>
  <c r="J149" i="171"/>
  <c r="N148" i="171"/>
  <c r="M148" i="171"/>
  <c r="K148" i="171"/>
  <c r="J148" i="171"/>
  <c r="D148" i="171"/>
  <c r="F148" i="171" s="1"/>
  <c r="G148" i="171" s="1"/>
  <c r="M147" i="171"/>
  <c r="L147" i="171"/>
  <c r="K147" i="171"/>
  <c r="J147" i="171"/>
  <c r="I147" i="171"/>
  <c r="N137" i="171"/>
  <c r="M137" i="171"/>
  <c r="L137" i="171"/>
  <c r="K137" i="171"/>
  <c r="J137" i="171"/>
  <c r="N81" i="171"/>
  <c r="M81" i="171"/>
  <c r="L81" i="171"/>
  <c r="K81" i="171"/>
  <c r="J81" i="171"/>
  <c r="M79" i="171"/>
  <c r="K79" i="171"/>
  <c r="J79" i="171"/>
  <c r="M78" i="171"/>
  <c r="K78" i="171"/>
  <c r="J78" i="171"/>
  <c r="M77" i="171"/>
  <c r="L77" i="171"/>
  <c r="J77" i="171"/>
  <c r="D77" i="171"/>
  <c r="F77" i="171" s="1"/>
  <c r="G77" i="171" s="1"/>
  <c r="N76" i="171"/>
  <c r="M76" i="171"/>
  <c r="J76" i="171"/>
  <c r="N75" i="171"/>
  <c r="K75" i="171"/>
  <c r="J75" i="171"/>
  <c r="N74" i="171"/>
  <c r="K74" i="171"/>
  <c r="J74" i="171"/>
  <c r="N68" i="171"/>
  <c r="M68" i="171"/>
  <c r="L68" i="171"/>
  <c r="K68" i="171"/>
  <c r="J68" i="171"/>
  <c r="N66" i="171"/>
  <c r="M66" i="171"/>
  <c r="L66" i="171"/>
  <c r="J66" i="171"/>
  <c r="N64" i="171"/>
  <c r="K64" i="171"/>
  <c r="J64" i="171"/>
  <c r="N63" i="171"/>
  <c r="M63" i="171"/>
  <c r="L63" i="171"/>
  <c r="J63" i="171"/>
  <c r="N61" i="171"/>
  <c r="K61" i="171"/>
  <c r="J61" i="171"/>
  <c r="N28" i="171"/>
  <c r="M28" i="171"/>
  <c r="L28" i="171"/>
  <c r="K28" i="171"/>
  <c r="J28" i="171"/>
  <c r="M26" i="171"/>
  <c r="L26" i="171"/>
  <c r="J26" i="171"/>
  <c r="M25" i="171"/>
  <c r="K25" i="171"/>
  <c r="J25" i="171"/>
  <c r="G25" i="171"/>
  <c r="M24" i="171"/>
  <c r="L24" i="171"/>
  <c r="K24" i="171"/>
  <c r="J24" i="171"/>
  <c r="M23" i="171"/>
  <c r="L23" i="171"/>
  <c r="J23" i="171"/>
  <c r="M22" i="171"/>
  <c r="L22" i="171"/>
  <c r="J22" i="171"/>
  <c r="M19" i="171"/>
  <c r="K19" i="171"/>
  <c r="J19" i="171"/>
  <c r="M18" i="171"/>
  <c r="K18" i="171"/>
  <c r="J18" i="171"/>
  <c r="M17" i="171"/>
  <c r="L17" i="171"/>
  <c r="J17" i="171"/>
  <c r="N16" i="171"/>
  <c r="N27" i="171" s="1"/>
  <c r="L16" i="171"/>
  <c r="K16" i="171"/>
  <c r="J16" i="171"/>
  <c r="N10" i="171"/>
  <c r="M10" i="171"/>
  <c r="L10" i="171"/>
  <c r="K10" i="171"/>
  <c r="J10" i="171"/>
  <c r="N8" i="171"/>
  <c r="M8" i="171"/>
  <c r="L8" i="171"/>
  <c r="J8" i="171"/>
  <c r="N7" i="171"/>
  <c r="L7" i="171"/>
  <c r="K7" i="171"/>
  <c r="J7" i="171"/>
  <c r="N6" i="171"/>
  <c r="M6" i="171"/>
  <c r="L6" i="171"/>
  <c r="J6" i="171"/>
  <c r="N5" i="171"/>
  <c r="L5" i="171"/>
  <c r="K5" i="171"/>
  <c r="J5" i="171"/>
  <c r="I6" i="171"/>
  <c r="I7" i="171" s="1"/>
  <c r="I8" i="171" s="1"/>
  <c r="I18" i="171" s="1"/>
  <c r="I181" i="170"/>
  <c r="B146" i="170"/>
  <c r="B41" i="169" s="1"/>
  <c r="D142" i="170"/>
  <c r="B141" i="170"/>
  <c r="B39" i="169" s="1"/>
  <c r="B136" i="170"/>
  <c r="B37" i="169" s="1"/>
  <c r="H132" i="170"/>
  <c r="H131" i="170"/>
  <c r="B130" i="170"/>
  <c r="B35" i="169" s="1"/>
  <c r="H128" i="170"/>
  <c r="D33" i="169" s="1"/>
  <c r="B127" i="170"/>
  <c r="B33" i="169" s="1"/>
  <c r="D125" i="170"/>
  <c r="B124" i="170"/>
  <c r="B31" i="169" s="1"/>
  <c r="B119" i="170"/>
  <c r="B29" i="169" s="1"/>
  <c r="F114" i="170"/>
  <c r="G121" i="170" s="1"/>
  <c r="B113" i="170"/>
  <c r="B27" i="169" s="1"/>
  <c r="F110" i="170"/>
  <c r="B109" i="170"/>
  <c r="B25" i="169" s="1"/>
  <c r="B105" i="170"/>
  <c r="B23" i="169" s="1"/>
  <c r="B97" i="170"/>
  <c r="B21" i="169" s="1"/>
  <c r="B94" i="170"/>
  <c r="B19" i="169" s="1"/>
  <c r="B91" i="170"/>
  <c r="B17" i="169" s="1"/>
  <c r="B86" i="170"/>
  <c r="B15" i="169" s="1"/>
  <c r="D79" i="170"/>
  <c r="I62" i="171"/>
  <c r="B78" i="170"/>
  <c r="B114" i="170" s="1"/>
  <c r="B121" i="170" s="1"/>
  <c r="B66" i="170"/>
  <c r="B13" i="169" s="1"/>
  <c r="D7" i="171"/>
  <c r="D98" i="170"/>
  <c r="D106" i="170" s="1"/>
  <c r="D110" i="170" s="1"/>
  <c r="B11" i="169"/>
  <c r="F40" i="170"/>
  <c r="E40" i="170"/>
  <c r="D40" i="170"/>
  <c r="B40" i="170"/>
  <c r="B35" i="170"/>
  <c r="B9" i="169" s="1"/>
  <c r="F27" i="170"/>
  <c r="E27" i="170"/>
  <c r="D27" i="170"/>
  <c r="O26" i="170"/>
  <c r="L26" i="170"/>
  <c r="K26" i="170"/>
  <c r="B25" i="170"/>
  <c r="B7" i="169" s="1"/>
  <c r="B9" i="170"/>
  <c r="A25" i="170"/>
  <c r="A35" i="170" s="1"/>
  <c r="A48" i="170" s="1"/>
  <c r="A66" i="170" s="1"/>
  <c r="A86" i="170" s="1"/>
  <c r="A91" i="170" s="1"/>
  <c r="E180" i="170"/>
  <c r="E51" i="163" s="1"/>
  <c r="B180" i="170"/>
  <c r="B51" i="163" s="1"/>
  <c r="B22" i="199" s="1"/>
  <c r="I42" i="169"/>
  <c r="I40" i="169"/>
  <c r="F36" i="169"/>
  <c r="C33" i="169"/>
  <c r="F32" i="169"/>
  <c r="F30" i="169"/>
  <c r="C29" i="169"/>
  <c r="F28" i="169"/>
  <c r="F26" i="169"/>
  <c r="C25" i="169"/>
  <c r="F24" i="169"/>
  <c r="C23" i="169"/>
  <c r="F18" i="169"/>
  <c r="L17" i="169"/>
  <c r="F16" i="169"/>
  <c r="F14" i="169"/>
  <c r="F12" i="169"/>
  <c r="F10" i="169"/>
  <c r="F8" i="169"/>
  <c r="F6" i="169"/>
  <c r="A7" i="169"/>
  <c r="A9" i="169" s="1"/>
  <c r="A11" i="169" s="1"/>
  <c r="A13" i="169" s="1"/>
  <c r="A15" i="169" s="1"/>
  <c r="A17" i="169" s="1"/>
  <c r="L92" i="171" l="1"/>
  <c r="L95" i="171" s="1"/>
  <c r="L97" i="171" s="1"/>
  <c r="D116" i="170"/>
  <c r="D143" i="170"/>
  <c r="I105" i="171"/>
  <c r="K94" i="171"/>
  <c r="K95" i="171" s="1"/>
  <c r="K97" i="171" s="1"/>
  <c r="M93" i="171"/>
  <c r="M95" i="171" s="1"/>
  <c r="M97" i="171" s="1"/>
  <c r="L102" i="171"/>
  <c r="I107" i="171"/>
  <c r="L107" i="171" s="1"/>
  <c r="L106" i="171"/>
  <c r="D64" i="171"/>
  <c r="F64" i="171" s="1"/>
  <c r="G64" i="171" s="1"/>
  <c r="D62" i="171"/>
  <c r="F62" i="171" s="1"/>
  <c r="G62" i="171" s="1"/>
  <c r="M62" i="171" s="1"/>
  <c r="A19" i="169"/>
  <c r="A21" i="169" s="1"/>
  <c r="A23" i="169" s="1"/>
  <c r="A25" i="169" s="1"/>
  <c r="A27" i="169" s="1"/>
  <c r="A29" i="169" s="1"/>
  <c r="A31" i="169" s="1"/>
  <c r="A33" i="169" s="1"/>
  <c r="A35" i="169" s="1"/>
  <c r="A37" i="169" s="1"/>
  <c r="A39" i="169" s="1"/>
  <c r="A41" i="169" s="1"/>
  <c r="A43" i="169" s="1"/>
  <c r="J138" i="171"/>
  <c r="K118" i="171"/>
  <c r="H134" i="170"/>
  <c r="D35" i="169" s="1"/>
  <c r="F35" i="169" s="1"/>
  <c r="I35" i="169" s="1"/>
  <c r="M138" i="171"/>
  <c r="N138" i="171"/>
  <c r="A94" i="170"/>
  <c r="A97" i="170" s="1"/>
  <c r="A105" i="170" s="1"/>
  <c r="A109" i="170" s="1"/>
  <c r="A113" i="170" s="1"/>
  <c r="A119" i="170" s="1"/>
  <c r="A124" i="170" s="1"/>
  <c r="A127" i="170" s="1"/>
  <c r="A130" i="170" s="1"/>
  <c r="A136" i="170" s="1"/>
  <c r="A141" i="170" s="1"/>
  <c r="K119" i="171"/>
  <c r="D123" i="171"/>
  <c r="F121" i="171"/>
  <c r="G121" i="171" s="1"/>
  <c r="K121" i="171" s="1"/>
  <c r="H122" i="171"/>
  <c r="K122" i="171" s="1"/>
  <c r="E41" i="169"/>
  <c r="L22" i="172"/>
  <c r="M22" i="172" s="1"/>
  <c r="E37" i="169"/>
  <c r="E33" i="169"/>
  <c r="F33" i="169" s="1"/>
  <c r="I33" i="169" s="1"/>
  <c r="E31" i="169"/>
  <c r="E27" i="169"/>
  <c r="E25" i="169"/>
  <c r="E23" i="169"/>
  <c r="E19" i="169"/>
  <c r="E17" i="169"/>
  <c r="E3" i="169"/>
  <c r="F3" i="169" s="1"/>
  <c r="H31" i="170"/>
  <c r="G28" i="170"/>
  <c r="H28" i="170" s="1"/>
  <c r="D121" i="170"/>
  <c r="H121" i="170" s="1"/>
  <c r="I63" i="171"/>
  <c r="I64" i="171" s="1"/>
  <c r="H105" i="171"/>
  <c r="F103" i="171"/>
  <c r="G103" i="171" s="1"/>
  <c r="D104" i="171"/>
  <c r="F104" i="171" s="1"/>
  <c r="G104" i="171" s="1"/>
  <c r="L104" i="171" s="1"/>
  <c r="N29" i="171"/>
  <c r="G41" i="170"/>
  <c r="H41" i="170" s="1"/>
  <c r="L138" i="171"/>
  <c r="B5" i="169"/>
  <c r="J160" i="171"/>
  <c r="J162" i="171" s="1"/>
  <c r="M160" i="171"/>
  <c r="M162" i="171" s="1"/>
  <c r="F61" i="171"/>
  <c r="G61" i="171" s="1"/>
  <c r="D22" i="171"/>
  <c r="D23" i="171" s="1"/>
  <c r="J67" i="171"/>
  <c r="J69" i="171" s="1"/>
  <c r="N9" i="171"/>
  <c r="N11" i="171" s="1"/>
  <c r="N67" i="171"/>
  <c r="N69" i="171" s="1"/>
  <c r="N80" i="171"/>
  <c r="N82" i="171" s="1"/>
  <c r="D78" i="171"/>
  <c r="F78" i="171" s="1"/>
  <c r="G78" i="171" s="1"/>
  <c r="M151" i="171"/>
  <c r="M153" i="171" s="1"/>
  <c r="J9" i="171"/>
  <c r="J11" i="171" s="1"/>
  <c r="N160" i="171"/>
  <c r="N162" i="171" s="1"/>
  <c r="H6" i="171"/>
  <c r="H40" i="170"/>
  <c r="J151" i="171"/>
  <c r="J153" i="171" s="1"/>
  <c r="L160" i="171"/>
  <c r="L162" i="171" s="1"/>
  <c r="H26" i="170"/>
  <c r="L9" i="171"/>
  <c r="L11" i="171" s="1"/>
  <c r="H36" i="170"/>
  <c r="D69" i="170"/>
  <c r="D70" i="170" s="1"/>
  <c r="J27" i="171"/>
  <c r="J29" i="171" s="1"/>
  <c r="J80" i="171"/>
  <c r="J82" i="171" s="1"/>
  <c r="H115" i="170"/>
  <c r="F5" i="171"/>
  <c r="G5" i="171" s="1"/>
  <c r="H88" i="170"/>
  <c r="E125" i="170"/>
  <c r="H158" i="171"/>
  <c r="I148" i="171"/>
  <c r="D17" i="171"/>
  <c r="F116" i="170"/>
  <c r="D66" i="171"/>
  <c r="H61" i="171"/>
  <c r="F63" i="171"/>
  <c r="G63" i="171" s="1"/>
  <c r="H8" i="171"/>
  <c r="F7" i="171"/>
  <c r="G7" i="171" s="1"/>
  <c r="D74" i="171"/>
  <c r="H63" i="171"/>
  <c r="H46" i="170" l="1"/>
  <c r="I3" i="169"/>
  <c r="H116" i="170"/>
  <c r="K105" i="171"/>
  <c r="K108" i="171" s="1"/>
  <c r="K110" i="171" s="1"/>
  <c r="A146" i="170"/>
  <c r="A151" i="170" s="1"/>
  <c r="A165" i="170" s="1"/>
  <c r="K99" i="171"/>
  <c r="K100" i="171" s="1"/>
  <c r="L103" i="171"/>
  <c r="L108" i="171" s="1"/>
  <c r="L110" i="171" s="1"/>
  <c r="M103" i="171"/>
  <c r="M108" i="171" s="1"/>
  <c r="M110" i="171" s="1"/>
  <c r="I66" i="171"/>
  <c r="I75" i="171" s="1"/>
  <c r="I76" i="171" s="1"/>
  <c r="I65" i="171"/>
  <c r="H66" i="171"/>
  <c r="D65" i="171"/>
  <c r="F65" i="171" s="1"/>
  <c r="G65" i="171" s="1"/>
  <c r="L65" i="171" s="1"/>
  <c r="A45" i="169"/>
  <c r="H124" i="171"/>
  <c r="K124" i="171" s="1"/>
  <c r="F123" i="171"/>
  <c r="G123" i="171" s="1"/>
  <c r="K123" i="171" s="1"/>
  <c r="E39" i="169"/>
  <c r="H79" i="170"/>
  <c r="H101" i="170"/>
  <c r="H114" i="170"/>
  <c r="H102" i="170" s="1"/>
  <c r="L61" i="171"/>
  <c r="K63" i="171"/>
  <c r="M61" i="171"/>
  <c r="H99" i="170"/>
  <c r="F16" i="171"/>
  <c r="G16" i="171" s="1"/>
  <c r="M16" i="171" s="1"/>
  <c r="M27" i="171" s="1"/>
  <c r="M29" i="171" s="1"/>
  <c r="H17" i="171"/>
  <c r="F22" i="171"/>
  <c r="G22" i="171" s="1"/>
  <c r="K22" i="171" s="1"/>
  <c r="D19" i="171"/>
  <c r="F19" i="171" s="1"/>
  <c r="G19" i="171" s="1"/>
  <c r="D159" i="171"/>
  <c r="F159" i="171" s="1"/>
  <c r="G159" i="171" s="1"/>
  <c r="K159" i="171" s="1"/>
  <c r="K158" i="171"/>
  <c r="E69" i="170"/>
  <c r="H68" i="170"/>
  <c r="H64" i="171"/>
  <c r="M64" i="171" s="1"/>
  <c r="F66" i="171"/>
  <c r="G66" i="171" s="1"/>
  <c r="I23" i="171"/>
  <c r="D8" i="171"/>
  <c r="F8" i="171" s="1"/>
  <c r="G8" i="171" s="1"/>
  <c r="K8" i="171" s="1"/>
  <c r="F6" i="171"/>
  <c r="G6" i="171" s="1"/>
  <c r="K6" i="171" s="1"/>
  <c r="H5" i="171"/>
  <c r="H7" i="171" s="1"/>
  <c r="M7" i="171" s="1"/>
  <c r="E137" i="170"/>
  <c r="H125" i="170"/>
  <c r="D31" i="169" s="1"/>
  <c r="F31" i="169" s="1"/>
  <c r="I31" i="169" s="1"/>
  <c r="D18" i="171"/>
  <c r="F18" i="171" s="1"/>
  <c r="G18" i="171" s="1"/>
  <c r="L18" i="171" s="1"/>
  <c r="F17" i="171"/>
  <c r="G17" i="171" s="1"/>
  <c r="D26" i="171"/>
  <c r="H24" i="171"/>
  <c r="H25" i="171" s="1"/>
  <c r="F23" i="171"/>
  <c r="G23" i="171" s="1"/>
  <c r="I17" i="171"/>
  <c r="D79" i="171"/>
  <c r="F79" i="171" s="1"/>
  <c r="G79" i="171" s="1"/>
  <c r="F74" i="171"/>
  <c r="G74" i="171" s="1"/>
  <c r="D75" i="171"/>
  <c r="I149" i="171"/>
  <c r="I19" i="171"/>
  <c r="H27" i="170"/>
  <c r="H33" i="170" s="1"/>
  <c r="H14" i="170"/>
  <c r="H23" i="170" s="1"/>
  <c r="E155" i="168"/>
  <c r="F155" i="168" s="1"/>
  <c r="F169" i="168"/>
  <c r="F165" i="168"/>
  <c r="E124" i="168"/>
  <c r="F139" i="168"/>
  <c r="F138" i="168"/>
  <c r="E71" i="168"/>
  <c r="F71" i="168" s="1"/>
  <c r="F75" i="168"/>
  <c r="F69" i="168"/>
  <c r="F78" i="168"/>
  <c r="F77" i="168"/>
  <c r="F74" i="168"/>
  <c r="F73" i="168"/>
  <c r="F70" i="168"/>
  <c r="F68" i="168"/>
  <c r="F168" i="168"/>
  <c r="F167" i="168"/>
  <c r="F171" i="168"/>
  <c r="F166" i="168"/>
  <c r="F170" i="168"/>
  <c r="F163" i="168"/>
  <c r="F162" i="168"/>
  <c r="F161" i="168"/>
  <c r="F159" i="168"/>
  <c r="F158" i="168"/>
  <c r="F157" i="168"/>
  <c r="F156" i="168"/>
  <c r="F137" i="168"/>
  <c r="F136" i="168"/>
  <c r="F140" i="168"/>
  <c r="F135" i="168"/>
  <c r="F134" i="168"/>
  <c r="F132" i="168"/>
  <c r="F131" i="168"/>
  <c r="F130" i="168"/>
  <c r="F128" i="168"/>
  <c r="F127" i="168"/>
  <c r="F126" i="168"/>
  <c r="F125" i="168"/>
  <c r="F53" i="168"/>
  <c r="F52" i="168"/>
  <c r="F50" i="168"/>
  <c r="F49" i="168"/>
  <c r="F47" i="168"/>
  <c r="F46" i="168"/>
  <c r="F45" i="168"/>
  <c r="F43" i="168"/>
  <c r="F30" i="168"/>
  <c r="F29" i="168"/>
  <c r="F28" i="168"/>
  <c r="F27" i="168"/>
  <c r="F26" i="168"/>
  <c r="F24" i="168"/>
  <c r="F23" i="168"/>
  <c r="F9" i="168"/>
  <c r="F8" i="168"/>
  <c r="F6" i="168"/>
  <c r="F5" i="168"/>
  <c r="F124" i="168" l="1"/>
  <c r="H117" i="170"/>
  <c r="F27" i="169" s="1"/>
  <c r="I27" i="169" s="1"/>
  <c r="K136" i="171"/>
  <c r="K138" i="171" s="1"/>
  <c r="K140" i="171" s="1"/>
  <c r="K141" i="171" s="1"/>
  <c r="K66" i="171"/>
  <c r="K67" i="171" s="1"/>
  <c r="K69" i="171" s="1"/>
  <c r="I74" i="171"/>
  <c r="L74" i="171" s="1"/>
  <c r="M65" i="171"/>
  <c r="M67" i="171" s="1"/>
  <c r="M69" i="171" s="1"/>
  <c r="K112" i="171"/>
  <c r="K113" i="171" s="1"/>
  <c r="I78" i="171"/>
  <c r="I77" i="171"/>
  <c r="M74" i="171"/>
  <c r="L64" i="171"/>
  <c r="L67" i="171" s="1"/>
  <c r="L69" i="171" s="1"/>
  <c r="M5" i="171"/>
  <c r="M9" i="171" s="1"/>
  <c r="M11" i="171" s="1"/>
  <c r="L19" i="171"/>
  <c r="K160" i="171"/>
  <c r="K162" i="171" s="1"/>
  <c r="K164" i="171" s="1"/>
  <c r="K165" i="171" s="1"/>
  <c r="I150" i="171"/>
  <c r="K17" i="171"/>
  <c r="E138" i="170"/>
  <c r="H137" i="170"/>
  <c r="F26" i="171"/>
  <c r="G26" i="171" s="1"/>
  <c r="J23" i="170"/>
  <c r="D5" i="169"/>
  <c r="E70" i="170"/>
  <c r="H69" i="170"/>
  <c r="D76" i="171"/>
  <c r="F76" i="171" s="1"/>
  <c r="G76" i="171" s="1"/>
  <c r="L76" i="171" s="1"/>
  <c r="H77" i="171"/>
  <c r="F75" i="171"/>
  <c r="G75" i="171" s="1"/>
  <c r="K9" i="171"/>
  <c r="K11" i="171" s="1"/>
  <c r="I24" i="171"/>
  <c r="K23" i="171"/>
  <c r="H98" i="170"/>
  <c r="H103" i="170" s="1"/>
  <c r="F172" i="168"/>
  <c r="F174" i="168" s="1"/>
  <c r="F31" i="168"/>
  <c r="F79" i="168"/>
  <c r="F81" i="168" s="1"/>
  <c r="F10" i="168"/>
  <c r="F54" i="168"/>
  <c r="F56" i="168" s="1"/>
  <c r="F141" i="168" l="1"/>
  <c r="F142" i="168" s="1"/>
  <c r="F11" i="168"/>
  <c r="F12" i="168" s="1"/>
  <c r="F32" i="168"/>
  <c r="F33" i="168" s="1"/>
  <c r="F34" i="168" s="1"/>
  <c r="K76" i="171"/>
  <c r="I25" i="171"/>
  <c r="I26" i="171" s="1"/>
  <c r="K26" i="171" s="1"/>
  <c r="K27" i="171" s="1"/>
  <c r="K29" i="171" s="1"/>
  <c r="D21" i="169"/>
  <c r="F21" i="169" s="1"/>
  <c r="I21" i="169" s="1"/>
  <c r="I79" i="171"/>
  <c r="L79" i="171" s="1"/>
  <c r="L78" i="171"/>
  <c r="K77" i="171"/>
  <c r="M75" i="171"/>
  <c r="M80" i="171" s="1"/>
  <c r="M82" i="171" s="1"/>
  <c r="L75" i="171"/>
  <c r="K71" i="171"/>
  <c r="K13" i="171"/>
  <c r="H70" i="170"/>
  <c r="H84" i="170" s="1"/>
  <c r="H138" i="170"/>
  <c r="H139" i="170" s="1"/>
  <c r="D37" i="169" s="1"/>
  <c r="F37" i="169" s="1"/>
  <c r="I37" i="169" s="1"/>
  <c r="H147" i="170"/>
  <c r="H106" i="170"/>
  <c r="H107" i="170" s="1"/>
  <c r="D23" i="169" s="1"/>
  <c r="F23" i="169" s="1"/>
  <c r="I23" i="169" s="1"/>
  <c r="E143" i="170"/>
  <c r="H143" i="170" s="1"/>
  <c r="F173" i="168"/>
  <c r="F175" i="168" s="1"/>
  <c r="F176" i="168" s="1"/>
  <c r="F143" i="168"/>
  <c r="F144" i="168" s="1"/>
  <c r="F145" i="168" s="1"/>
  <c r="F80" i="168"/>
  <c r="F82" i="168" s="1"/>
  <c r="F83" i="168" s="1"/>
  <c r="F55" i="168"/>
  <c r="F57" i="168" s="1"/>
  <c r="H149" i="170" l="1"/>
  <c r="F13" i="168"/>
  <c r="F14" i="168" s="1"/>
  <c r="F15" i="168" s="1"/>
  <c r="F58" i="168"/>
  <c r="F59" i="168" s="1"/>
  <c r="L25" i="171"/>
  <c r="L27" i="171" s="1"/>
  <c r="L29" i="171" s="1"/>
  <c r="K31" i="171" s="1"/>
  <c r="K32" i="171" s="1"/>
  <c r="K41" i="171"/>
  <c r="I42" i="171"/>
  <c r="L80" i="171"/>
  <c r="L82" i="171" s="1"/>
  <c r="K80" i="171"/>
  <c r="K82" i="171" s="1"/>
  <c r="K72" i="171"/>
  <c r="K14" i="171"/>
  <c r="E142" i="170"/>
  <c r="H142" i="170" s="1"/>
  <c r="H87" i="170"/>
  <c r="H89" i="170" s="1"/>
  <c r="D147" i="171"/>
  <c r="G120" i="170"/>
  <c r="H110" i="170"/>
  <c r="H111" i="170" s="1"/>
  <c r="D25" i="169" s="1"/>
  <c r="F25" i="169" s="1"/>
  <c r="I25" i="169" s="1"/>
  <c r="F84" i="168"/>
  <c r="F178" i="168"/>
  <c r="F146" i="168"/>
  <c r="F147" i="168"/>
  <c r="F85" i="168"/>
  <c r="F177" i="168"/>
  <c r="F35" i="168"/>
  <c r="F36" i="168" s="1"/>
  <c r="F37" i="168" s="1"/>
  <c r="I6" i="172" s="1"/>
  <c r="L6" i="172" s="1"/>
  <c r="M6" i="172" s="1"/>
  <c r="E7" i="169" s="1"/>
  <c r="F7" i="169" s="1"/>
  <c r="I7" i="169" s="1"/>
  <c r="D41" i="169" l="1"/>
  <c r="F41" i="169" s="1"/>
  <c r="I41" i="169" s="1"/>
  <c r="H144" i="170"/>
  <c r="F39" i="169" s="1"/>
  <c r="I39" i="169" s="1"/>
  <c r="F60" i="168"/>
  <c r="F61" i="168" s="1"/>
  <c r="F62" i="168" s="1"/>
  <c r="I7" i="172" s="1"/>
  <c r="L7" i="172" s="1"/>
  <c r="M7" i="172" s="1"/>
  <c r="I43" i="171"/>
  <c r="I44" i="171" s="1"/>
  <c r="K42" i="171"/>
  <c r="K84" i="171"/>
  <c r="K85" i="171" s="1"/>
  <c r="F86" i="168"/>
  <c r="F87" i="168" s="1"/>
  <c r="H120" i="170"/>
  <c r="D149" i="171"/>
  <c r="F149" i="171" s="1"/>
  <c r="G149" i="171" s="1"/>
  <c r="K149" i="171" s="1"/>
  <c r="F147" i="171"/>
  <c r="G147" i="171" s="1"/>
  <c r="N147" i="171" s="1"/>
  <c r="N151" i="171" s="1"/>
  <c r="N153" i="171" s="1"/>
  <c r="H148" i="171"/>
  <c r="D15" i="169"/>
  <c r="F179" i="168"/>
  <c r="F180" i="168" s="1"/>
  <c r="I10" i="172" s="1"/>
  <c r="L10" i="172" s="1"/>
  <c r="M10" i="172" s="1"/>
  <c r="E15" i="169" s="1"/>
  <c r="F148" i="168"/>
  <c r="F149" i="168" s="1"/>
  <c r="I9" i="172" s="1"/>
  <c r="L9" i="172" s="1"/>
  <c r="M9" i="172" s="1"/>
  <c r="E13" i="169" s="1"/>
  <c r="F13" i="169" s="1"/>
  <c r="I13" i="169" s="1"/>
  <c r="F16" i="168"/>
  <c r="I5" i="172" s="1"/>
  <c r="L5" i="172" s="1"/>
  <c r="M5" i="172" s="1"/>
  <c r="E5" i="169" s="1"/>
  <c r="F5" i="169" s="1"/>
  <c r="G15" i="168"/>
  <c r="I5" i="169" l="1"/>
  <c r="E9" i="169"/>
  <c r="F9" i="169" s="1"/>
  <c r="I9" i="169" s="1"/>
  <c r="F15" i="169"/>
  <c r="I15" i="169" s="1"/>
  <c r="L44" i="171"/>
  <c r="I45" i="171"/>
  <c r="K45" i="171" s="1"/>
  <c r="H122" i="170"/>
  <c r="D29" i="169" s="1"/>
  <c r="F29" i="169" s="1"/>
  <c r="I29" i="169" s="1"/>
  <c r="H150" i="171"/>
  <c r="K150" i="171" s="1"/>
  <c r="K151" i="171" s="1"/>
  <c r="K153" i="171" s="1"/>
  <c r="L148" i="171"/>
  <c r="L151" i="171" s="1"/>
  <c r="L153" i="171" s="1"/>
  <c r="G42" i="164"/>
  <c r="F42" i="164"/>
  <c r="H41" i="164"/>
  <c r="B37" i="164"/>
  <c r="B49" i="164" s="1"/>
  <c r="F27" i="164"/>
  <c r="G27" i="164"/>
  <c r="K30" i="166"/>
  <c r="A29" i="166"/>
  <c r="A30" i="166" s="1"/>
  <c r="A31" i="166" s="1"/>
  <c r="A32" i="166" s="1"/>
  <c r="A33" i="166" s="1"/>
  <c r="A34" i="166" s="1"/>
  <c r="A35" i="166" s="1"/>
  <c r="A36" i="166" s="1"/>
  <c r="A37" i="166" s="1"/>
  <c r="E31" i="163"/>
  <c r="E25" i="163"/>
  <c r="E23" i="163"/>
  <c r="E19" i="163"/>
  <c r="E9" i="163"/>
  <c r="E6" i="163"/>
  <c r="K118" i="164"/>
  <c r="H116" i="164"/>
  <c r="B113" i="164"/>
  <c r="B42" i="163" s="1"/>
  <c r="H111" i="164"/>
  <c r="D40" i="163" s="1"/>
  <c r="B110" i="164"/>
  <c r="B39" i="163" s="1"/>
  <c r="H108" i="164"/>
  <c r="D37" i="163" s="1"/>
  <c r="B107" i="164"/>
  <c r="B36" i="163" s="1"/>
  <c r="H105" i="164"/>
  <c r="D34" i="163" s="1"/>
  <c r="B104" i="164"/>
  <c r="B33" i="163" s="1"/>
  <c r="H102" i="164"/>
  <c r="D31" i="163" s="1"/>
  <c r="B101" i="164"/>
  <c r="B30" i="163" s="1"/>
  <c r="H95" i="164"/>
  <c r="B93" i="164"/>
  <c r="B27" i="163" s="1"/>
  <c r="B84" i="164"/>
  <c r="B24" i="163" s="1"/>
  <c r="G81" i="164"/>
  <c r="B75" i="164"/>
  <c r="B22" i="163" s="1"/>
  <c r="D71" i="164"/>
  <c r="D80" i="164" s="1"/>
  <c r="D89" i="164" s="1"/>
  <c r="B66" i="164"/>
  <c r="B20" i="163" s="1"/>
  <c r="D63" i="164"/>
  <c r="D72" i="164" s="1"/>
  <c r="B57" i="164"/>
  <c r="B18" i="163" s="1"/>
  <c r="G54" i="164"/>
  <c r="B48" i="164"/>
  <c r="B15" i="163" s="1"/>
  <c r="G39" i="164"/>
  <c r="F39" i="164"/>
  <c r="B36" i="164"/>
  <c r="B12" i="163" s="1"/>
  <c r="G30" i="164"/>
  <c r="G33" i="164" s="1"/>
  <c r="F30" i="164"/>
  <c r="F33" i="164" s="1"/>
  <c r="B24" i="164"/>
  <c r="B10" i="163" s="1"/>
  <c r="B17" i="164"/>
  <c r="B8" i="163" s="1"/>
  <c r="F14" i="164"/>
  <c r="B14" i="164"/>
  <c r="B27" i="164" s="1"/>
  <c r="B54" i="164" s="1"/>
  <c r="B13" i="164"/>
  <c r="B26" i="164" s="1"/>
  <c r="B12" i="164"/>
  <c r="B5" i="163" s="1"/>
  <c r="A12" i="164"/>
  <c r="A17" i="164" s="1"/>
  <c r="A24" i="164" s="1"/>
  <c r="A36" i="164" s="1"/>
  <c r="A48" i="164" s="1"/>
  <c r="A57" i="164" s="1"/>
  <c r="A66" i="164" s="1"/>
  <c r="A75" i="164" s="1"/>
  <c r="A84" i="164" s="1"/>
  <c r="A93" i="164" s="1"/>
  <c r="A101" i="164" s="1"/>
  <c r="A104" i="164" s="1"/>
  <c r="A107" i="164" s="1"/>
  <c r="A110" i="164" s="1"/>
  <c r="A113" i="164" s="1"/>
  <c r="H6" i="164"/>
  <c r="H5" i="164"/>
  <c r="B4" i="164"/>
  <c r="B3" i="163" s="1"/>
  <c r="F123" i="164"/>
  <c r="B123" i="164"/>
  <c r="C43" i="163"/>
  <c r="F42" i="163"/>
  <c r="C40" i="163"/>
  <c r="F39" i="163"/>
  <c r="F38" i="163"/>
  <c r="C37" i="163"/>
  <c r="F36" i="163"/>
  <c r="F35" i="163"/>
  <c r="C34" i="163"/>
  <c r="F33" i="163"/>
  <c r="C31" i="163"/>
  <c r="F30" i="163"/>
  <c r="F27" i="163"/>
  <c r="C25" i="163"/>
  <c r="F24" i="163"/>
  <c r="C23" i="163"/>
  <c r="F22" i="163"/>
  <c r="C21" i="163"/>
  <c r="F20" i="163"/>
  <c r="C19" i="163"/>
  <c r="C16" i="163"/>
  <c r="F14" i="163"/>
  <c r="C13" i="163"/>
  <c r="C11" i="163"/>
  <c r="C9" i="163"/>
  <c r="C6" i="163"/>
  <c r="A5" i="163"/>
  <c r="A8" i="163" s="1"/>
  <c r="A10" i="163" s="1"/>
  <c r="A12" i="163" s="1"/>
  <c r="A15" i="163" s="1"/>
  <c r="A18" i="163" s="1"/>
  <c r="A20" i="163" s="1"/>
  <c r="A22" i="163" s="1"/>
  <c r="A24" i="163" s="1"/>
  <c r="A27" i="163" s="1"/>
  <c r="A30" i="163" s="1"/>
  <c r="A33" i="163" s="1"/>
  <c r="A36" i="163" s="1"/>
  <c r="A39" i="163" s="1"/>
  <c r="A42" i="163" s="1"/>
  <c r="C4" i="163"/>
  <c r="B70" i="164" l="1"/>
  <c r="B79" i="164" s="1"/>
  <c r="B88" i="164" s="1"/>
  <c r="B94" i="164" s="1"/>
  <c r="B58" i="164"/>
  <c r="B67" i="164" s="1"/>
  <c r="B76" i="164" s="1"/>
  <c r="B85" i="164" s="1"/>
  <c r="B63" i="164"/>
  <c r="B72" i="164" s="1"/>
  <c r="B81" i="164" s="1"/>
  <c r="B90" i="164" s="1"/>
  <c r="B97" i="164" s="1"/>
  <c r="B116" i="164" s="1"/>
  <c r="F63" i="164"/>
  <c r="K53" i="171"/>
  <c r="K55" i="171" s="1"/>
  <c r="L53" i="171"/>
  <c r="L55" i="171" s="1"/>
  <c r="E43" i="163"/>
  <c r="E11" i="163"/>
  <c r="E37" i="163"/>
  <c r="F37" i="163" s="1"/>
  <c r="I37" i="163" s="1"/>
  <c r="B42" i="166"/>
  <c r="B43" i="172"/>
  <c r="H42" i="166"/>
  <c r="H43" i="172"/>
  <c r="E13" i="163"/>
  <c r="E21" i="163"/>
  <c r="E28" i="163"/>
  <c r="E34" i="163"/>
  <c r="F34" i="163" s="1"/>
  <c r="I34" i="163" s="1"/>
  <c r="K155" i="171"/>
  <c r="E16" i="163"/>
  <c r="E40" i="163"/>
  <c r="F40" i="163" s="1"/>
  <c r="I40" i="163" s="1"/>
  <c r="E4" i="163"/>
  <c r="F54" i="164"/>
  <c r="H42" i="164"/>
  <c r="F31" i="163"/>
  <c r="I31" i="163" s="1"/>
  <c r="H14" i="164"/>
  <c r="H7" i="164"/>
  <c r="H8" i="164" s="1"/>
  <c r="H9" i="164" s="1"/>
  <c r="H26" i="164"/>
  <c r="E38" i="164"/>
  <c r="E50" i="164" s="1"/>
  <c r="E59" i="164" s="1"/>
  <c r="B53" i="164"/>
  <c r="B29" i="164"/>
  <c r="H13" i="164"/>
  <c r="B30" i="164"/>
  <c r="H15" i="164" l="1"/>
  <c r="H59" i="164"/>
  <c r="E68" i="164"/>
  <c r="B62" i="164"/>
  <c r="B71" i="164" s="1"/>
  <c r="B80" i="164" s="1"/>
  <c r="B89" i="164" s="1"/>
  <c r="B95" i="164" s="1"/>
  <c r="B114" i="164" s="1"/>
  <c r="F72" i="164"/>
  <c r="F71" i="164"/>
  <c r="F80" i="164" s="1"/>
  <c r="E11" i="169"/>
  <c r="F11" i="169" s="1"/>
  <c r="K57" i="171"/>
  <c r="K143" i="171" s="1"/>
  <c r="K144" i="171" s="1"/>
  <c r="H92" i="170" s="1"/>
  <c r="K156" i="171"/>
  <c r="K167" i="171"/>
  <c r="K168" i="171" s="1"/>
  <c r="H95" i="170" s="1"/>
  <c r="F19" i="169" s="1"/>
  <c r="H10" i="164"/>
  <c r="D4" i="163" s="1"/>
  <c r="F4" i="163" s="1"/>
  <c r="D6" i="163"/>
  <c r="F6" i="163" s="1"/>
  <c r="E39" i="164"/>
  <c r="H27" i="164"/>
  <c r="H19" i="164" s="1"/>
  <c r="H30" i="164"/>
  <c r="H29" i="164"/>
  <c r="H38" i="164"/>
  <c r="H32" i="164"/>
  <c r="H68" i="164" l="1"/>
  <c r="E77" i="164"/>
  <c r="H50" i="164"/>
  <c r="E51" i="164"/>
  <c r="H33" i="164"/>
  <c r="H34" i="164" s="1"/>
  <c r="E45" i="164"/>
  <c r="F81" i="164"/>
  <c r="F90" i="164" s="1"/>
  <c r="F89" i="164"/>
  <c r="I11" i="169"/>
  <c r="K58" i="171"/>
  <c r="F17" i="169"/>
  <c r="K86" i="170"/>
  <c r="L92" i="170"/>
  <c r="I19" i="169"/>
  <c r="H39" i="164"/>
  <c r="H53" i="164"/>
  <c r="E86" i="164" l="1"/>
  <c r="H86" i="164" s="1"/>
  <c r="H77" i="164"/>
  <c r="H51" i="164"/>
  <c r="E60" i="164"/>
  <c r="H20" i="164"/>
  <c r="H45" i="164"/>
  <c r="H46" i="164" s="1"/>
  <c r="E63" i="164"/>
  <c r="F47" i="169"/>
  <c r="I17" i="169"/>
  <c r="I47" i="169"/>
  <c r="H54" i="164"/>
  <c r="H62" i="164"/>
  <c r="E71" i="164"/>
  <c r="H21" i="164" l="1"/>
  <c r="H22" i="164" s="1"/>
  <c r="H55" i="164"/>
  <c r="E69" i="164"/>
  <c r="H60" i="164"/>
  <c r="D11" i="163"/>
  <c r="F11" i="163" s="1"/>
  <c r="I11" i="163" s="1"/>
  <c r="F48" i="169"/>
  <c r="I48" i="169" s="1"/>
  <c r="D16" i="163"/>
  <c r="F16" i="163" s="1"/>
  <c r="I16" i="163" s="1"/>
  <c r="E72" i="164"/>
  <c r="H63" i="164"/>
  <c r="E80" i="164"/>
  <c r="H80" i="164" s="1"/>
  <c r="H71" i="164"/>
  <c r="H64" i="164" l="1"/>
  <c r="H69" i="164"/>
  <c r="E78" i="164"/>
  <c r="D13" i="163"/>
  <c r="F13" i="163" s="1"/>
  <c r="I13" i="163" s="1"/>
  <c r="C6" i="11"/>
  <c r="C11" i="11" s="1"/>
  <c r="E81" i="164"/>
  <c r="H72" i="164"/>
  <c r="E89" i="164"/>
  <c r="H115" i="164" s="1"/>
  <c r="D19" i="163" l="1"/>
  <c r="F19" i="163" s="1"/>
  <c r="I19" i="163" s="1"/>
  <c r="H73" i="164"/>
  <c r="H78" i="164"/>
  <c r="E87" i="164"/>
  <c r="H87" i="164" s="1"/>
  <c r="D21" i="163"/>
  <c r="F21" i="163" s="1"/>
  <c r="I21" i="163" s="1"/>
  <c r="H81" i="164"/>
  <c r="H82" i="164" s="1"/>
  <c r="E90" i="164"/>
  <c r="H89" i="164"/>
  <c r="D23" i="163" l="1"/>
  <c r="F23" i="163" s="1"/>
  <c r="I23" i="163" s="1"/>
  <c r="H90" i="164"/>
  <c r="H91" i="164" s="1"/>
  <c r="H96" i="164"/>
  <c r="D9" i="163" l="1"/>
  <c r="F9" i="163" s="1"/>
  <c r="I9" i="163" s="1"/>
  <c r="H98" i="164"/>
  <c r="H99" i="164" s="1"/>
  <c r="H117" i="164"/>
  <c r="H118" i="164" s="1"/>
  <c r="D43" i="163" s="1"/>
  <c r="F43" i="163" s="1"/>
  <c r="I43" i="163" s="1"/>
  <c r="D25" i="163" l="1"/>
  <c r="F25" i="163" s="1"/>
  <c r="I25" i="163" s="1"/>
  <c r="J99" i="164"/>
  <c r="D28" i="163"/>
  <c r="F28" i="163" s="1"/>
  <c r="I28" i="163" s="1"/>
  <c r="F45" i="163" l="1"/>
  <c r="F46" i="163" s="1"/>
  <c r="C7" i="11" s="1"/>
  <c r="C8" i="11" s="1"/>
  <c r="C13" i="11" s="1"/>
  <c r="I46" i="163" l="1"/>
  <c r="C1" i="88"/>
  <c r="B41" i="150" l="1"/>
  <c r="D41" i="150" s="1"/>
  <c r="B25" i="150" l="1"/>
  <c r="D25" i="150" s="1"/>
  <c r="B124" i="164"/>
  <c r="F124" i="164"/>
  <c r="A1" i="150"/>
  <c r="A3" i="90"/>
  <c r="A6" i="139"/>
  <c r="H43" i="166" l="1"/>
  <c r="H44" i="172"/>
  <c r="B43" i="166"/>
  <c r="B44" i="172"/>
  <c r="A88" i="150"/>
  <c r="A89" i="150"/>
  <c r="B89" i="150"/>
  <c r="E139" i="150"/>
  <c r="D134" i="150"/>
  <c r="D105" i="150"/>
  <c r="G100" i="150"/>
  <c r="P96" i="150"/>
  <c r="O96" i="150"/>
  <c r="O92" i="150"/>
  <c r="N92" i="150"/>
  <c r="F89" i="150"/>
  <c r="F93" i="150" s="1"/>
  <c r="P85" i="150"/>
  <c r="P84" i="150"/>
  <c r="P83" i="150"/>
  <c r="P82" i="150"/>
  <c r="Q82" i="150" s="1"/>
  <c r="L71" i="150"/>
  <c r="B70" i="150"/>
  <c r="H62" i="150"/>
  <c r="D65" i="150" s="1"/>
  <c r="B132" i="150" s="1"/>
  <c r="D54" i="150"/>
  <c r="O43" i="150"/>
  <c r="O45" i="150" s="1"/>
  <c r="N43" i="150"/>
  <c r="O39" i="150"/>
  <c r="N39" i="150"/>
  <c r="A92" i="150"/>
  <c r="F32" i="150"/>
  <c r="C35" i="150"/>
  <c r="B90" i="150" s="1"/>
  <c r="F30" i="150"/>
  <c r="P23" i="150"/>
  <c r="P22" i="150"/>
  <c r="P21" i="150"/>
  <c r="P20" i="150"/>
  <c r="P18" i="150"/>
  <c r="D92" i="150"/>
  <c r="P17" i="150"/>
  <c r="Q17" i="150" s="1"/>
  <c r="G14" i="150"/>
  <c r="C16" i="150" s="1"/>
  <c r="D8" i="150"/>
  <c r="Q85" i="150" l="1"/>
  <c r="A90" i="150"/>
  <c r="A91" i="150"/>
  <c r="Q22" i="150"/>
  <c r="B88" i="150"/>
  <c r="A87" i="150"/>
  <c r="Q18" i="150"/>
  <c r="Q21" i="150"/>
  <c r="F34" i="150"/>
  <c r="E140" i="150"/>
  <c r="Q20" i="150"/>
  <c r="Q84" i="150"/>
  <c r="C15" i="150"/>
  <c r="Q23" i="150"/>
  <c r="P45" i="150" s="1"/>
  <c r="B31" i="150"/>
  <c r="D31" i="150" s="1"/>
  <c r="Q83" i="150"/>
  <c r="F38" i="150"/>
  <c r="B27" i="150"/>
  <c r="B37" i="150"/>
  <c r="B33" i="150"/>
  <c r="D33" i="150" s="1"/>
  <c r="F36" i="150"/>
  <c r="D86" i="150"/>
  <c r="D88" i="150"/>
  <c r="D91" i="150"/>
  <c r="D137" i="150"/>
  <c r="B29" i="150"/>
  <c r="B35" i="150"/>
  <c r="D35" i="150" s="1"/>
  <c r="B39" i="150"/>
  <c r="B87" i="150"/>
  <c r="D89" i="150"/>
  <c r="E89" i="150" s="1"/>
  <c r="G89" i="150" s="1"/>
  <c r="G93" i="150" s="1"/>
  <c r="D87" i="150"/>
  <c r="D90" i="150"/>
  <c r="F28" i="150" l="1"/>
  <c r="A86" i="150"/>
  <c r="H89" i="150"/>
  <c r="H93" i="150" s="1"/>
  <c r="E96" i="150" s="1"/>
  <c r="C37" i="150"/>
  <c r="B91" i="150" s="1"/>
  <c r="E32" i="150"/>
  <c r="G32" i="150" s="1"/>
  <c r="H32" i="150"/>
  <c r="I32" i="150" s="1"/>
  <c r="D29" i="150"/>
  <c r="C39" i="150"/>
  <c r="B86" i="150"/>
  <c r="E34" i="150"/>
  <c r="G34" i="150" s="1"/>
  <c r="H34" i="150"/>
  <c r="I34" i="150" s="1"/>
  <c r="D27" i="150"/>
  <c r="H26" i="150" l="1"/>
  <c r="I26" i="150" s="1"/>
  <c r="E26" i="150"/>
  <c r="G26" i="150" s="1"/>
  <c r="D143" i="150"/>
  <c r="A144" i="150" s="1"/>
  <c r="D39" i="150"/>
  <c r="B92" i="150"/>
  <c r="E97" i="150"/>
  <c r="E28" i="150"/>
  <c r="G28" i="150" s="1"/>
  <c r="H28" i="150"/>
  <c r="I28" i="150" s="1"/>
  <c r="H30" i="150"/>
  <c r="I30" i="150" s="1"/>
  <c r="E30" i="150"/>
  <c r="G30" i="150" s="1"/>
  <c r="D37" i="150"/>
  <c r="E40" i="150" l="1"/>
  <c r="G40" i="150" s="1"/>
  <c r="H40" i="150"/>
  <c r="I40" i="150" s="1"/>
  <c r="I71" i="150"/>
  <c r="D104" i="150"/>
  <c r="D106" i="150"/>
  <c r="D109" i="150" s="1"/>
  <c r="E38" i="150"/>
  <c r="G38" i="150" s="1"/>
  <c r="H38" i="150"/>
  <c r="I38" i="150" s="1"/>
  <c r="H36" i="150"/>
  <c r="I36" i="150" s="1"/>
  <c r="E36" i="150"/>
  <c r="G36" i="150" s="1"/>
  <c r="B68" i="150" l="1"/>
  <c r="A80" i="150"/>
  <c r="G42" i="150"/>
  <c r="I42" i="150"/>
  <c r="E73" i="150"/>
  <c r="H73" i="150"/>
  <c r="H74" i="150" s="1"/>
  <c r="D122" i="150" s="1"/>
  <c r="D110" i="150"/>
  <c r="C112" i="150" s="1"/>
  <c r="E45" i="150" l="1"/>
  <c r="G120" i="150"/>
  <c r="D124" i="150" s="1"/>
  <c r="C113" i="150"/>
  <c r="E46" i="150"/>
  <c r="D55" i="150" s="1"/>
  <c r="E75" i="150" s="1"/>
  <c r="D53" i="150" l="1"/>
  <c r="C126" i="150"/>
  <c r="C127" i="150" s="1"/>
  <c r="C124" i="150"/>
  <c r="D59" i="150"/>
  <c r="D58" i="150"/>
  <c r="F79" i="150" l="1"/>
  <c r="H79" i="150" s="1"/>
  <c r="F78" i="150"/>
  <c r="B19" i="90" l="1"/>
  <c r="B18" i="90"/>
  <c r="B65" i="72" l="1"/>
  <c r="F65" i="72"/>
  <c r="I65" i="72"/>
  <c r="B64" i="72"/>
  <c r="F64" i="72"/>
  <c r="I64" i="72"/>
  <c r="I63" i="72"/>
  <c r="F63" i="72"/>
  <c r="B63" i="72"/>
  <c r="I62" i="72"/>
  <c r="F62" i="72"/>
  <c r="B62" i="72"/>
  <c r="I61" i="72"/>
  <c r="F61" i="72"/>
  <c r="B61" i="72"/>
  <c r="I60" i="72"/>
  <c r="F60" i="72"/>
  <c r="B60" i="72"/>
  <c r="I59" i="72"/>
  <c r="F59" i="72"/>
  <c r="B59" i="72"/>
  <c r="I58" i="72"/>
  <c r="F58" i="72"/>
  <c r="B58" i="72"/>
  <c r="I57" i="72"/>
  <c r="F57" i="72"/>
  <c r="B57" i="72"/>
  <c r="I56" i="72"/>
  <c r="F56" i="72"/>
  <c r="B56" i="72"/>
  <c r="I55" i="72"/>
  <c r="F55" i="72"/>
  <c r="B55" i="72"/>
  <c r="I54" i="72"/>
  <c r="F54" i="72"/>
  <c r="B54" i="72"/>
  <c r="I53" i="72"/>
  <c r="F53" i="72"/>
  <c r="B53" i="72"/>
  <c r="I52" i="72"/>
  <c r="F52" i="72"/>
  <c r="B52" i="72"/>
  <c r="I51" i="72"/>
  <c r="F51" i="72"/>
  <c r="B51" i="72"/>
  <c r="I50" i="72"/>
  <c r="F50" i="72"/>
  <c r="B50" i="72"/>
  <c r="I49" i="72"/>
  <c r="F49" i="72"/>
  <c r="B49" i="72"/>
  <c r="I48" i="72"/>
  <c r="F48" i="72"/>
  <c r="B48" i="72"/>
  <c r="I47" i="72"/>
  <c r="F47" i="72"/>
  <c r="B47" i="72"/>
  <c r="I46" i="72"/>
  <c r="F46" i="72"/>
  <c r="B46" i="72"/>
  <c r="I45" i="72"/>
  <c r="F45" i="72"/>
  <c r="B45" i="72"/>
  <c r="I44" i="72"/>
  <c r="F44" i="72"/>
  <c r="B44" i="72"/>
  <c r="I43" i="72"/>
  <c r="F43" i="72"/>
  <c r="B43" i="72"/>
  <c r="I42" i="72"/>
  <c r="F42" i="72"/>
  <c r="B42" i="72"/>
  <c r="I41" i="72"/>
  <c r="F41" i="72"/>
  <c r="B41" i="72"/>
  <c r="I40" i="72"/>
  <c r="F40" i="72"/>
  <c r="B40" i="72"/>
  <c r="I39" i="72"/>
  <c r="F39" i="72"/>
  <c r="B39" i="72"/>
  <c r="I38" i="72"/>
  <c r="F38" i="72"/>
  <c r="B38" i="72"/>
  <c r="I37" i="72"/>
  <c r="F37" i="72"/>
  <c r="B37" i="72"/>
  <c r="I36" i="72"/>
  <c r="F36" i="72"/>
  <c r="B36" i="72"/>
  <c r="I35" i="72"/>
  <c r="F35" i="72"/>
  <c r="B35" i="72"/>
  <c r="I34" i="72"/>
  <c r="F34" i="72"/>
  <c r="B34" i="72"/>
  <c r="I33" i="72"/>
  <c r="F33" i="72"/>
  <c r="B33" i="72"/>
  <c r="I32" i="72"/>
  <c r="F32" i="72"/>
  <c r="B32" i="72"/>
  <c r="I31" i="72"/>
  <c r="F31" i="72"/>
  <c r="B31" i="72"/>
  <c r="I30" i="72"/>
  <c r="F30" i="72"/>
  <c r="B30" i="72"/>
  <c r="I29" i="72"/>
  <c r="F29" i="72"/>
  <c r="B29" i="72"/>
  <c r="I28" i="72"/>
  <c r="F28" i="72"/>
  <c r="B28" i="72"/>
  <c r="I27" i="72"/>
  <c r="F27" i="72"/>
  <c r="B27" i="72"/>
  <c r="I26" i="72"/>
  <c r="F26" i="72"/>
  <c r="B26" i="72"/>
  <c r="I25" i="72"/>
  <c r="F25" i="72"/>
  <c r="B25" i="72"/>
  <c r="I24" i="72"/>
  <c r="F24" i="72"/>
  <c r="B24" i="72"/>
  <c r="I23" i="72"/>
  <c r="F23" i="72"/>
  <c r="B23" i="72"/>
  <c r="I22" i="72"/>
  <c r="F22" i="72"/>
  <c r="B22" i="72"/>
  <c r="I21" i="72"/>
  <c r="F21" i="72"/>
  <c r="B21" i="72"/>
  <c r="I20" i="72"/>
  <c r="F20" i="72"/>
  <c r="B20" i="72"/>
  <c r="I19" i="72"/>
  <c r="F19" i="72"/>
  <c r="B19" i="72"/>
  <c r="I18" i="72"/>
  <c r="F18" i="72"/>
  <c r="B18" i="72"/>
  <c r="I17" i="72"/>
  <c r="F17" i="72"/>
  <c r="B17" i="72"/>
  <c r="I16" i="72"/>
  <c r="F16" i="72"/>
  <c r="B16" i="72"/>
  <c r="I15" i="72"/>
  <c r="F15" i="72"/>
  <c r="B15" i="72"/>
  <c r="I14" i="72"/>
  <c r="F14" i="72"/>
  <c r="B14" i="72"/>
  <c r="I13" i="72"/>
  <c r="F13" i="72"/>
  <c r="B13" i="72"/>
  <c r="I12" i="72"/>
  <c r="F12" i="72"/>
  <c r="B12" i="72"/>
  <c r="I11" i="72"/>
  <c r="F11" i="72"/>
  <c r="B11" i="72"/>
  <c r="I10" i="72"/>
  <c r="F10" i="72"/>
  <c r="B10" i="72"/>
  <c r="I9" i="72"/>
  <c r="F9" i="72"/>
  <c r="B9" i="72"/>
  <c r="I8" i="72"/>
  <c r="F8" i="72"/>
  <c r="B8" i="72"/>
  <c r="I7" i="72"/>
  <c r="F7" i="72"/>
  <c r="B7" i="72"/>
  <c r="I6" i="72"/>
  <c r="F6" i="72"/>
  <c r="B6" i="72"/>
  <c r="J65" i="72" l="1"/>
  <c r="J64" i="72"/>
  <c r="G65" i="72"/>
  <c r="J27" i="72"/>
  <c r="J35" i="72"/>
  <c r="J39" i="72"/>
  <c r="J55" i="72"/>
  <c r="G64" i="72"/>
  <c r="G16" i="72"/>
  <c r="J30" i="72"/>
  <c r="J34" i="72"/>
  <c r="J42" i="72"/>
  <c r="J46" i="72"/>
  <c r="J62" i="72"/>
  <c r="G8" i="72"/>
  <c r="G17" i="72"/>
  <c r="G25" i="72"/>
  <c r="J50" i="72"/>
  <c r="G32" i="72"/>
  <c r="G40" i="72"/>
  <c r="G48" i="72"/>
  <c r="G52" i="72"/>
  <c r="G56" i="72"/>
  <c r="G9" i="72"/>
  <c r="J21" i="72"/>
  <c r="J14" i="72"/>
  <c r="J20" i="72"/>
  <c r="G24" i="72"/>
  <c r="G37" i="72"/>
  <c r="G53" i="72"/>
  <c r="J6" i="72"/>
  <c r="J12" i="72"/>
  <c r="J22" i="72"/>
  <c r="J28" i="72"/>
  <c r="J13" i="72"/>
  <c r="J19" i="72"/>
  <c r="J29" i="72"/>
  <c r="J33" i="72"/>
  <c r="J41" i="72"/>
  <c r="J45" i="72"/>
  <c r="J49" i="72"/>
  <c r="J57" i="72"/>
  <c r="J61" i="72"/>
  <c r="G11" i="72"/>
  <c r="G47" i="72"/>
  <c r="G51" i="72"/>
  <c r="G63" i="72"/>
  <c r="J36" i="72"/>
  <c r="J40" i="72"/>
  <c r="J44" i="72"/>
  <c r="J56" i="72"/>
  <c r="J60" i="72"/>
  <c r="J7" i="72"/>
  <c r="G15" i="72"/>
  <c r="J8" i="72"/>
  <c r="J9" i="72"/>
  <c r="J10" i="72"/>
  <c r="G12" i="72"/>
  <c r="G13" i="72"/>
  <c r="J16" i="72"/>
  <c r="J17" i="72"/>
  <c r="J18" i="72"/>
  <c r="G20" i="72"/>
  <c r="G21" i="72"/>
  <c r="J24" i="72"/>
  <c r="J25" i="72"/>
  <c r="J26" i="72"/>
  <c r="G28" i="72"/>
  <c r="G29" i="72"/>
  <c r="J32" i="72"/>
  <c r="J37" i="72"/>
  <c r="J38" i="72"/>
  <c r="G43" i="72"/>
  <c r="G44" i="72"/>
  <c r="G45" i="72"/>
  <c r="J48" i="72"/>
  <c r="J53" i="72"/>
  <c r="J54" i="72"/>
  <c r="G59" i="72"/>
  <c r="G60" i="72"/>
  <c r="G61" i="72"/>
  <c r="G41" i="72"/>
  <c r="G57" i="72"/>
  <c r="G36" i="72"/>
  <c r="J23" i="72"/>
  <c r="G31" i="72"/>
  <c r="G33" i="72"/>
  <c r="G49" i="72"/>
  <c r="J52" i="72"/>
  <c r="J58" i="72"/>
  <c r="G7" i="72"/>
  <c r="G19" i="72"/>
  <c r="G23" i="72"/>
  <c r="G27" i="72"/>
  <c r="G35" i="72"/>
  <c r="G39" i="72"/>
  <c r="G55" i="72"/>
  <c r="G6" i="72"/>
  <c r="G10" i="72"/>
  <c r="G14" i="72"/>
  <c r="G18" i="72"/>
  <c r="G22" i="72"/>
  <c r="G26" i="72"/>
  <c r="G30" i="72"/>
  <c r="G34" i="72"/>
  <c r="G38" i="72"/>
  <c r="G42" i="72"/>
  <c r="G46" i="72"/>
  <c r="G50" i="72"/>
  <c r="G54" i="72"/>
  <c r="G58" i="72"/>
  <c r="G62" i="72"/>
  <c r="J11" i="72"/>
  <c r="J15" i="72"/>
  <c r="J31" i="72"/>
  <c r="J43" i="72"/>
  <c r="J47" i="72"/>
  <c r="J51" i="72"/>
  <c r="J59" i="72"/>
  <c r="J63" i="72"/>
  <c r="G66" i="72" l="1"/>
  <c r="J66" i="72"/>
  <c r="A1" i="72" l="1"/>
  <c r="C16" i="11" l="1"/>
  <c r="C9" i="11" l="1"/>
  <c r="C12" i="11" s="1"/>
</calcChain>
</file>

<file path=xl/sharedStrings.xml><?xml version="1.0" encoding="utf-8"?>
<sst xmlns="http://schemas.openxmlformats.org/spreadsheetml/2006/main" count="1515" uniqueCount="665">
  <si>
    <t>Rate</t>
  </si>
  <si>
    <t>Amount</t>
  </si>
  <si>
    <t>Sl No</t>
  </si>
  <si>
    <t>Name of Estimate</t>
  </si>
  <si>
    <t>ABSTRACT OF ESTIMATES</t>
  </si>
  <si>
    <t>Description of Items</t>
  </si>
  <si>
    <t>Unit</t>
  </si>
  <si>
    <t>Quantity</t>
  </si>
  <si>
    <t>sqm</t>
  </si>
  <si>
    <t>cum</t>
  </si>
  <si>
    <t>Sqm</t>
  </si>
  <si>
    <t>Total</t>
  </si>
  <si>
    <t>Cum</t>
  </si>
  <si>
    <t>Rmt</t>
  </si>
  <si>
    <t>Chainage</t>
  </si>
  <si>
    <t>Assistant Executive Engineer</t>
  </si>
  <si>
    <t>TOTAL</t>
  </si>
  <si>
    <t>=</t>
  </si>
  <si>
    <t>CERTIFICATE</t>
  </si>
  <si>
    <t>Certified that</t>
  </si>
  <si>
    <t>1)</t>
  </si>
  <si>
    <t>2)</t>
  </si>
  <si>
    <t>3)</t>
  </si>
  <si>
    <t>4)</t>
  </si>
  <si>
    <t>6)</t>
  </si>
  <si>
    <t>7)</t>
  </si>
  <si>
    <t>8)</t>
  </si>
  <si>
    <t>9)</t>
  </si>
  <si>
    <t>10)</t>
  </si>
  <si>
    <t>LOCATION</t>
  </si>
  <si>
    <t>CONNECTIVITY</t>
  </si>
  <si>
    <t>DESIGN ASPECT</t>
  </si>
  <si>
    <t>RATES</t>
  </si>
  <si>
    <t>COST OF PROJECT</t>
  </si>
  <si>
    <t>MODE OF EXECUTION</t>
  </si>
  <si>
    <t>Sl no</t>
  </si>
  <si>
    <t>Qty</t>
  </si>
  <si>
    <t>Length</t>
  </si>
  <si>
    <t>L</t>
  </si>
  <si>
    <t>B</t>
  </si>
  <si>
    <t>D</t>
  </si>
  <si>
    <t>NO</t>
  </si>
  <si>
    <t xml:space="preserve">Nos </t>
  </si>
  <si>
    <t>RATE ANALYSIS</t>
  </si>
  <si>
    <t>ESTIMATE</t>
  </si>
  <si>
    <t>EARTH-WORK STATEMENT</t>
  </si>
  <si>
    <t>Chn.</t>
  </si>
  <si>
    <t>Dist.</t>
  </si>
  <si>
    <t>O.G.L.</t>
  </si>
  <si>
    <t>F.R.L.</t>
  </si>
  <si>
    <t>Cutting(with Gut.)</t>
  </si>
  <si>
    <t>Filling</t>
  </si>
  <si>
    <t>Area</t>
  </si>
  <si>
    <t>Mean</t>
  </si>
  <si>
    <t xml:space="preserve"> Executive Engineer</t>
  </si>
  <si>
    <t xml:space="preserve">Rmtr </t>
  </si>
  <si>
    <t xml:space="preserve">Cum </t>
  </si>
  <si>
    <t>FINISHING WIDTH 3.75 M</t>
  </si>
  <si>
    <t>Description of Work</t>
  </si>
  <si>
    <t>Qty As per Standard Dwg  No  SD / 113</t>
  </si>
  <si>
    <t xml:space="preserve">Approch Slab </t>
  </si>
  <si>
    <t xml:space="preserve">below Approch Slab </t>
  </si>
  <si>
    <t>avg</t>
  </si>
  <si>
    <t>Bed Lvl</t>
  </si>
  <si>
    <t xml:space="preserve">Avg </t>
  </si>
  <si>
    <t>Height</t>
  </si>
  <si>
    <t>Average</t>
  </si>
  <si>
    <t xml:space="preserve">Area </t>
  </si>
  <si>
    <t>Diff. In</t>
  </si>
  <si>
    <t xml:space="preserve">Wetted </t>
  </si>
  <si>
    <t>(m)</t>
  </si>
  <si>
    <t>Height (m)</t>
  </si>
  <si>
    <t>Perimeter</t>
  </si>
  <si>
    <t>A =</t>
  </si>
  <si>
    <t>P =</t>
  </si>
  <si>
    <t>Q =</t>
  </si>
  <si>
    <t>Where, C =</t>
  </si>
  <si>
    <t>M =</t>
  </si>
  <si>
    <t>Cumec</t>
  </si>
  <si>
    <t xml:space="preserve">Mean hydraulic depth </t>
  </si>
  <si>
    <t>R =</t>
  </si>
  <si>
    <t>A / P</t>
  </si>
  <si>
    <t>Velocity flow by manning's formula</t>
  </si>
  <si>
    <t>V =</t>
  </si>
  <si>
    <t>Where S =</t>
  </si>
  <si>
    <t>Slope of nalla</t>
  </si>
  <si>
    <t>n =</t>
  </si>
  <si>
    <t>Roughness Co-efficient</t>
  </si>
  <si>
    <t>Velocity of flow</t>
  </si>
  <si>
    <t>m/sec</t>
  </si>
  <si>
    <t>Discharge,</t>
  </si>
  <si>
    <t>A * V</t>
  </si>
  <si>
    <t>say ,</t>
  </si>
  <si>
    <t xml:space="preserve">x </t>
  </si>
  <si>
    <t>A1=</t>
  </si>
  <si>
    <t xml:space="preserve">    =</t>
  </si>
  <si>
    <t>Velocity  =</t>
  </si>
  <si>
    <t>m/s</t>
  </si>
  <si>
    <t>Discharge</t>
  </si>
  <si>
    <t xml:space="preserve">   =</t>
  </si>
  <si>
    <t>A 1 x V</t>
  </si>
  <si>
    <t>cumecs</t>
  </si>
  <si>
    <t>As per area calculation</t>
  </si>
  <si>
    <t>Afflux =</t>
  </si>
  <si>
    <t>Where V =</t>
  </si>
  <si>
    <t>Area of flow before distruction</t>
  </si>
  <si>
    <t>a =</t>
  </si>
  <si>
    <t>Area of flow after obstruction</t>
  </si>
  <si>
    <t>0.473 (Q/f) ^1/3</t>
  </si>
  <si>
    <t xml:space="preserve">  =</t>
  </si>
  <si>
    <t>CONSTRUCION MATERIALS</t>
  </si>
  <si>
    <t xml:space="preserve">HYDRAULIC DESIGN </t>
  </si>
  <si>
    <t>U/S</t>
  </si>
  <si>
    <t>D/S</t>
  </si>
  <si>
    <t>Page No.</t>
  </si>
  <si>
    <t>Item No.</t>
  </si>
  <si>
    <t>PARAGRAPH 130(A) OF THE KARNATAKA PUBLIC WORKS</t>
  </si>
  <si>
    <t>DEPARTMENTAL CODE.</t>
  </si>
  <si>
    <t>E S T I M A T E.</t>
  </si>
  <si>
    <t>FACE  SHEET</t>
  </si>
  <si>
    <t>Division.</t>
  </si>
  <si>
    <t xml:space="preserve">:  </t>
  </si>
  <si>
    <t>Sub-Division .</t>
  </si>
  <si>
    <t>Fund Head.</t>
  </si>
  <si>
    <t>Major Head.</t>
  </si>
  <si>
    <t>Service Head.</t>
  </si>
  <si>
    <t>Departmental Head.</t>
  </si>
  <si>
    <t>Estimated Cost.</t>
  </si>
  <si>
    <t>:</t>
  </si>
  <si>
    <t xml:space="preserve">Administratively sanctioned under </t>
  </si>
  <si>
    <t>No.____________Date ___________</t>
  </si>
  <si>
    <t>Technically sanctioned under</t>
  </si>
  <si>
    <t xml:space="preserve">Estimate Prepared by </t>
  </si>
  <si>
    <t xml:space="preserve">Estimate Checked by </t>
  </si>
  <si>
    <t>(Call or Authority)</t>
  </si>
  <si>
    <t>GENERAL REPORT</t>
  </si>
  <si>
    <t xml:space="preserve">TECHNICAL REPORT </t>
  </si>
  <si>
    <t>PROVISION FOR IMPROVEMENTS</t>
  </si>
  <si>
    <t>Locally available materials such as Gravel, Trap stone,Jelly of good quality are consiidered</t>
  </si>
  <si>
    <t>AS per the norms and procedure of PWD  division by calling the Tender and entrusting the work of eligible contractor will be followed.</t>
  </si>
  <si>
    <t xml:space="preserve">      Assistant Executive Engineer                                         Executive Engineer </t>
  </si>
  <si>
    <t>CERTIFICATES</t>
  </si>
  <si>
    <t xml:space="preserve">     1)  I have Personally visited the Bridge site  and nomenclature o Bridge   are verified and found correct.</t>
  </si>
  <si>
    <t xml:space="preserve">    2)  The Chainages shown in the estimate are verified  and all other provisions made in the estimate are verified and are adequate.</t>
  </si>
  <si>
    <t>Sl. No.</t>
  </si>
  <si>
    <t>Basic Rate</t>
  </si>
  <si>
    <t>Gr Total</t>
  </si>
  <si>
    <t>Sub Total</t>
  </si>
  <si>
    <t>Grand Total</t>
  </si>
  <si>
    <t>NECESSITY</t>
  </si>
  <si>
    <t>Assistant Executive Engineer,</t>
  </si>
  <si>
    <t>Sq-kms</t>
  </si>
  <si>
    <t>HFL</t>
  </si>
  <si>
    <t xml:space="preserve"> + Free Board </t>
  </si>
  <si>
    <t xml:space="preserve">HFL </t>
  </si>
  <si>
    <t xml:space="preserve">GL </t>
  </si>
  <si>
    <t>Design Flood shall be</t>
  </si>
  <si>
    <t xml:space="preserve">Proposal: </t>
  </si>
  <si>
    <t xml:space="preserve">2) </t>
  </si>
  <si>
    <t>c) Afflux Calculation (Adopting Mole's worth Formula)</t>
  </si>
  <si>
    <t>mtr</t>
  </si>
  <si>
    <t>U/S of Nalla</t>
  </si>
  <si>
    <t xml:space="preserve">D/S of Nalla </t>
  </si>
  <si>
    <t>Nos</t>
  </si>
  <si>
    <t>No.</t>
  </si>
  <si>
    <t>Lakhs</t>
  </si>
  <si>
    <t>Nos.</t>
  </si>
  <si>
    <t>Ton</t>
  </si>
  <si>
    <t>Nala Training</t>
  </si>
  <si>
    <t>Kerb</t>
  </si>
  <si>
    <t>Railings</t>
  </si>
  <si>
    <t>m</t>
  </si>
  <si>
    <t>Sl No.</t>
  </si>
  <si>
    <t>Description</t>
  </si>
  <si>
    <t>Bar Dia</t>
  </si>
  <si>
    <t>DIST ALONG Y</t>
  </si>
  <si>
    <t xml:space="preserve">SPACING </t>
  </si>
  <si>
    <t>NO OF BARS SAY</t>
  </si>
  <si>
    <t xml:space="preserve">LENGTH OF EACH BAR </t>
  </si>
  <si>
    <t>Stirrups</t>
  </si>
  <si>
    <t xml:space="preserve">TOTAL LENGTHS </t>
  </si>
  <si>
    <t xml:space="preserve">WEIGHT IN  KGS /MTR </t>
  </si>
  <si>
    <t xml:space="preserve">WEIGHT </t>
  </si>
  <si>
    <t>kg</t>
  </si>
  <si>
    <r>
      <t>C M</t>
    </r>
    <r>
      <rPr>
        <vertAlign val="superscript"/>
        <sz val="12"/>
        <rFont val="Times New Roman"/>
        <family val="1"/>
      </rPr>
      <t>2/3</t>
    </r>
  </si>
  <si>
    <r>
      <t>1/n * R</t>
    </r>
    <r>
      <rPr>
        <vertAlign val="superscript"/>
        <sz val="12"/>
        <rFont val="Times New Roman"/>
        <family val="1"/>
      </rPr>
      <t>2/3</t>
    </r>
    <r>
      <rPr>
        <sz val="12"/>
        <rFont val="Times New Roman"/>
        <family val="1"/>
      </rPr>
      <t xml:space="preserve"> * S</t>
    </r>
    <r>
      <rPr>
        <vertAlign val="superscript"/>
        <sz val="12"/>
        <rFont val="Times New Roman"/>
        <family val="1"/>
      </rPr>
      <t>1/2</t>
    </r>
  </si>
  <si>
    <r>
      <t>(V</t>
    </r>
    <r>
      <rPr>
        <vertAlign val="superscript"/>
        <sz val="12"/>
        <rFont val="Times New Roman"/>
        <family val="1"/>
      </rPr>
      <t>2</t>
    </r>
    <r>
      <rPr>
        <sz val="12"/>
        <rFont val="Times New Roman"/>
        <family val="1"/>
      </rPr>
      <t>+ 0.0152) ((A/a)</t>
    </r>
    <r>
      <rPr>
        <vertAlign val="superscript"/>
        <sz val="12"/>
        <rFont val="Times New Roman"/>
        <family val="1"/>
      </rPr>
      <t>2</t>
    </r>
    <r>
      <rPr>
        <sz val="12"/>
        <rFont val="Times New Roman"/>
        <family val="1"/>
      </rPr>
      <t xml:space="preserve"> -1)</t>
    </r>
  </si>
  <si>
    <r>
      <t>m</t>
    </r>
    <r>
      <rPr>
        <strike/>
        <vertAlign val="superscript"/>
        <sz val="12"/>
        <rFont val="Times New Roman"/>
        <family val="1"/>
      </rPr>
      <t>3</t>
    </r>
    <r>
      <rPr>
        <sz val="12"/>
        <rFont val="Times New Roman"/>
        <family val="1"/>
      </rPr>
      <t>/s</t>
    </r>
  </si>
  <si>
    <t>m Say</t>
  </si>
  <si>
    <t>Horizontal bar</t>
  </si>
  <si>
    <t>Vertical bar</t>
  </si>
  <si>
    <t>RL of Bottom of Confinement wall =</t>
  </si>
  <si>
    <t>HFL-Scour Deapth - 0.3</t>
  </si>
  <si>
    <t>Depth of Confinement wall</t>
  </si>
  <si>
    <t>Avg. Bed lvl. Of nala - RL of Confinement wall</t>
  </si>
  <si>
    <t>Surveying Charges, Soil Testing, etc.  1.5%</t>
  </si>
  <si>
    <t xml:space="preserve">  </t>
  </si>
  <si>
    <t>(Constant value as per SP-13 8.5 considered as location of nala are between 25km and 160km of the coast)</t>
  </si>
  <si>
    <t xml:space="preserve">Now Rows provided of </t>
  </si>
  <si>
    <t>Catchment area in Sq-kms.   =</t>
  </si>
  <si>
    <t>Rate (Rs.)</t>
  </si>
  <si>
    <t>Amount (Rs.)</t>
  </si>
  <si>
    <t>SAY</t>
  </si>
  <si>
    <t xml:space="preserve">Sl. No. </t>
  </si>
  <si>
    <t>Description of Items.</t>
  </si>
  <si>
    <t>S.R.Rate</t>
  </si>
  <si>
    <t>Total Net Rate</t>
  </si>
  <si>
    <t xml:space="preserve"> It. No.</t>
  </si>
  <si>
    <t>Each</t>
  </si>
  <si>
    <t>a) Hydrauliuc Data:</t>
  </si>
  <si>
    <t>i) Catchment area M =</t>
  </si>
  <si>
    <r>
      <t xml:space="preserve">ii) Skew angle of Bridge </t>
    </r>
    <r>
      <rPr>
        <sz val="12"/>
        <rFont val="Calibri"/>
        <family val="2"/>
      </rPr>
      <t>φ</t>
    </r>
    <r>
      <rPr>
        <sz val="12"/>
        <rFont val="Times New Roman"/>
        <family val="1"/>
      </rPr>
      <t xml:space="preserve"> =</t>
    </r>
  </si>
  <si>
    <t>Degree</t>
  </si>
  <si>
    <t>iii) Nala Bed Level =</t>
  </si>
  <si>
    <t>iv) Sill Level of Culvert =</t>
  </si>
  <si>
    <t>v) High Flood Level (HFL)=</t>
  </si>
  <si>
    <t>Maximum Scour Depth =</t>
  </si>
  <si>
    <t>SITE PHOTOS</t>
  </si>
  <si>
    <t>Abutment</t>
  </si>
  <si>
    <t>Cement</t>
  </si>
  <si>
    <t>Sl.</t>
  </si>
  <si>
    <t>Section</t>
  </si>
  <si>
    <t>Previous</t>
  </si>
  <si>
    <t>Cutting Volume</t>
  </si>
  <si>
    <t>Filling Volume</t>
  </si>
  <si>
    <t>From</t>
  </si>
  <si>
    <t>Difference</t>
  </si>
  <si>
    <t>Width</t>
  </si>
  <si>
    <t>Volume</t>
  </si>
  <si>
    <t>Sq. Mtrs</t>
  </si>
  <si>
    <t>Cubic Meters</t>
  </si>
  <si>
    <t>P.W.D.CODE PARA - 133</t>
  </si>
  <si>
    <t>CERTIFICATE.</t>
  </si>
  <si>
    <t>C E R T I F I C A T E.</t>
  </si>
  <si>
    <t>(As required vide G.O.No.PWD SL.CMS.96 Dtd:27/6/1991)</t>
  </si>
  <si>
    <t xml:space="preserve">                 Certified that, sufficient case has been taken while preparaing the estimate in respect of the above mentioned work to see that all necessary items which are technically required for the work in sufficient quantity are included while preparing the estimate,and specification of items included are completed and correct.</t>
  </si>
  <si>
    <t xml:space="preserve">                 Certified that, the work proposed in this estimate has not been taken up under any other head/programme by any agency. The said work has not been included / proposed / over lapped in any other proposed or approved programme.</t>
  </si>
  <si>
    <t>III</t>
  </si>
  <si>
    <t>Schedule Rates</t>
  </si>
  <si>
    <t>1.14.1</t>
  </si>
  <si>
    <t>2.1.3</t>
  </si>
  <si>
    <t>16.4-A</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</si>
  <si>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complete as per specifications. MORTH specification 202 F. Dismantling Brick / Tile work / rubble masonry / pitching / etc by mechanical means (PWD Roads &amp; Bidges SR 2021-22 Vol-III Pg.No.8 It.No.2.11 (II) A )</t>
  </si>
  <si>
    <t>2.8-(ii)-A</t>
  </si>
  <si>
    <t>2.11- (II)-A</t>
  </si>
  <si>
    <t xml:space="preserve">3) </t>
  </si>
  <si>
    <t>2.5.2</t>
  </si>
  <si>
    <t>2.4.3</t>
  </si>
  <si>
    <t xml:space="preserve">Floor Aprons </t>
  </si>
  <si>
    <t xml:space="preserve">Specification </t>
  </si>
  <si>
    <t xml:space="preserve">Unit </t>
  </si>
  <si>
    <t xml:space="preserve">Qty </t>
  </si>
  <si>
    <t xml:space="preserve">Rate </t>
  </si>
  <si>
    <t xml:space="preserve">1.14.1 </t>
  </si>
  <si>
    <t>In all kinds of soils Depth upto 3 m</t>
  </si>
  <si>
    <t>Taking output = 240 m³</t>
  </si>
  <si>
    <t xml:space="preserve">A </t>
  </si>
  <si>
    <t>LABOUR</t>
  </si>
  <si>
    <t xml:space="preserve">Mazdoor heavy (Mate) </t>
  </si>
  <si>
    <t xml:space="preserve">day </t>
  </si>
  <si>
    <t xml:space="preserve">Mazdoor Light </t>
  </si>
  <si>
    <t xml:space="preserve"> MACHINERY</t>
  </si>
  <si>
    <t xml:space="preserve">Hydraulic Excavator 1.1 m³ bucket capacity. </t>
  </si>
  <si>
    <t xml:space="preserve">hr </t>
  </si>
  <si>
    <t xml:space="preserve">Usage charges of tipper </t>
  </si>
  <si>
    <t xml:space="preserve">Sub Total </t>
  </si>
  <si>
    <t xml:space="preserve">C </t>
  </si>
  <si>
    <t xml:space="preserve">Total </t>
  </si>
  <si>
    <t xml:space="preserve">D </t>
  </si>
  <si>
    <t xml:space="preserve">Contractor's Profit 10% ( A+B+C+D) </t>
  </si>
  <si>
    <t xml:space="preserve">Cost for 240 m³ </t>
  </si>
  <si>
    <t xml:space="preserve">Cost of 1 m³ . </t>
  </si>
  <si>
    <r>
      <rPr>
        <b/>
        <sz val="10"/>
        <rFont val="Arial"/>
        <family val="2"/>
      </rPr>
      <t>Note</t>
    </r>
    <r>
      <rPr>
        <sz val="10"/>
        <rFont val="Arial"/>
        <family val="2"/>
      </rPr>
      <t xml:space="preserve">: </t>
    </r>
    <r>
      <rPr>
        <i/>
        <sz val="10"/>
        <rFont val="Arial"/>
        <family val="2"/>
      </rPr>
      <t>Cost of De-watering upto 5 % of (A+B) may be added , where required assessment for dewatering shall be made as per site condition</t>
    </r>
  </si>
  <si>
    <t>In ordinary/soft rock without blasting upto 1.5
m depth</t>
  </si>
  <si>
    <t>Details of Cost for 10 m³ .</t>
  </si>
  <si>
    <t>Average output of Hydraulic Excavator per hour is
30m³</t>
  </si>
  <si>
    <t>Mazdoor heavy</t>
  </si>
  <si>
    <t>Rock Excavator</t>
  </si>
  <si>
    <t>Rock Breaker</t>
  </si>
  <si>
    <t>Rock Hole Driller</t>
  </si>
  <si>
    <t xml:space="preserve">Cost for 10 m³ </t>
  </si>
  <si>
    <t>Mix 1:3:6 (M10) Using 40 mm nominal size graded
crushed coarse aggregates</t>
  </si>
  <si>
    <t>Details of Cost for 1 m³ .</t>
  </si>
  <si>
    <t>MATERIAL</t>
  </si>
  <si>
    <t>Stone Aggregate (Single size) :40 mm nominal size</t>
  </si>
  <si>
    <r>
      <t>m</t>
    </r>
    <r>
      <rPr>
        <vertAlign val="superscript"/>
        <sz val="10"/>
        <rFont val="Arial"/>
        <family val="2"/>
      </rPr>
      <t>3</t>
    </r>
  </si>
  <si>
    <t>(0.70 m³ - 7.5% for voids i.e 0.05 = 0.65 m³ )</t>
  </si>
  <si>
    <t>Stone Aggregate (Single size) :20 mm nominal size</t>
  </si>
  <si>
    <t>Coarse sand</t>
  </si>
  <si>
    <t>t</t>
  </si>
  <si>
    <t>Mason class II</t>
  </si>
  <si>
    <t>MACHINERY</t>
  </si>
  <si>
    <t>Concrete mixer ( cap 0.40/0.28 m³ )</t>
  </si>
  <si>
    <t>Vibrator(Needle type 40mm)</t>
  </si>
  <si>
    <t>Sub Total - A</t>
  </si>
  <si>
    <t>Add 1 % Water charges on A</t>
  </si>
  <si>
    <t>Sundries 1 % on A</t>
  </si>
  <si>
    <t>Sub Total - B</t>
  </si>
  <si>
    <t>Sub Total - C</t>
  </si>
  <si>
    <t>Contractor's Profit 10% on C</t>
  </si>
  <si>
    <t xml:space="preserve">Cost for 1 m³ </t>
  </si>
  <si>
    <t xml:space="preserve">Say Cost of 1 m³ . </t>
  </si>
  <si>
    <t>Material Requirement : Cement= 220 kgs ( 4.40
bags): Metal: 0.89 m3 : Sand= 0.47 m3</t>
  </si>
  <si>
    <t>M25 Design Mix Using 20 mm nominal size
graded crushed coarse aggregates</t>
  </si>
  <si>
    <t>Details of cost for 15 m³ .</t>
  </si>
  <si>
    <t>20 mm nominal size</t>
  </si>
  <si>
    <t>10 mm nominal size</t>
  </si>
  <si>
    <t>Admixture @ 0.4 per cent of cement</t>
  </si>
  <si>
    <t>Male</t>
  </si>
  <si>
    <t>Mason</t>
  </si>
  <si>
    <t>Mazdoor</t>
  </si>
  <si>
    <t>Water tanker 6kL</t>
  </si>
  <si>
    <t>Tractor trolley</t>
  </si>
  <si>
    <t xml:space="preserve">Cost for 15 m³ </t>
  </si>
  <si>
    <t>Material Requirement : Cement= 340 kgs (6.80
bags): Metal: 0.90 m3 : Sand= 0.45m3</t>
  </si>
  <si>
    <t xml:space="preserve">1.15.1 </t>
  </si>
  <si>
    <r>
      <rPr>
        <b/>
        <sz val="10"/>
        <rFont val="Arial"/>
        <family val="2"/>
      </rPr>
      <t xml:space="preserve">Note: </t>
    </r>
    <r>
      <rPr>
        <b/>
        <i/>
        <sz val="10"/>
        <rFont val="Arial"/>
        <family val="2"/>
      </rPr>
      <t>1. Cost of De-watering upto 5 % of (A+B)
may be added , where required assessment for
dewatering shall be made as per site condition.
1.15.2 Depth exceeding 1.5 m, but not exceeding 3 m</t>
    </r>
  </si>
  <si>
    <t>ABSTRACT FOR CONSTRUCTION OF ROAD</t>
  </si>
  <si>
    <t>Sub - Total</t>
  </si>
  <si>
    <t>MEASUREMENT FOR CONSTRUCTION OF ROAD</t>
  </si>
  <si>
    <t>Net Qnty</t>
  </si>
  <si>
    <t>Deduct Voids 30%</t>
  </si>
  <si>
    <t>Side Shoulders</t>
  </si>
  <si>
    <t xml:space="preserve"> (Edge Line)</t>
  </si>
  <si>
    <t>(Edge Line)</t>
  </si>
  <si>
    <t>No</t>
  </si>
  <si>
    <t>Sides</t>
  </si>
  <si>
    <t>2.5(II)a</t>
  </si>
  <si>
    <t>m2</t>
  </si>
  <si>
    <t>m3</t>
  </si>
  <si>
    <t>5.1 A</t>
  </si>
  <si>
    <t>8.5 A (ii)</t>
  </si>
  <si>
    <t>8.5 A (iv)</t>
  </si>
  <si>
    <t>8.5 A (xv)</t>
  </si>
  <si>
    <t>Manufacturing,Supply and  installation of Retro- reflective Hazard Marker signbaords made  out of cube corner  micro  prismatic  grade sheeting confirming  to Type XI standards  of IRC672012 &amp; ASTM D 4956-09 specification &amp; fixed over 4 mm thick Aluminium Composite Panel sheet  having  minimum  0.30 mm thick aluminum  skin on both sides &amp; fixed over back support frame of 25x25x 3mm MS angle frame. Supported on round pipe post of 1.5 Meters height and gouted 60 em below ground level. The sign post should be painted with one coat of red oxide paint and two coats of synthetic enamel paint of black and firmly fixed to the ground  by means of foundation  with M 20 grade cement, concrete foundation  size of 45 em x 45 em x 60 em including  cost &amp; conveyance  of all materials,  equipment, machinery  &amp; Labour  with all leads and lifts, Loading charges  necessary  for satisfactory  completion of the work as directed by engineer incharge.(PWP&amp;IWTD BGM CIRCLE SR 2018-19 Pg.No.189 It.No.24.58)</t>
  </si>
  <si>
    <t>KSRRB  MS00-6. Painting two  coats on  New  Concrete Surface : Painting two coats after filling the surface with synthetic enamel paint in all shades  on  new plastered concrete  surfaces  complete  as per specifications.   MORTH Specification No. 803.(PWP&amp;IWTD BGM CIRCLE SR 2018-19 Pg.No.181 It.No.24.7)</t>
  </si>
  <si>
    <t>KSRRB M2100-15.2. Providing and laying Plain /Reinforcement Cement Concrete  M20 with OPC@ 320 kgs, with 20mm and down size graded granite metal coarse aggregates @0.69cum and fine aggregates  @ 0.46cum,  with superplasticizer  @31ts confirming  to IS9103-1999 Reaffirmed-2008 in Open Foundation complete as per Drawing and Technical Specifications including cost of all materials, labour, HOM curing, form works, scaffolding and centering complete as per specifications.MORTH Specification No. 1500,1700 &amp; 2100 (PWP&amp;IWTD BGM CIRCLE SR 2018-19 Pg.No.222 It.No.27.27)</t>
  </si>
  <si>
    <t>KSRRB M2200-6. Providing TMT steel reinforcement for RCC work including straightening, cutting, bending, hooking, placing in position, lapping and/ or welding wherever required, tying with binding wire and anchoring to the adjoining members wherever necessary complete as per design (laps, hooks and wastage shall not be measured and paid) cost of materials, labour, HO&lt; complete as per specifications.- TMT Bars Fe 500 (PWP&amp;IWTD BGM CIRCLE SR 2018-19 Pg.No.229 It.No.28.8.2)</t>
  </si>
  <si>
    <t>Tonne</t>
  </si>
  <si>
    <t>28.8.2</t>
  </si>
  <si>
    <t>Supply  &amp; Installation  of Rigid Median Marker  made  of tough,  high impact resistant, inJection-molded, thermoplastic body with an isosceles trapezoidal  structure  of length,  width and height  not less than 15cm, 10cm and 10cm respectively  and thickness  not less than 1.8mm,  the body structure shall be rounded suitably. The plastic used for molding the Median Marker shall conform to ASTM D256. The logo of the manufacturer shall be embossed on either side of the body in the injection molding process. The Median Marker shall have rectangular-shaped, fluorescent  yellow color retro-reflective  sheeting of size not less than 8.5cm*8.5cm  and with fully reflective micro prismatic cube corners as its retro-reflective elements as per IRC 67 2012.  The retro-reflective sheeting shall be a one or both sides of the Median Marker and shall be edge protected with no exposed edges which will prevent edge lifting, vandalism, sheeting damage, etc. The Median Marker shall be fixed by a combination of epoxy adhesive and grouting. ( (PWP&amp;IWTD BGM CIRCLE SR 2018-19 Pg.No.189 It.No.24.56</t>
  </si>
  <si>
    <t>nos</t>
  </si>
  <si>
    <t>polycarbonate molded body with circular shape, solar powered, LED self illumination in active mode, 360 degree illumination and reflective panels with micro prismatic lens in passive mode. The marker shall support a load of20000 kg tested in accordance to IRC 37 and shall be resistantto dust and water ingress according to IP 65 (Ingress Protection 65 is a test which is conducted to check if solar road stud is protected from total dust Ingress and low pressure water jets from any direction) standards and should withstand temperatures in the range of 0 C to 70 C. Color of lighting could be provided in red or yellow (amber) as per requirement and typical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as per manufacturer's recommendation  and complete as directed by the engineer.</t>
  </si>
  <si>
    <t>KSRRB M200-6.1 Cutting of trees  girth from 900mm  to 1800mm including cutting  of trunks,  branches and removal  of stumps,  roots stacking of serviceable materials with all lifts and up to a lead of 1DOOm and earth filling in the depressions I pit,  complete as per specifications. MORTH Specification  No. 201 (PWP&amp;IWTD BGM CIRCLE SR 2018-19 Pg.No.138 It.No.18.8)</t>
  </si>
  <si>
    <t>KSRRB 300-2.1 Earthwork excavation by mechanical means in all types soils involving an average horizontal throw upto 2 meters and an average lift upto 1.5 meters to 2 meters excavated surface levelled and sides neatly dressed, the disposed earth to be levelled   neatly after breaking   of clods complete as per specifications. (PWP&amp;IWTD BGM CIRCLE SR 2018-19 Pg.No.143 It.No.19.2.1)</t>
  </si>
  <si>
    <t>19.2.1</t>
  </si>
  <si>
    <t>KSRRB  500-2.  Cleaning the  existing  black topped surface with brooms,  soft brushes and finally dusting with old gunny bags and I or compressed air to receive bituminous treatment including cost of all materials, labour, HOM complete as per specifications. Clause 501 of MORTH V revision (PWP&amp;IWTD BGM CIRCLE SR 2018-19 Pg.No.158 It.No.21.2)</t>
  </si>
  <si>
    <t>KSRRB M500-17. Providing and laying dense graded bituminous macadam  using  crushed  aggregates  of specified  grading,  premixed with  VG30 grade  bituminous  binder  and,  transporting  the  hot mix to work site, laying to the required grade, level and alignment, rolling with smooth wheeled, vibratory and tandem rollers to achieve the desired compaction in all respects complete as per specifications. Clause 505 of MORTH V revision - do - using  40/60 TPH capacity  H.M.P. with  Mechanical  paver Gr-1 (80 mm to 100 mm) with 4 % VG-30 Bitumen (PWP&amp;IWTD BGM CIRCLE SR 2018-19 Pg.No.160 It.No.21.17.5)</t>
  </si>
  <si>
    <t>21.17.5</t>
  </si>
  <si>
    <t>KSRRB M500-19. Providing and laying bituminous concrete using crushed  aggregates  of specified  grading,  premixed  with  bituminous binder  and filler,  transporting the  hot  mix to work  site,  laying  w ith a paver  finisher  to the required  grade,  level  and  alignment, rolling with  smooth  wheeled,  vibratory  and tandem  rollers  to  achieve  the desired compaction in all respects  complete as  per  specifications. Clause 507 of MORTH V revision -do- using 40-60 TPH capacity H. M.P with mechanical paver grading I (50-65mm) with 5.2% VG-30 Bitumen (PWP&amp;IWTD BGM CIRCLE SR 2018-19 Pg.No.162 It.No.21.22.5)</t>
  </si>
  <si>
    <t>21.22.5</t>
  </si>
  <si>
    <t>KSRB 4-1.7 : Providing and laying in position plain cement concrete of Mix 1:3:6 with OPC @ 220kgs, with 20mm and down size graded granite  metal  coarse  aggregates @0.69  cum  and  fine  aggregtes @ 0.56cum,  machine  mixed,  concrete  laid  in  layers  not  exceeding 15 ems. thick, well compacted, in foundation, plinth and cills, including cost of all materials, labour, HOM curing complete as per specifications. Specification No. KBS 4.1, 4.2 (PWP&amp;IWTD BGM CIRCLE SR 2018-19 Pg.No.13 It.No.4.7)</t>
  </si>
  <si>
    <t>Providing and fixing Pre cast solid concrete kerb stones made out of CC 1:2:4 and finished with CM 1:3 plastering and finishing cutting etc., complete. - do - of size 450 x 200 x 400 mm (PWP&amp;IWTD BGM CIRCLE SR 2018-19 Pg.No.27 It.No.5.29.1)</t>
  </si>
  <si>
    <t>5.29.1</t>
  </si>
  <si>
    <t>KSRB 14.6: Providing and laying heavy duty cobble stones interlock pavers,  using  cement  and course  sand for manufacture  of blocks  of approved size, shape and colour with a minimum compressive strength of 281 kg per sqm over 50mm thick sand bed (average thickness) and compacting with plate vibrator having 3 tons compaction force thereby forcing  part of sand underneath  to come  up in between JOints, final compaction of paver surface JOints into its final level, including cost of materials, labour and HOM complete as per specifications. Specification No. KBS heavy duty cobble stones 75mm thick (PWP&amp;IWTD BGM CIRCLE SR 2018-19 Pg.No.103 It.No.14.7)</t>
  </si>
  <si>
    <t>Direction and  Place  Identification Signs  with size  morethan 0.9 sqm Size Board: Providing and erecting direction and place identification retro-reflectorised sign as per IRC:67 made of high intensity grade sheeting vide Clause 801.3, fixed over aluminium sheeting, 2 mm thick with area not exceeding 0.9 sqm supported  on a mild steel single angle iron post 75 x 75 x 6 mm ,  2 Nos. firmly fixed to the ground by means of properly designed foundation with M 15 grade cement concrete 45 x 45 x 60 em, 60 em below ground level as per approved drawing. (PWP&amp;IWTD BGM CIRCLE SR 2018-19 Pg.No.180 It.No.24.4)</t>
  </si>
  <si>
    <t>Consultancy Fee's, 1.0% of SL. 1 including 18% GST</t>
  </si>
  <si>
    <t>BRIDGE PORTION</t>
  </si>
  <si>
    <t>a) Disacharge calculation as per catchment by Ryve's method</t>
  </si>
  <si>
    <t>b) Disacharge calculation as per observed NBL by Area-Velocity method</t>
  </si>
  <si>
    <t>(Sqm)</t>
  </si>
  <si>
    <t>As per IRC:SP:13-2004, the recommended rule to estimate the design discharge is the highest of these values, provided it does not exceed the next highest discharge by more than 50%, if it does restrict to that limit.</t>
  </si>
  <si>
    <t>Max. discharge from Ryve's &amp; Area velocity method</t>
  </si>
  <si>
    <t>The maximum discharge not exceed the next highest discharge by more than 50%, hence the design discharge as per Cl. 6.2, of SP: 13-2004, shall be restrict to that limit.</t>
  </si>
  <si>
    <t xml:space="preserve">water way Area provided is  </t>
  </si>
  <si>
    <t>b) Revised Disacharge for modified waterway</t>
  </si>
  <si>
    <t>Bridge sill lvl</t>
  </si>
  <si>
    <t>Depth</t>
  </si>
  <si>
    <t>-</t>
  </si>
  <si>
    <t>d)Scour Depth</t>
  </si>
  <si>
    <r>
      <rPr>
        <b/>
        <sz val="11"/>
        <rFont val="Arial"/>
        <family val="2"/>
      </rPr>
      <t>Apron</t>
    </r>
    <r>
      <rPr>
        <sz val="11"/>
        <rFont val="Arial"/>
        <family val="2"/>
      </rPr>
      <t xml:space="preserve"> for U/S side as per SP13 = ds * 1.5=</t>
    </r>
  </si>
  <si>
    <r>
      <rPr>
        <b/>
        <sz val="11"/>
        <rFont val="Arial"/>
        <family val="2"/>
      </rPr>
      <t>Apron</t>
    </r>
    <r>
      <rPr>
        <sz val="11"/>
        <rFont val="Arial"/>
        <family val="2"/>
      </rPr>
      <t xml:space="preserve"> for D/S side as per SP13 = ds * 2.0=</t>
    </r>
  </si>
  <si>
    <t>RATE ANALYSIS 2023-24 UNI SR FOR BOX CULVERT</t>
  </si>
  <si>
    <t>Area Weight</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</si>
  <si>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thickness.By Mechanical Means using Motor Grader In area of light jungle MORTH Specification  No. 201  (PWD Road &amp; Bridges Vol-III SR 2023-24 Pg.No.9 It.No.2.5 (ii)  a)</t>
  </si>
  <si>
    <t>100 m2</t>
  </si>
  <si>
    <t>2.5 (ii) a</t>
  </si>
  <si>
    <t>Providing and Filling in foundation with granite / trap broken metal 100mm and down size with approved M-Sand including hand packing, ramming, watering including cost of all materials and labour with all lead and lift complete as per specifications. (PWD Common SR 2023-24 Vol-I Pg.No.11  It.No.1.23)</t>
  </si>
  <si>
    <t>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achineries, curing, and all the other appurtenances required to complete the work as per technical specifications. (The cost of steel reinforcement &amp; formwork shall be paid separately) Mix 1:3:6 (M10) Using 40 mm nominal size graded crushed coarse aggregates (PWD Common SR 2023-24  Vol-I Pg.No.15 It.No.2.1.3)</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</si>
  <si>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 (Common SR Vol-I 2023-24 Pg.No.18 It.No.2.11 c)</t>
  </si>
  <si>
    <t>2.11 c</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</si>
  <si>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Super structure of Bridges(Common SR Vol-I 2023-24 Pg.No.18 It.No.2.11 d)</t>
  </si>
  <si>
    <t>2.11 d</t>
  </si>
  <si>
    <t>Back filling behind abutment, wing wall and return wall complete including compaction as per drawing and Technical Specification A. Granular material  MORTH Specification 710.1.4.of IRC:78 &amp; 2200 (PWD Bridge &amp; Roads SR 2023-24 Pg.No.117 It.No.12.3 A)</t>
  </si>
  <si>
    <t>12.3-A</t>
  </si>
  <si>
    <t>PCC M15 Grade leveling course below approach slab complete as per drawing and Technical specification  MORTH Specification  No. 2700  (PWD Roads &amp; Bridges SR 2023-24 Pg.No.121 It.No.13.8)</t>
  </si>
  <si>
    <t>Reinforced cement concrete M30 grade for approach slab including reinforcement and formwork complete as per drawing and Technical specification (Batching Plant) , HOM complete as per specifications. MORTH Specification No.1500, 1600, 1700 &amp; 2704 (PWD Road &amp; Bridges Vol-III SR 2023-24 Pg.No.122 It.No.13.9)</t>
  </si>
  <si>
    <r>
      <t xml:space="preserve">Providing and laying Pitching on slopes laid over prepared filter media including boulder apron laid dry in front of toe of embankment complete as per drawing and Technical specifications </t>
    </r>
    <r>
      <rPr>
        <b/>
        <sz val="11"/>
        <rFont val="Calibri"/>
        <family val="2"/>
        <scheme val="minor"/>
      </rPr>
      <t>Stone/Boulder</t>
    </r>
    <r>
      <rPr>
        <sz val="11"/>
        <rFont val="Calibri"/>
        <family val="2"/>
        <scheme val="minor"/>
      </rPr>
      <t xml:space="preserve">  MORTH Specification No.2504 (PWD Road &amp; Bridges Vol-III SR 2023-24 Pg.No.129 It.No.14.4 A)</t>
    </r>
  </si>
  <si>
    <t>14.4 A</t>
  </si>
  <si>
    <t>Providing and laying boulders apron on river bed for protection against scour with stone boulders weighing not less than 40 kg each complete as per drawing and Technical specification. Boulder Laid Dry Without Wire Crates. MORTH Specification No.2503 (PWD Roads &amp; Bridges SR 2023-24 Vol-III Pg.No.129 It.No.14.1 A)</t>
  </si>
  <si>
    <t>14.1 A</t>
  </si>
  <si>
    <t>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complete as per specifications. MORTH Specification No.710.1.4 of IRC:78 &amp; 2200 (PWD Roads &amp; Bridges SR 2023-24 Vol-III Pg.No.117 It.No.12.4)</t>
  </si>
  <si>
    <t>Filler Joint Providing &amp; fixing 20 mm thick compressible fibre board in expansion joint complete as per drawing &amp; Technical MORTH Specification No. 2605 (PWD Roads &amp; Bridges SR 2023-24 Vol-III Pg.No.123 It.No.14.15 (ii))</t>
  </si>
  <si>
    <t>13.15 (ii)</t>
  </si>
  <si>
    <t>Construction of precast RCC railing of M30 Grade, aggregate size not exceeding 12 mm, true to line and grade, tolerance of vertical RCC post not to exceed 1 in 500, c/c spacing between vertical post not to exceed 2000 mm, leaving adequate space between vertical post for expansion, complete as per approved drawings and technical specifications. MORTH Specification  No. 2703,1500,1600 &amp; 1700 (PWD Roads &amp; Bridges SR 2023-24 Vol-III It.No. 13.4 Pg.No.121)</t>
  </si>
  <si>
    <t>13.4</t>
  </si>
  <si>
    <t>Drainage Spouts using 100 mm GI pipe complete as per drawing and Technical specification complete as per specifications MORTH Specification No. 2705  (PWD Roads &amp; Bridges SR 2023-24 Vol-III Pg.No.121 It.No.13.7)</t>
  </si>
  <si>
    <t>13.7</t>
  </si>
  <si>
    <t>Providing weep holes in Brick masonry/Plain/ Reinforced concrete abutment, wing wall/ return wall with 100 mm dia AC pipe, extending through the full width of the structure with slope of 1V :20H towards drawing foce. Complete as per drawing and Technical Specifications including cost of materials, labour, HOM complete as per specifications. MORTH Specification No.2706 &amp; 2200 (PWD Roads &amp; Bridges SR 2023-24  Vol-III Pg.No.117 It.No.12.1)</t>
  </si>
  <si>
    <t xml:space="preserve">Mtr </t>
  </si>
  <si>
    <t>12.1</t>
  </si>
  <si>
    <t>Painting on New Concrete Surfaces Providing and applying 2 coats of water based cement paint to unplastered concrete surface after cleaning the surface of dirt, dust, oil, grease, efflorescence and applying paint @ of 1 litre for 2 m2 MORTH Speification No 80 (PWD Roads &amp; Bridges SR 2023-24  Vol-III Pg.No.123 It.No.13.14)</t>
  </si>
  <si>
    <t>13.14</t>
  </si>
  <si>
    <t>Providing and laying Cement concrete wearing coat M-30 grade including reinforcement complete as per drawing and Technical Specifications. (Batching Plant) MORTH Specification  No. 2702 (PWD Roads &amp; Bridges SR 2023-24 Vol-III It.No. 13.2 Pg.No.121)</t>
  </si>
  <si>
    <t>13.2</t>
  </si>
  <si>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complete as per specifications. MORTH specification 202 (II)  By Mechanical Means. A. Cement Concrete Grade M-15 &amp; M-20. (PWD Roads and Bridges SR 2023-24 vol-III Pg.No.10, It.No. 2.8-(ii) a) </t>
  </si>
  <si>
    <t>2.8-(ii)-a</t>
  </si>
  <si>
    <r>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M25 Design Mix Using 20 mm nominal size graded crushed coarse aggregates "</t>
    </r>
    <r>
      <rPr>
        <b/>
        <sz val="11"/>
        <rFont val="Calibri"/>
        <family val="2"/>
        <scheme val="minor"/>
      </rPr>
      <t>For Form work"</t>
    </r>
    <r>
      <rPr>
        <sz val="11"/>
        <rFont val="Calibri"/>
        <family val="2"/>
        <scheme val="minor"/>
      </rPr>
      <t xml:space="preserve"> (PWD Common SR 2021-22 Vol-I  Pg.No.17 It.No.2.4.3)</t>
    </r>
  </si>
  <si>
    <r>
      <t>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M25 Design Mix Using 20 mm nominal size graded crushed coarse aggregates "F</t>
    </r>
    <r>
      <rPr>
        <b/>
        <sz val="11"/>
        <rFont val="Calibri"/>
        <family val="2"/>
        <scheme val="minor"/>
      </rPr>
      <t>or Formwork"</t>
    </r>
    <r>
      <rPr>
        <sz val="11"/>
        <rFont val="Calibri"/>
        <family val="2"/>
        <scheme val="minor"/>
      </rPr>
      <t xml:space="preserve"> (PWD Common SR 2021-22  Vol-I Pg.No.17 It.No.2.5.2)</t>
    </r>
  </si>
  <si>
    <t>Providing and laying Pitching on slopes laid over prepared filter media including boulder apron laid dry in front of toe of embankment complete as per drawing and Technical specifications. A. Stone I Boulder MORTH Specification No. 2504 (PWD Roads &amp; Bridges SR 2021-22 Vol-III Pg.No.111 It.No.16.4)</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</si>
  <si>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By Mechanical Means MORTH Speification No 202 (P No 8 It.No.2.8-(ii)-A)</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</si>
  <si>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By Mechanical Means MORTH Speification No 202 (P No 8 It.No.2.11-(II)-A)</t>
  </si>
  <si>
    <t>2.11-II-A</t>
  </si>
  <si>
    <t>Mobile concrete batching / Mixing plant</t>
  </si>
  <si>
    <t>Concrete pump</t>
  </si>
  <si>
    <t>Requirement : Cement= 340 kgs (6.80 bags):
Metal: 0.90 m3 : Sand= 0.45m3</t>
  </si>
  <si>
    <t>CL.4.3 IRC:SP:13-2022</t>
  </si>
  <si>
    <t>Cl. 12.3 IRC:SP:13-2022</t>
  </si>
  <si>
    <t>CL. 5.4 IRC:SP"13-2022</t>
  </si>
  <si>
    <t>CL. 5.5 IRC:SP"13-2022</t>
  </si>
  <si>
    <t>CL. 21.1.2 IRC:SP:13-2022</t>
  </si>
  <si>
    <t xml:space="preserve">The rates adopted are as per provided SR for the year 2023-24 KPWD SR Rates. </t>
  </si>
  <si>
    <t>RATE ANALYSIS 2023-24 FOR ROAD WORK</t>
  </si>
  <si>
    <t>Area wtg.0%</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</si>
  <si>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a) In area of light jungle (PWD Road &amp; Bridges Vol-III SR 2023-24 Pg.No.9 It.No.2.5(II)a)</t>
  </si>
  <si>
    <t>Scarifying the existing bituminous road surface to a depth of 50 mm and disposal of scarified material by Mechanical Means using Hydraulic excavator with in all lifts and lead (PWD Road &amp; Bridges Vol-III SR 2023-24 Pg.No17 It.No.3.3)</t>
  </si>
  <si>
    <t>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 (PWD Road &amp; Bridges Vol-III SR 2023-24 Pg.No17 It.No.3.7)</t>
  </si>
  <si>
    <t>Construction of Embankment by excavating the available app roved Gravel/Murrum deposited at a place or borrow pits du ring or prior excavation with all lifts and lead, transportation to site, spreading, grading to required slope and compacting to meet the requirement complete as per specifications, includin g cost of labour,rolling,water,all materials,usage&amp; all other appur tenaces required to complete the work. (common SR Vol-I SR 2023-24 Pg.No6 It.No.1.8)</t>
  </si>
  <si>
    <t>I</t>
  </si>
  <si>
    <t xml:space="preserve"> Construction of sub-grade and earthen shoulders with appro ved material obtained from borrow pits with all lifts &amp; leads, transporting to site, spreading, grading to required slope and compacted to meet requirement of table No. 300-2 (PWD Road &amp; Bridges Vol-III SR 2023-24 Pg.No 17 It.No.3.6)</t>
  </si>
  <si>
    <t>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401(B) For Grading -V Material (PWD Road &amp; Bridges Vol-III SR 2023-24 Pg.No 23 It.No.4.2 B (v))</t>
  </si>
  <si>
    <t>4.2 B (v)</t>
  </si>
  <si>
    <t>Providing, laying, spreading and compacting graded stone ag gregate to Wet Mix Macadam specification including premixi ng the Material with water at OMC in mechanical mix plant carriage of mixed Material by tipper to site, laying in uniform layers with paver/grader in sub-base / base course on well prepared surface and compacting with vibratory roller to achieve the desired density. (PWD Road &amp; Bridges Vol-III SR 2023-24 Pg.No 26 It.No.4.17)</t>
  </si>
  <si>
    <t>Providing and applying primer coat with SS1 grade Bitumen Emulsion on prepared surface of granular base including cleaning of road surface and spraying primer at the rate of 0.70 kg per m2 using mechanical means. (PWD Road &amp; Bridges Vol-III SR 2023-24 Pg.No 31 It.No.5.1 A)</t>
  </si>
  <si>
    <t>Providing and laying Bituminous Macadam with 40/60 TPH capacity hot mix plant using crushed aggregates of specified grading premixed with bituminous binder VG-40 @ 3.4% by weight of mix, transported to site, laid over a previously prepared surface with mechanical paver finisher to the required grade, level and alignment and rolled as per clauses 501.6 and 501.7 to achieve the desired compaction Clause 504 of MORTH V revision (PWD Road &amp; Bridges Vol-III SR 2023-24 Pg.No 33 It.No.5.9 (c))</t>
  </si>
  <si>
    <t>5.9 C</t>
  </si>
  <si>
    <t>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 (PWD Road &amp; Bridges Vol-III SR 2023-24 Pg.No 43 It.No.5.31)</t>
  </si>
  <si>
    <t>Providing and laying of hot applied thermoplastic compound 2.5 mm thick including reflectorising glass beads @ 250 g/ m2 area, thickness of 2.5 mm is exclusive of surface applied glass beads as per IRC:35:2015.The finished surface to be level, uniform and free from streaks and holes. MORTH Specification No. 803 (PWD Road &amp; Bridges Vol-III SR 2023-24 Pg.No 67 It.No.8.15)</t>
  </si>
  <si>
    <t>Providing and laying heavy duty cobble stones 75mm thick interlock pavers, using cement and course sand for manufacture of blocks of approved size, shape and colour with a minimum compressive strength of 281 kg per m2 over 50mm thick sand bed ( average thickness ) and compacting with plate vibrator having 3 tons compaction force thereby forcing part of sand underneath to come up in between joints, final compaction of paver surface joints into its final level, including cost of materials, labour and Usage charges of machinery complete as per specifications. (PWD SR 2021-22 Pg.No.64 It.No.9.32 Vol-II)</t>
  </si>
  <si>
    <t>II</t>
  </si>
  <si>
    <t>Direction and Place Identification Signs upto 0.9 m2 Size Board. Providing and erecting direction and place identification retro-reflectorised sign as per IRC:67:2012 made of high intensity grade sheeting vide clause 801.3, fixed over aluminium sheeting, 2 mm thick or Aluminium composite material sheet with overall thickness of 4mm with area not exceeding 0.9 m2 fixed over back support frame of min 35 x 35 x 3mm angle mounted on a mild steel circular pipe 65 NB, firmly fixed to the ground by means of properly designed foundation with M25 grade cement concrete 45 x 45 x 60 cm, 60 cm below ground level as per approved drawing (PWD Road &amp; Bridges Vol-III SR 2023-24 Pg.No 65 It.No.8.7)</t>
  </si>
  <si>
    <t>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equilateral triangle (PWD Road &amp; Bridges Vol-III SR 2022-24 Pg.No 63 It.No.8.5 A (ii))</t>
  </si>
  <si>
    <t>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60 cm equilateral triangle (PWD Road &amp; Bridges Vol-III SR 2023-24 Pg.No 63 It.No.8.5 A (iv)</t>
  </si>
  <si>
    <t>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high octagon (PWD Road &amp; Bridges Vol-III SR 2023-24 Pg.No 54 It.No.8.5 A (xv)</t>
  </si>
  <si>
    <t>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RW/NH/33023/10-97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 (PWD Road &amp; Bridges Vol-III SR 2023-24 Pg.No 74 It.No.8.43)</t>
  </si>
  <si>
    <t>Approach road</t>
  </si>
  <si>
    <t>Add GST 18% on Sl NO1 &amp; 2</t>
  </si>
  <si>
    <t>100 Sqm</t>
  </si>
  <si>
    <t>.</t>
  </si>
  <si>
    <t xml:space="preserve">Embankment atty Separate Sheet Enclosed </t>
  </si>
  <si>
    <t>In Transition portion</t>
  </si>
  <si>
    <t>2.2.1</t>
  </si>
  <si>
    <t>M20 Design Mix Using 20 mm and down size
graded crushed coarse aggregates
crushed coarse aggregates</t>
  </si>
  <si>
    <t>Stone Aggregate (Single size) : 20 mm nominal size</t>
  </si>
  <si>
    <t>Stone Aggregate (Single size) : 10 mm nominal size</t>
  </si>
  <si>
    <t>Mazdoor Light (Helper)</t>
  </si>
  <si>
    <t>Material Requirement : Cement= 320 kgs ( 6.40
bags): Metal: 0.85 m3 : Sand= 0.425 m3</t>
  </si>
  <si>
    <t>Generator 100 VA</t>
  </si>
  <si>
    <t>transit mixer (Mixer of 6m3 capacity at 2.5 interval)</t>
  </si>
  <si>
    <t>concrete pump</t>
  </si>
  <si>
    <t>Misc &amp; Rounding Off</t>
  </si>
  <si>
    <t>Abutment cap</t>
  </si>
  <si>
    <t>Dirt wall</t>
  </si>
  <si>
    <t>Base slab</t>
  </si>
  <si>
    <t>Sheet enclosed</t>
  </si>
  <si>
    <t>Behind  abutment</t>
  </si>
  <si>
    <t>Behind abutments</t>
  </si>
  <si>
    <t>Inbetween abutment and approach</t>
  </si>
  <si>
    <t>Behind Abutment wall</t>
  </si>
  <si>
    <t>Over the Deck slab</t>
  </si>
  <si>
    <t>NO OF BAR REQUIRED</t>
  </si>
  <si>
    <t>Bottom main bar</t>
  </si>
  <si>
    <t>Bottom horizontal bar</t>
  </si>
  <si>
    <t>Top main bar</t>
  </si>
  <si>
    <t>Top horizontal bar</t>
  </si>
  <si>
    <t xml:space="preserve">TOTAL  WEIGHT </t>
  </si>
  <si>
    <t>ABUTMENT WALL</t>
  </si>
  <si>
    <t>Vertical main bar</t>
  </si>
  <si>
    <t>Vertical Stirrups</t>
  </si>
  <si>
    <t>Horizontal Stirrups</t>
  </si>
  <si>
    <t>ABUTMENT CAP</t>
  </si>
  <si>
    <t>main stirrups</t>
  </si>
  <si>
    <t>Hooks</t>
  </si>
  <si>
    <t>Top distr. bar</t>
  </si>
  <si>
    <t>RETAINING WALL</t>
  </si>
  <si>
    <t>RETAINING WALL FOOTING</t>
  </si>
  <si>
    <t>Bottom distr. bar</t>
  </si>
  <si>
    <t>Ties</t>
  </si>
  <si>
    <t>Bottom vertical bar</t>
  </si>
  <si>
    <t>Top vertical bar</t>
  </si>
  <si>
    <t xml:space="preserve">TOTAL  SUB STRUCTRAL REINFORCEMENT WEIGHT </t>
  </si>
  <si>
    <t>DECK SLAB</t>
  </si>
  <si>
    <t>Bottom distr bar</t>
  </si>
  <si>
    <t>KERB</t>
  </si>
  <si>
    <t xml:space="preserve">TOTAL  SUPER STRUCTRAL REINFORCEMENT WEIGHT </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</si>
  <si>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all kinds of soils Depth upto 3 m (PWD Common SR Vol-I 2023-24 Pg.No.8 It.No.1.14.1)</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</si>
  <si>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ordinary/soft rock without blasting upto 1.5 m depth (PWD Common SR Vol-I 2023-24 Pg.No.8 It.No.1.15.1)</t>
  </si>
  <si>
    <t>1.15.1</t>
  </si>
  <si>
    <t>Epoxy bonding of new concrete to old concrete Ref. to MoRT&amp;H : IRC 2805 (PWD Roads &amp; Bridges SR 2021-22 Vol-III Pg.No.136 It.No.15.11)</t>
  </si>
  <si>
    <t>15.11</t>
  </si>
  <si>
    <t>Providing and laying boulders apron on river bed for protection against scour with stone boulders weighing not less than 40 kg each complete as per drawing and Technical specification Boulder Laid Dry Without Wire Crates. MORTH Specification No. 2503 (PWD Roads &amp; Bridges SR 2021-22 Vol-III Pg.No.111 It.No.16.1)</t>
  </si>
  <si>
    <t>16.1</t>
  </si>
  <si>
    <t>100Sqm</t>
  </si>
  <si>
    <t xml:space="preserve">U/S End </t>
  </si>
  <si>
    <t xml:space="preserve">D/S End </t>
  </si>
  <si>
    <t xml:space="preserve">Abutment wall </t>
  </si>
  <si>
    <t>Returns parallel to road</t>
  </si>
  <si>
    <t>RETAINING WALL PARALLEL TO ROAD</t>
  </si>
  <si>
    <t>RETAINING WALL PARALLEL TO NALA</t>
  </si>
  <si>
    <t>Head wall</t>
  </si>
  <si>
    <t>Barrage portion</t>
  </si>
  <si>
    <t xml:space="preserve">U/S         </t>
  </si>
  <si>
    <t xml:space="preserve">D/S          </t>
  </si>
  <si>
    <t>Barrage raft</t>
  </si>
  <si>
    <t xml:space="preserve">Pier wall </t>
  </si>
  <si>
    <t>Pier cap</t>
  </si>
  <si>
    <t>Pier end semi circular portion Total area per pier  =0.7854*0.8*0.8 =0.5 Sqm</t>
  </si>
  <si>
    <t>Main Pier</t>
  </si>
  <si>
    <t>Dummy Pier</t>
  </si>
  <si>
    <t>Pier end semi circular portion Total area per pier  =0.7854*0.6*0.6 =0.28 Sqm</t>
  </si>
  <si>
    <t>Kerb (Length=5.48*2+5.39*4+3.5+3.5=36.52m)</t>
  </si>
  <si>
    <t>Barrage Raft</t>
  </si>
  <si>
    <t>PIER CAP</t>
  </si>
  <si>
    <t>Cut off  wall</t>
  </si>
  <si>
    <t>Floor Apron (U/S)</t>
  </si>
  <si>
    <t>Floor Apron (D/S)</t>
  </si>
  <si>
    <t>Providing ,Supplying and fixing M.S. gates of Suitable size with required number of M.S. plate , stiffners, and horizontal bracingof ISMC 75*40 including rubber guard of ISA 20*4 of approved quality to bottom &amp; two sides and to be fixed to the grove of M.S. gate of size 25 mm with machine screw nuts and bolts of size 6mm dia &amp; 35mm long and fixed with 16mm dia MS bar handles with required numbers suitably welded to horizontal bracing including two coats of anti corrosive bituminous paint over a coat of primer &amp; all necessary works as directed and complete as per per specification.MI SR  Vol-IV PART II, 2024-25 P.No.-135, I.No.2.70)</t>
  </si>
  <si>
    <t>2.7</t>
  </si>
  <si>
    <t>Providing and fixing M.S. Channel frame to suite the suitable size of gates. The side channels with suitable height with hold fasts 12mm dia and 0.5m long M.S. Bar at 0.50 m c/c with suitable size bottom channel including cost of all materials including two coats of anti corrosive paint over a coat of primer &amp; all necessary works as directed and complete as per per specification. Common SR  Vol-IV, 2023-24 P.No.-135, I.No.2.80)</t>
  </si>
  <si>
    <t>2.8</t>
  </si>
  <si>
    <t>Bracing</t>
  </si>
  <si>
    <t>(c)ISA 20X20X3mm @ 0.9kg/m</t>
  </si>
  <si>
    <t>Horizontal</t>
  </si>
  <si>
    <t>(d)#16mm bar @ 1.58kg/m</t>
  </si>
  <si>
    <r>
      <t>(a)Plate  @ 47.1 kg/m</t>
    </r>
    <r>
      <rPr>
        <vertAlign val="superscript"/>
        <sz val="10"/>
        <rFont val="Arial"/>
        <family val="2"/>
      </rPr>
      <t>2</t>
    </r>
  </si>
  <si>
    <t>(b)ISMC 75 X 4   @ 6.80 kg/m</t>
  </si>
  <si>
    <t xml:space="preserve">Stiffeners </t>
  </si>
  <si>
    <t>Vertica</t>
  </si>
  <si>
    <t>Weight of one gate</t>
  </si>
  <si>
    <t>Toat lweight of one gate</t>
  </si>
  <si>
    <t>Total numbers of gate</t>
  </si>
  <si>
    <t>(c)ISA 50X50X5mm @ 9.0kg/m</t>
  </si>
  <si>
    <t>(d)#12mm bar @ 0.89 kg/m</t>
  </si>
  <si>
    <t>Total numbers of vents</t>
  </si>
  <si>
    <t>Dummy Pier WALL</t>
  </si>
  <si>
    <t>Construction of Bridgr on Yamkanmaradi-Dadabanatti-Indiranagar up to Terni Maharastra Border MDR at km-4.65 (Near Indiranagar village), Hukkeri Taluka, Belagavi dist.</t>
  </si>
  <si>
    <t>Assistant Executive Engineer,PW Dept.,Sub Division,  Hukkeri.</t>
  </si>
  <si>
    <t>Rs. 350.00 lakhs.</t>
  </si>
  <si>
    <t>PWD, Sub Division, Hukkeri</t>
  </si>
  <si>
    <t xml:space="preserve">     PWD, Sub Division, Hukkeri                                        PWD Division, Chikkodi</t>
  </si>
  <si>
    <t xml:space="preserve">Assistant Executive Engineer,
PWDept.Sub-Dn.,Hukkeri
</t>
  </si>
  <si>
    <t xml:space="preserve"> Executive Engineer,
PWDept.Belagavi Dn.Chikkodi</t>
  </si>
  <si>
    <t>1) Hydraulic Calculation for Indiranagar</t>
  </si>
  <si>
    <t>PWD Division, Chikkodi</t>
  </si>
  <si>
    <t>Say</t>
  </si>
  <si>
    <t xml:space="preserve">As per enclosed SBC report of soil is 20.0 T /m2 according to which the proposed Deck slab bridge is analyzed and designed using Staad Pro. </t>
  </si>
  <si>
    <t xml:space="preserve">The Deck slab Bridgecum barrage is proposed across nala on local Nala near Nidiranagar village of Hukkeri Taluka Belgaum District </t>
  </si>
  <si>
    <t>Bugadikatti-Terani-Indiranagar village</t>
  </si>
  <si>
    <t xml:space="preserve">Since existing CD is MCPC of 1.20m dia of 15 nos and it is getting flooded during heavy mansoon seasons and width of CD only 7.20m and damaged during heavy rainfall Hence it is proposed to construct new deck slab bridge cum barrage  across nala. </t>
  </si>
  <si>
    <t xml:space="preserve">A Deck slab bridge cum barrage is designed with a span of  2.0m x 3.75m -12 vents considering the Highest Discharge of Cathment area Method and area velocity Method as per Indian Standard Codes &amp; Approach improvments is proposed for achiving Ruling Gradient. It is proposed to improve the curve as per IRC </t>
  </si>
  <si>
    <t>Deck Slab bridge cum barrage of 2.0 x 3.75m-12 vents as per catchment area.</t>
  </si>
  <si>
    <t>The cost of the improvement of said work is  350.00 lakhs</t>
  </si>
  <si>
    <t>Executive Engineer, P.W. Dept. Chikkodi Division, Chikkodi.</t>
  </si>
  <si>
    <r>
      <t>Estimate framed in the office of the Executive Engineer, PWD, Division, Hukkeri probable expences that will be incurred for the work of "</t>
    </r>
    <r>
      <rPr>
        <b/>
        <sz val="14"/>
        <rFont val="Arial"/>
        <family val="2"/>
      </rPr>
      <t xml:space="preserve"> Construction of Bridge on Yamkanmaradi-Dadabanatti-Indiranagar up to Terni Maharastra Border MDR at km-4.65 (Near Indiranagar village), Hukkeri Taluka, Belagavi dist."</t>
    </r>
  </si>
  <si>
    <t>Assistant Executive Engineer,
PWDept.Sub-Dn.,Hukkeri</t>
  </si>
  <si>
    <t xml:space="preserve"> Assistant Executive Engineer
    PWD Sub Division Hukkeri
</t>
  </si>
  <si>
    <t xml:space="preserve"> Executive Engineer
    PWD  Division Chikkodi
</t>
  </si>
  <si>
    <t>ABSTRACT FOR RCC DECK SLAB BRIDGE OF 1 VENTS [7.00M x 3.75M]</t>
  </si>
  <si>
    <t>Proposed Construction of Deck slab bridge cum barrage (BCB)-2.0m x 3.75m -12 Vents</t>
  </si>
  <si>
    <t>MESUREMENT SHEET FOR RCC DECK SLAB BRIDGE CUM BARRAGE OF 12 VENTS [2.0M x 3.75M]</t>
  </si>
  <si>
    <t>DESIGN CALCULATIONS OF BRIDGE COMPONENTS</t>
  </si>
  <si>
    <t>DESIGN CALCULATION OF DECK SLAB</t>
  </si>
  <si>
    <t>DESIGN CALCULATIONS OF RETAINING WALL</t>
  </si>
  <si>
    <t>DRAWINGS</t>
  </si>
  <si>
    <t>DESIGN CALCULATIONS AS PER MI</t>
  </si>
  <si>
    <t>Hence provide 1.5 m depth of confinement wall</t>
  </si>
  <si>
    <t>TOPO SHEET</t>
  </si>
  <si>
    <t>SBC</t>
  </si>
  <si>
    <t>Returns parallel to nala (total length= 7.5*2+6*2+2*4=35m)</t>
  </si>
  <si>
    <t>Cutoff wall</t>
  </si>
  <si>
    <t xml:space="preserve"> BAR BENDING SCHEDULE OF DECK SLAB BRIDGE OF 2.0X 3.75 - 12 VENTS </t>
  </si>
  <si>
    <t>Main Pier WALL</t>
  </si>
  <si>
    <t>Key wall</t>
  </si>
  <si>
    <t>vertical bar</t>
  </si>
  <si>
    <t>Key  wall</t>
  </si>
  <si>
    <t xml:space="preserve">stem wall </t>
  </si>
  <si>
    <t>stem wall ( thk = (0.56+0.60)/2 = 0.58m</t>
  </si>
  <si>
    <t>stem wall ( thk = (0.3+0.56)/2 = 0.43</t>
  </si>
  <si>
    <t xml:space="preserve">Over Head Charges 15 % ( A+B+C) </t>
  </si>
  <si>
    <t>Over Head Charges 15 % on B</t>
  </si>
  <si>
    <t>Add Water charges, Shoring and shuttering &amp; sundries 2% ( A+B)</t>
  </si>
  <si>
    <t>%</t>
  </si>
  <si>
    <t xml:space="preserve">Formwork </t>
  </si>
  <si>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(Including the cost of formwork) M25 Design Mix Using 20 mm nominal size graded crushed coarse aggregates (PWD Common SR 2023-24 Vol-I  Pg.No.16 It.No.2.4.3)</t>
  </si>
  <si>
    <t>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(Including the cost of formwork) M25 Design Mix Using 20 mm nominal size graded crushed coarse aggregates (PWD Common SR 2023-24  Vol-I Pg.No.16 It.No.2.5.2)</t>
  </si>
  <si>
    <t>2.2.3</t>
  </si>
  <si>
    <t>Details of Cost for 15 m³ .</t>
  </si>
  <si>
    <t>Admixture @ 0.4% of cement</t>
  </si>
  <si>
    <t>kf</t>
  </si>
  <si>
    <t>Mate</t>
  </si>
  <si>
    <t xml:space="preserve">Mazdoor </t>
  </si>
  <si>
    <t>Generator 100 kVA</t>
  </si>
  <si>
    <t>water tanker 6kL</t>
  </si>
  <si>
    <t>Tractor Trolley</t>
  </si>
  <si>
    <t>Transit mixer (Mixer of 6m3 capapcity at 2.5 interval)</t>
  </si>
  <si>
    <t>Vibrator (Needle type 40mm )</t>
  </si>
  <si>
    <t xml:space="preserve">Total Cost for 15 m³ </t>
  </si>
  <si>
    <t>Material Requirement : Cement= 340 kgs ( 6.80
bags): Metal: 0.90 m3 : Sand= 0.45 m3</t>
  </si>
  <si>
    <t>M25 Design Mix Using 20 mm and down size
graded crushed coarse aggregates</t>
  </si>
  <si>
    <t>Providing and laying in position Reinforced cement concrete  for all Foundation works. The granite/trap/basalt crushed graded coarse aggregates and fine aggregates as per relevant IS Codes machine mixed with super plasticizers laid in finished layers,well compacted using needle vibrators, including alllead &amp; lifts, cost of allmaterials, quality confirming to the requirements of relevant IS codes , labour,Usage charges of machinery, curing and all the other appurtenances required to complete the work as per technical specifications. (Including the cost of formwork) M25 Design Mix Using 20 mm nominal size graded crushed coarse aggregates (PWD Common SR 2023-24  Vol-I Pg.No.15 It.No.2.2.3)</t>
  </si>
  <si>
    <t>Approaches</t>
  </si>
  <si>
    <t>(b)ISMC 150 X 75   @ 16.40 kg/m (Total length = 3.75*2+1*2.1= 9.60m)</t>
  </si>
  <si>
    <t>Towards Terani</t>
  </si>
  <si>
    <t>Towards Yamakanmardi</t>
  </si>
  <si>
    <t>Terani</t>
  </si>
  <si>
    <t>Yama</t>
  </si>
  <si>
    <t>Deduction (only trnasition portion)</t>
  </si>
  <si>
    <t>Inbetween retaining wall and abutment</t>
  </si>
  <si>
    <t>Top slab</t>
  </si>
  <si>
    <t xml:space="preserve">Towards Terani </t>
  </si>
  <si>
    <t xml:space="preserve">Towards Yamakanmardi </t>
  </si>
  <si>
    <t>Volume Report Between G RL and FRL</t>
  </si>
  <si>
    <t>Providing and laying in position Reinforced cement concrete  for all Foundation works. The granite/trap/basalt crushed graded coarse aggregates and fine aggregates as per relevant IS Codes machine mixed with super plasticizers laid in finished layers,well compacted using needle vibrators, including alllead &amp; lifts, cost of allmaterials, quality confirming to the requirements of relevant IS codes , labour,Usage charges of machinery, curing and all the other appurtenances required to complete the work as per technical specifications. (Including the cost of formwork) M20 Design Mix Using 20 mm nominal size graded crushed coarse aggregates (PWD Common SR 2023-24  Vol-I Pg.No.15 It.No.2.2.3)</t>
  </si>
  <si>
    <t>Construction of Bridge on Yamkanmaradi-Dadabanatti-Indiranagar up to Terni Maharastra Border MDR at km-4.65 (Near Indiranagar village), Hukkeri Taluka, Belagavi dist.</t>
  </si>
  <si>
    <t>RECAPITULATION SHEET</t>
  </si>
  <si>
    <t>DATA RATES</t>
  </si>
  <si>
    <t>Deck slab (Avg thk= 0.6+0.45/2=0.53m)</t>
  </si>
  <si>
    <t>Deduction of Filter media bridge portion</t>
  </si>
  <si>
    <t>Tender premium 5% of sub total &amp; GST</t>
  </si>
  <si>
    <t>Er.  LOHIT R TALAWAR, Assistant Eng.</t>
  </si>
  <si>
    <t>Er.PRAVEEN B MADYAL , Assistant Executive Eng.</t>
  </si>
  <si>
    <t xml:space="preserve">                   This is to certify that PRAVEEN B MADYAL , Assistant Executive Engineer, have personally visited spot and prepared the estimate using sanctioned scheduled of rates provided for the most economical and safe way of executing work.</t>
  </si>
  <si>
    <t>Bridge Cum Barrage</t>
  </si>
  <si>
    <t>Towards  Terni</t>
  </si>
  <si>
    <t>Towards Yamkanmardi</t>
  </si>
  <si>
    <t>5.50m</t>
  </si>
  <si>
    <t>PWD, Division, Chikkodi</t>
  </si>
  <si>
    <t>RW 3.50m</t>
  </si>
  <si>
    <t>Data Rate</t>
  </si>
  <si>
    <t>Tack coat on Granular surface treated with primer Providing and applying tack coat with RS1 Bituminous Emulsion using emulsion pressure distributor at the rate of 0.25 kg/m2 on Granular Surface..(Vol.-3, P.No.31, I.No. 5.4(ii))</t>
  </si>
  <si>
    <t>5.4 (ii)</t>
  </si>
  <si>
    <t>Q C charges 1%</t>
  </si>
  <si>
    <t>For reconstruction road</t>
  </si>
  <si>
    <t>SHOULDERS</t>
  </si>
  <si>
    <t>Items</t>
  </si>
  <si>
    <t>Milestone -1 Quantity</t>
  </si>
  <si>
    <t>Milestone -2 Quantity</t>
  </si>
  <si>
    <t>Milestone -3 Quantity</t>
  </si>
  <si>
    <t>Total Quantity</t>
  </si>
  <si>
    <t>Rate in Rs.</t>
  </si>
  <si>
    <t>Amount for Mile Stone 1 in Rs</t>
  </si>
  <si>
    <t>Amount for Mile Stone 2 in Rs</t>
  </si>
  <si>
    <t>Amount for Mile Stone 3 in Rs</t>
  </si>
  <si>
    <t>Total Amount in Rs</t>
  </si>
  <si>
    <t>BRIDGE</t>
  </si>
  <si>
    <t>Earth work excavation for Foundation by Mechanical means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In In ordinary/soft rock without blasting upto 1.5 m depth (PWD Common SR Vol-I 2023-24 Pg.No.8 It.No.1.15.1)</t>
  </si>
  <si>
    <t>Approach Road</t>
  </si>
  <si>
    <t>Grand Total Rs</t>
  </si>
  <si>
    <t>Add for GST 18%</t>
  </si>
  <si>
    <t>Add for Tender Premium 5%</t>
  </si>
  <si>
    <t>DPR and construction drawings
for all Services (Bridges) Charges (1%)</t>
  </si>
  <si>
    <t>Misc, QC &amp; Rounding Off</t>
  </si>
  <si>
    <t>Estimate Amount</t>
  </si>
  <si>
    <t>Percentage</t>
  </si>
  <si>
    <t>QC Charges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</si>
</sst>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5" formatCode="&quot;₹&quot;\ #,##0;&quot;₹&quot;\ \-#,##0"/>
    <numFmt numFmtId="43" formatCode="_ * #,##0.00_ ;_ * \-#,##0.00_ ;_ * &quot;-&quot;??_ ;_ @_ "/>
    <numFmt numFmtId="164" formatCode="&quot;$&quot;#,##0_);\(&quot;$&quot;#,##0\)"/>
    <numFmt numFmtId="165" formatCode="&quot;$&quot;#,##0_);[Red]\(&quot;$&quot;#,##0\)"/>
    <numFmt numFmtId="166" formatCode="&quot;$&quot;#,##0.00_);[Red]\(&quot;$&quot;#,##0.00\)"/>
    <numFmt numFmtId="167" formatCode="_(&quot;$&quot;* #,##0_);_(&quot;$&quot;* \(#,##0\);_(&quot;$&quot;* &quot;-&quot;_);_(@_)"/>
    <numFmt numFmtId="168" formatCode="_(&quot;$&quot;* #,##0.00_);_(&quot;$&quot;* \(#,##0.00\);_(&quot;$&quot;* &quot;-&quot;??_);_(@_)"/>
    <numFmt numFmtId="169" formatCode="_(* #,##0.00_);_(* \(#,##0.00\);_(* &quot;-&quot;??_);_(@_)"/>
    <numFmt numFmtId="170" formatCode="&quot;Rs.&quot;\ #,##0;[Red]&quot;Rs.&quot;\ \-#,##0"/>
    <numFmt numFmtId="171" formatCode="&quot;Rs.&quot;\ #,##0.00;&quot;Rs.&quot;\ \-#,##0.00"/>
    <numFmt numFmtId="172" formatCode="0.000"/>
    <numFmt numFmtId="173" formatCode="_([$Rs.]\ * #,##0.00_);_([$Rs.]\ * \(#,##0.00\);_([$Rs.]\ * &quot;-&quot;??_);_(@_)"/>
    <numFmt numFmtId="174" formatCode="\$#,##0.00;[Red]\-\$#,##0.00"/>
    <numFmt numFmtId="175" formatCode="#,##0.00000000000;[Red]\-#,##0.00000000000"/>
    <numFmt numFmtId="176" formatCode="0.00_)"/>
    <numFmt numFmtId="177" formatCode="0.00_);\(0.00\)"/>
    <numFmt numFmtId="178" formatCode="0.00\ &quot;Kg&quot;"/>
    <numFmt numFmtId="179" formatCode="0.00;[Red]0.00"/>
    <numFmt numFmtId="180" formatCode="_([$€-2]* #,##0.00_);_([$€-2]* \(#,##0.00\);_([$€-2]* &quot;-&quot;??_)"/>
    <numFmt numFmtId="181" formatCode="yyyy"/>
    <numFmt numFmtId="182" formatCode="General_)"/>
    <numFmt numFmtId="183" formatCode="#,##0.0_);\(#,##0.0\)"/>
    <numFmt numFmtId="184" formatCode="#,##0.000_);\(#,##0.000\)"/>
    <numFmt numFmtId="185" formatCode="\(0.00%"/>
    <numFmt numFmtId="186" formatCode="\U\S\$#,##0.00;\(\U\S\$#,##0.00\)"/>
    <numFmt numFmtId="187" formatCode="#,##0.000"/>
    <numFmt numFmtId="188" formatCode="\+0.00%\+"/>
    <numFmt numFmtId="189" formatCode="0.00%\)"/>
    <numFmt numFmtId="190" formatCode="0.0"/>
    <numFmt numFmtId="191" formatCode="0\ &quot;Nos&quot;"/>
    <numFmt numFmtId="192" formatCode="0.0\ &quot;m&quot;"/>
    <numFmt numFmtId="193" formatCode="0.0000"/>
    <numFmt numFmtId="194" formatCode="0\ &quot;mm&quot;"/>
    <numFmt numFmtId="195" formatCode="_ &quot;Rs.&quot;\ * #,##0_ ;_ &quot;Rs.&quot;\ * \-#,##0_ ;_ &quot;Rs.&quot;\ * &quot;-&quot;_ ;_ @_ "/>
    <numFmt numFmtId="196" formatCode="_(* #,##0.0_);_(* \(#,##0.0\);_(* &quot;-&quot;??_);_(@_)"/>
    <numFmt numFmtId="197" formatCode="_(* #,##0.000_);_(* \(#,##0.000\);_(* &quot;-&quot;??_);_(@_)"/>
    <numFmt numFmtId="198" formatCode="&quot;@&quot;0&quot;Kg/cum&quot;"/>
    <numFmt numFmtId="199" formatCode="0&quot;-&quot;"/>
    <numFmt numFmtId="200" formatCode="0.00\ &quot;m&quot;"/>
  </numFmts>
  <fonts count="15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Calibri"/>
      <family val="2"/>
      <scheme val="minor"/>
    </font>
    <font>
      <sz val="12"/>
      <name val="Calibri"/>
      <family val="2"/>
      <scheme val="minor"/>
    </font>
    <font>
      <b/>
      <sz val="10"/>
      <name val="Calibri"/>
      <family val="2"/>
      <scheme val="minor"/>
    </font>
    <font>
      <sz val="10"/>
      <name val="Calibri"/>
      <family val="2"/>
      <scheme val="minor"/>
    </font>
    <font>
      <sz val="11"/>
      <name val="Calibri"/>
      <family val="2"/>
      <scheme val="minor"/>
    </font>
    <font>
      <sz val="11.5"/>
      <name val="Calibri"/>
      <family val="2"/>
      <scheme val="minor"/>
    </font>
    <font>
      <b/>
      <sz val="11.5"/>
      <name val="Calibri"/>
      <family val="2"/>
      <scheme val="minor"/>
    </font>
    <font>
      <u/>
      <sz val="10"/>
      <color indexed="12"/>
      <name val="Tahoma"/>
      <family val="2"/>
    </font>
    <font>
      <b/>
      <sz val="14"/>
      <name val="Calibri"/>
      <family val="2"/>
      <scheme val="minor"/>
    </font>
    <font>
      <b/>
      <sz val="11"/>
      <name val="Calibri"/>
      <family val="2"/>
      <scheme val="minor"/>
    </font>
    <font>
      <sz val="10"/>
      <name val="Times New Roman"/>
      <family val="1"/>
    </font>
    <font>
      <b/>
      <sz val="10"/>
      <name val="Helv"/>
    </font>
    <font>
      <b/>
      <sz val="12"/>
      <name val="Helv"/>
    </font>
    <font>
      <b/>
      <sz val="11"/>
      <name val="Helv"/>
    </font>
    <font>
      <b/>
      <i/>
      <sz val="16"/>
      <name val="Helv"/>
    </font>
    <font>
      <sz val="14"/>
      <name val="Times New Roman"/>
      <family val="1"/>
    </font>
    <font>
      <sz val="10"/>
      <name val="Helv"/>
      <charset val="204"/>
    </font>
    <font>
      <b/>
      <sz val="11"/>
      <color theme="1"/>
      <name val="Calibri"/>
      <family val="2"/>
      <scheme val="minor"/>
    </font>
    <font>
      <b/>
      <sz val="15"/>
      <name val="Calibri"/>
      <family val="2"/>
      <scheme val="minor"/>
    </font>
    <font>
      <sz val="14"/>
      <name val="Calibri"/>
      <family val="2"/>
      <scheme val="minor"/>
    </font>
    <font>
      <b/>
      <sz val="12"/>
      <name val="Arial"/>
      <family val="2"/>
    </font>
    <font>
      <b/>
      <sz val="13"/>
      <name val="Calibri"/>
      <family val="2"/>
      <scheme val="minor"/>
    </font>
    <font>
      <sz val="11"/>
      <color rgb="FFFFFF00"/>
      <name val="Calibri"/>
      <family val="2"/>
      <scheme val="minor"/>
    </font>
    <font>
      <b/>
      <u/>
      <sz val="14"/>
      <name val="Calibri"/>
      <family val="2"/>
      <scheme val="minor"/>
    </font>
    <font>
      <b/>
      <u/>
      <sz val="18"/>
      <name val="Calibri"/>
      <family val="2"/>
      <scheme val="minor"/>
    </font>
    <font>
      <b/>
      <sz val="12"/>
      <color rgb="FF000000"/>
      <name val="Calibri"/>
      <family val="2"/>
      <scheme val="minor"/>
    </font>
    <font>
      <sz val="11"/>
      <color indexed="8"/>
      <name val="Calibri"/>
      <family val="2"/>
    </font>
    <font>
      <sz val="11"/>
      <color indexed="9"/>
      <name val="Calibri"/>
      <family val="2"/>
    </font>
    <font>
      <sz val="11"/>
      <color indexed="20"/>
      <name val="Calibri"/>
      <family val="2"/>
    </font>
    <font>
      <sz val="9"/>
      <name val="Times New Roman"/>
      <family val="1"/>
    </font>
    <font>
      <sz val="10"/>
      <name val="Courier"/>
      <family val="3"/>
    </font>
    <font>
      <b/>
      <sz val="11"/>
      <color indexed="52"/>
      <name val="Calibri"/>
      <family val="2"/>
    </font>
    <font>
      <b/>
      <sz val="11"/>
      <color indexed="9"/>
      <name val="Calibri"/>
      <family val="2"/>
    </font>
    <font>
      <sz val="10"/>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2"/>
      <color indexed="8"/>
      <name val="Times New Roman"/>
      <family val="1"/>
    </font>
    <font>
      <b/>
      <sz val="18"/>
      <color indexed="56"/>
      <name val="Cambria"/>
      <family val="2"/>
    </font>
    <font>
      <b/>
      <sz val="11"/>
      <color indexed="8"/>
      <name val="Calibri"/>
      <family val="2"/>
    </font>
    <font>
      <sz val="11"/>
      <color indexed="10"/>
      <name val="Calibri"/>
      <family val="2"/>
    </font>
    <font>
      <b/>
      <sz val="40"/>
      <color theme="1"/>
      <name val="Calibri"/>
      <family val="2"/>
      <scheme val="minor"/>
    </font>
    <font>
      <sz val="13"/>
      <name val="Calibri"/>
      <family val="2"/>
      <scheme val="minor"/>
    </font>
    <font>
      <b/>
      <sz val="11.5"/>
      <color theme="1"/>
      <name val="Arial"/>
      <family val="2"/>
    </font>
    <font>
      <sz val="11.5"/>
      <color theme="1"/>
      <name val="Arial"/>
      <family val="2"/>
    </font>
    <font>
      <sz val="12"/>
      <name val="Times New Roman"/>
      <family val="1"/>
    </font>
    <font>
      <b/>
      <sz val="12"/>
      <name val="Times New Roman"/>
      <family val="1"/>
    </font>
    <font>
      <vertAlign val="superscript"/>
      <sz val="12"/>
      <name val="Times New Roman"/>
      <family val="1"/>
    </font>
    <font>
      <sz val="12"/>
      <color theme="1"/>
      <name val="Times New Roman"/>
      <family val="1"/>
    </font>
    <font>
      <b/>
      <sz val="12"/>
      <color rgb="FFFF0000"/>
      <name val="Times New Roman"/>
      <family val="1"/>
    </font>
    <font>
      <sz val="12"/>
      <color rgb="FFFF0000"/>
      <name val="Times New Roman"/>
      <family val="1"/>
    </font>
    <font>
      <b/>
      <u/>
      <sz val="12"/>
      <name val="Times New Roman"/>
      <family val="1"/>
    </font>
    <font>
      <sz val="11"/>
      <name val="Arial"/>
      <family val="2"/>
    </font>
    <font>
      <sz val="11"/>
      <name val="Times New Roman"/>
      <family val="1"/>
    </font>
    <font>
      <strike/>
      <vertAlign val="superscript"/>
      <sz val="12"/>
      <name val="Times New Roman"/>
      <family val="1"/>
    </font>
    <font>
      <sz val="11.5"/>
      <name val="Arial"/>
      <family val="2"/>
    </font>
    <font>
      <b/>
      <sz val="10"/>
      <name val="Arial"/>
      <family val="2"/>
    </font>
    <font>
      <sz val="12"/>
      <name val="Arial"/>
      <family val="2"/>
    </font>
    <font>
      <b/>
      <sz val="11"/>
      <color rgb="FFFF0000"/>
      <name val="Arial"/>
      <family val="2"/>
    </font>
    <font>
      <sz val="10"/>
      <name val="Calibri"/>
      <family val="2"/>
    </font>
    <font>
      <b/>
      <sz val="18"/>
      <color indexed="62"/>
      <name val="Cambria"/>
      <family val="2"/>
    </font>
    <font>
      <b/>
      <sz val="14"/>
      <name val="Arial"/>
      <family val="2"/>
      <charset val="177"/>
    </font>
    <font>
      <b/>
      <sz val="10"/>
      <color indexed="8"/>
      <name val="Arial"/>
      <family val="2"/>
    </font>
    <font>
      <sz val="10"/>
      <color theme="1"/>
      <name val="Calibri"/>
      <family val="2"/>
      <scheme val="minor"/>
    </font>
    <font>
      <sz val="10"/>
      <color indexed="8"/>
      <name val="Calibri"/>
      <family val="2"/>
      <scheme val="minor"/>
    </font>
    <font>
      <sz val="12"/>
      <name val="Calibri"/>
      <family val="2"/>
    </font>
    <font>
      <sz val="10"/>
      <name val="Trebuchet MS"/>
      <family val="2"/>
    </font>
    <font>
      <b/>
      <sz val="10"/>
      <name val="Trebuchet MS"/>
      <family val="2"/>
    </font>
    <font>
      <b/>
      <sz val="11"/>
      <color indexed="8"/>
      <name val="Calibri"/>
      <family val="2"/>
      <scheme val="minor"/>
    </font>
    <font>
      <sz val="11"/>
      <color indexed="8"/>
      <name val="Calibri"/>
      <family val="2"/>
      <scheme val="minor"/>
    </font>
    <font>
      <sz val="12"/>
      <color indexed="8"/>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i/>
      <sz val="10"/>
      <name val="Arial"/>
      <family val="2"/>
    </font>
    <font>
      <vertAlign val="superscript"/>
      <sz val="10"/>
      <name val="Arial"/>
      <family val="2"/>
    </font>
    <font>
      <b/>
      <i/>
      <sz val="10"/>
      <name val="Arial"/>
      <family val="2"/>
    </font>
    <font>
      <b/>
      <sz val="16"/>
      <name val="Calibri"/>
      <family val="2"/>
    </font>
    <font>
      <sz val="11.5"/>
      <name val="Calibri"/>
      <family val="2"/>
    </font>
    <font>
      <b/>
      <sz val="11.5"/>
      <name val="Calibri"/>
      <family val="2"/>
    </font>
    <font>
      <sz val="11.5"/>
      <color indexed="8"/>
      <name val="Calibri"/>
      <family val="2"/>
    </font>
    <font>
      <b/>
      <sz val="11.5"/>
      <color indexed="8"/>
      <name val="Calibri"/>
      <family val="2"/>
    </font>
    <font>
      <sz val="11"/>
      <color indexed="8"/>
      <name val="Arial"/>
      <family val="2"/>
    </font>
    <font>
      <b/>
      <sz val="11"/>
      <color rgb="FFFF0000"/>
      <name val="Times New Roman"/>
      <family val="1"/>
    </font>
    <font>
      <b/>
      <sz val="11"/>
      <name val="Arial"/>
      <family val="2"/>
    </font>
    <font>
      <b/>
      <sz val="14"/>
      <name val="Arial"/>
      <family val="2"/>
    </font>
    <font>
      <b/>
      <sz val="16"/>
      <name val="Calibri"/>
      <family val="2"/>
      <scheme val="minor"/>
    </font>
    <font>
      <sz val="11.5"/>
      <color rgb="FFFF0000"/>
      <name val="Arial"/>
      <family val="2"/>
    </font>
    <font>
      <b/>
      <sz val="14"/>
      <color indexed="8"/>
      <name val="Calibri"/>
      <family val="2"/>
      <scheme val="minor"/>
    </font>
    <font>
      <b/>
      <sz val="18"/>
      <name val="Calibri"/>
      <family val="2"/>
      <scheme val="minor"/>
    </font>
    <font>
      <sz val="8"/>
      <color rgb="FF3A3A3A"/>
      <name val="Nunito Sans"/>
    </font>
    <font>
      <b/>
      <sz val="16"/>
      <name val="Arial"/>
      <family val="2"/>
    </font>
    <font>
      <sz val="10"/>
      <color rgb="FF3A3A3A"/>
      <name val="Nunito Sans"/>
    </font>
    <font>
      <b/>
      <sz val="18"/>
      <color rgb="FF000000"/>
      <name val="Cambria"/>
      <family val="1"/>
      <scheme val="major"/>
    </font>
    <font>
      <sz val="11"/>
      <color theme="1"/>
      <name val="Times New Roman"/>
      <family val="1"/>
    </font>
    <font>
      <b/>
      <sz val="9"/>
      <name val="Times New Roman"/>
      <family val="1"/>
    </font>
    <font>
      <b/>
      <sz val="11"/>
      <color theme="1"/>
      <name val="Times New Roman"/>
      <family val="1"/>
    </font>
    <font>
      <b/>
      <sz val="11"/>
      <name val="Times New Roman"/>
      <family val="1"/>
    </font>
    <font>
      <b/>
      <sz val="16"/>
      <name val="Times New Roman"/>
      <family val="1"/>
    </font>
    <font>
      <sz val="16"/>
      <name val="Times New Roman"/>
      <family val="1"/>
    </font>
    <font>
      <b/>
      <sz val="8"/>
      <color rgb="FFFF0000"/>
      <name val="Times New Roman"/>
      <family val="1"/>
    </font>
    <font>
      <b/>
      <sz val="10"/>
      <color rgb="FF000000"/>
      <name val="Verdana"/>
      <family val="2"/>
    </font>
    <font>
      <b/>
      <sz val="10"/>
      <name val="Times New Roman"/>
      <family val="1"/>
    </font>
    <font>
      <sz val="11"/>
      <color rgb="FFFF0000"/>
      <name val="Times New Roman"/>
      <family val="1"/>
    </font>
    <font>
      <b/>
      <sz val="14"/>
      <color rgb="FF000000"/>
      <name val="Times New Roman"/>
      <family val="1"/>
    </font>
    <font>
      <sz val="11"/>
      <color rgb="FF000000"/>
      <name val="Times New Roman"/>
      <family val="1"/>
    </font>
    <font>
      <b/>
      <sz val="11"/>
      <color rgb="FF000000"/>
      <name val="Times New Roman"/>
      <family val="1"/>
    </font>
    <font>
      <b/>
      <sz val="8"/>
      <color rgb="FF000000"/>
      <name val="Times New Roman"/>
      <family val="1"/>
    </font>
    <font>
      <sz val="8"/>
      <color rgb="FF000000"/>
      <name val="Times New Roman"/>
      <family val="1"/>
    </font>
    <font>
      <b/>
      <sz val="12"/>
      <color theme="1"/>
      <name val="Times New Roman"/>
      <family val="1"/>
    </font>
    <font>
      <sz val="8"/>
      <color rgb="FF000000"/>
      <name val="Verdana"/>
      <family val="2"/>
    </font>
  </fonts>
  <fills count="79">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5"/>
        <bgColor indexed="2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C000"/>
        <bgColor indexed="64"/>
      </patternFill>
    </fill>
    <fill>
      <patternFill patternType="solid">
        <fgColor theme="4" tint="0.59999389629810485"/>
        <bgColor indexed="64"/>
      </patternFill>
    </fill>
    <fill>
      <patternFill patternType="solid">
        <fgColor rgb="FFF7F7F7"/>
        <bgColor indexed="64"/>
      </patternFill>
    </fill>
    <fill>
      <patternFill patternType="solid">
        <fgColor rgb="FFC8B526"/>
        <bgColor indexed="64"/>
      </patternFill>
    </fill>
    <fill>
      <patternFill patternType="solid">
        <fgColor theme="7" tint="0.39997558519241921"/>
        <bgColor indexed="64"/>
      </patternFill>
    </fill>
    <fill>
      <patternFill patternType="solid">
        <fgColor rgb="FF60B5EE"/>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6" tint="0.39997558519241921"/>
        <bgColor indexed="64"/>
      </patternFill>
    </fill>
  </fills>
  <borders count="54">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5506">
    <xf numFmtId="0" fontId="0" fillId="0" borderId="0"/>
    <xf numFmtId="168" fontId="25" fillId="0" borderId="0" applyFont="0" applyFill="0" applyBorder="0" applyAlignment="0" applyProtection="0"/>
    <xf numFmtId="0" fontId="25" fillId="0" borderId="0"/>
    <xf numFmtId="0" fontId="24" fillId="0" borderId="0"/>
    <xf numFmtId="169" fontId="25" fillId="0" borderId="0" applyFont="0" applyFill="0" applyBorder="0" applyAlignment="0" applyProtection="0"/>
    <xf numFmtId="169" fontId="25" fillId="0" borderId="0" applyFont="0" applyFill="0" applyBorder="0" applyAlignment="0" applyProtection="0"/>
    <xf numFmtId="0" fontId="34" fillId="0" borderId="0" applyNumberFormat="0" applyFill="0" applyBorder="0" applyAlignment="0" applyProtection="0">
      <alignment vertical="top"/>
      <protection locked="0"/>
    </xf>
    <xf numFmtId="0" fontId="25" fillId="0" borderId="0"/>
    <xf numFmtId="0" fontId="25" fillId="0" borderId="0"/>
    <xf numFmtId="0" fontId="25" fillId="0" borderId="0"/>
    <xf numFmtId="0" fontId="25" fillId="0" borderId="0"/>
    <xf numFmtId="0" fontId="38" fillId="0" borderId="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5" fontId="25" fillId="0" borderId="0" applyFont="0" applyFill="0" applyBorder="0" applyAlignment="0" applyProtection="0"/>
    <xf numFmtId="169" fontId="25" fillId="0" borderId="0" applyFont="0" applyFill="0" applyBorder="0" applyAlignment="0" applyProtection="0"/>
    <xf numFmtId="174" fontId="37" fillId="0" borderId="0">
      <alignment horizontal="center"/>
    </xf>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38" fontId="26" fillId="2" borderId="0" applyNumberFormat="0" applyBorder="0" applyAlignment="0" applyProtection="0"/>
    <xf numFmtId="0" fontId="39" fillId="0" borderId="0">
      <alignment horizontal="left"/>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10" fontId="26" fillId="2" borderId="3" applyNumberFormat="0" applyBorder="0" applyAlignment="0" applyProtection="0"/>
    <xf numFmtId="0" fontId="40" fillId="0" borderId="6"/>
    <xf numFmtId="176" fontId="41" fillId="0" borderId="0"/>
    <xf numFmtId="0" fontId="25" fillId="0" borderId="0"/>
    <xf numFmtId="0" fontId="42"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42" fillId="0" borderId="0"/>
    <xf numFmtId="0" fontId="42" fillId="0" borderId="0"/>
    <xf numFmtId="0" fontId="25" fillId="0" borderId="0"/>
    <xf numFmtId="0" fontId="42" fillId="0" borderId="0"/>
    <xf numFmtId="0" fontId="23" fillId="0" borderId="0"/>
    <xf numFmtId="0" fontId="25" fillId="0" borderId="0"/>
    <xf numFmtId="0" fontId="25" fillId="0" borderId="0"/>
    <xf numFmtId="0" fontId="25" fillId="0" borderId="0"/>
    <xf numFmtId="0" fontId="25" fillId="0" borderId="0"/>
    <xf numFmtId="0" fontId="23" fillId="0" borderId="0"/>
    <xf numFmtId="0" fontId="23" fillId="0" borderId="0"/>
    <xf numFmtId="0" fontId="25" fillId="0" borderId="0"/>
    <xf numFmtId="0" fontId="25" fillId="0" borderId="0"/>
    <xf numFmtId="0" fontId="25" fillId="0" borderId="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43" fillId="0" borderId="0"/>
    <xf numFmtId="0" fontId="40" fillId="0" borderId="0"/>
    <xf numFmtId="168" fontId="25" fillId="0" borderId="0" applyFont="0" applyFill="0" applyBorder="0" applyAlignment="0" applyProtection="0"/>
    <xf numFmtId="165" fontId="25" fillId="0" borderId="0" applyFont="0" applyFill="0" applyBorder="0" applyAlignment="0" applyProtection="0"/>
    <xf numFmtId="9" fontId="25" fillId="0" borderId="0" applyFont="0" applyFill="0" applyBorder="0" applyAlignment="0" applyProtection="0"/>
    <xf numFmtId="0" fontId="22" fillId="0" borderId="0"/>
    <xf numFmtId="0" fontId="22" fillId="0" borderId="0"/>
    <xf numFmtId="171" fontId="25" fillId="0" borderId="0" applyFont="0" applyFill="0" applyBorder="0" applyAlignment="0" applyProtection="0"/>
    <xf numFmtId="177" fontId="25" fillId="0" borderId="0" applyFont="0" applyFill="0" applyBorder="0" applyAlignment="0" applyProtection="0"/>
    <xf numFmtId="178"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6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66" fontId="25" fillId="0" borderId="0" applyFont="0" applyFill="0" applyBorder="0" applyAlignment="0" applyProtection="0"/>
    <xf numFmtId="180" fontId="25" fillId="0" borderId="0" applyFont="0" applyFill="0" applyBorder="0" applyAlignment="0" applyProtection="0"/>
    <xf numFmtId="0" fontId="25" fillId="0" borderId="0"/>
    <xf numFmtId="0" fontId="21" fillId="0" borderId="0"/>
    <xf numFmtId="0" fontId="25" fillId="0" borderId="0"/>
    <xf numFmtId="0" fontId="25" fillId="0" borderId="0"/>
    <xf numFmtId="0" fontId="25" fillId="0" borderId="0"/>
    <xf numFmtId="0" fontId="21" fillId="0" borderId="0"/>
    <xf numFmtId="0" fontId="21" fillId="0" borderId="0"/>
    <xf numFmtId="0" fontId="21" fillId="0" borderId="0"/>
    <xf numFmtId="0" fontId="21" fillId="0" borderId="0"/>
    <xf numFmtId="0" fontId="25" fillId="0" borderId="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6" borderId="0" applyNumberFormat="0" applyBorder="0" applyAlignment="0" applyProtection="0"/>
    <xf numFmtId="0" fontId="53" fillId="9" borderId="0" applyNumberFormat="0" applyBorder="0" applyAlignment="0" applyProtection="0"/>
    <xf numFmtId="0" fontId="53" fillId="12"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20" borderId="0" applyNumberFormat="0" applyBorder="0" applyAlignment="0" applyProtection="0"/>
    <xf numFmtId="0" fontId="55" fillId="4" borderId="0" applyNumberFormat="0" applyBorder="0" applyAlignment="0" applyProtection="0"/>
    <xf numFmtId="181" fontId="25" fillId="0" borderId="0" applyFill="0" applyBorder="0" applyAlignment="0"/>
    <xf numFmtId="182" fontId="56" fillId="0" borderId="0" applyFill="0" applyBorder="0" applyAlignment="0"/>
    <xf numFmtId="172" fontId="56" fillId="0" borderId="0" applyFill="0" applyBorder="0" applyAlignment="0"/>
    <xf numFmtId="183" fontId="57" fillId="0" borderId="0" applyFill="0" applyBorder="0" applyAlignment="0"/>
    <xf numFmtId="184" fontId="57" fillId="0" borderId="0" applyFill="0" applyBorder="0" applyAlignment="0"/>
    <xf numFmtId="181" fontId="25" fillId="0" borderId="0" applyFill="0" applyBorder="0" applyAlignment="0"/>
    <xf numFmtId="185" fontId="25" fillId="0" borderId="0" applyFill="0" applyBorder="0" applyAlignment="0"/>
    <xf numFmtId="182" fontId="56" fillId="0" borderId="0" applyFill="0" applyBorder="0" applyAlignment="0"/>
    <xf numFmtId="0" fontId="58" fillId="21" borderId="16" applyNumberFormat="0" applyAlignment="0" applyProtection="0"/>
    <xf numFmtId="0" fontId="59" fillId="22" borderId="17" applyNumberFormat="0" applyAlignment="0" applyProtection="0"/>
    <xf numFmtId="181" fontId="25" fillId="0" borderId="0" applyFont="0" applyFill="0" applyBorder="0" applyAlignment="0" applyProtection="0"/>
    <xf numFmtId="182" fontId="56" fillId="0" borderId="0" applyFont="0" applyFill="0" applyBorder="0" applyAlignment="0" applyProtection="0"/>
    <xf numFmtId="14" fontId="60" fillId="0" borderId="0" applyFill="0" applyBorder="0" applyAlignment="0"/>
    <xf numFmtId="186" fontId="25" fillId="0" borderId="18">
      <alignment vertical="center"/>
    </xf>
    <xf numFmtId="181" fontId="25" fillId="0" borderId="0" applyFill="0" applyBorder="0" applyAlignment="0"/>
    <xf numFmtId="182" fontId="56" fillId="0" borderId="0" applyFill="0" applyBorder="0" applyAlignment="0"/>
    <xf numFmtId="181" fontId="25" fillId="0" borderId="0" applyFill="0" applyBorder="0" applyAlignment="0"/>
    <xf numFmtId="185" fontId="25" fillId="0" borderId="0" applyFill="0" applyBorder="0" applyAlignment="0"/>
    <xf numFmtId="182" fontId="56" fillId="0" borderId="0" applyFill="0" applyBorder="0" applyAlignment="0"/>
    <xf numFmtId="0" fontId="61" fillId="0" borderId="0" applyNumberFormat="0" applyFill="0" applyBorder="0" applyAlignment="0" applyProtection="0"/>
    <xf numFmtId="0" fontId="62" fillId="5" borderId="0" applyNumberFormat="0" applyBorder="0" applyAlignment="0" applyProtection="0"/>
    <xf numFmtId="0" fontId="47" fillId="0" borderId="19" applyNumberFormat="0" applyAlignment="0" applyProtection="0">
      <alignment horizontal="left" vertical="center"/>
    </xf>
    <xf numFmtId="0" fontId="47" fillId="0" borderId="13">
      <alignment horizontal="left" vertical="center"/>
    </xf>
    <xf numFmtId="0" fontId="63" fillId="0" borderId="20" applyNumberFormat="0" applyFill="0" applyAlignment="0" applyProtection="0"/>
    <xf numFmtId="0" fontId="64" fillId="0" borderId="21" applyNumberFormat="0" applyFill="0" applyAlignment="0" applyProtection="0"/>
    <xf numFmtId="0" fontId="65" fillId="0" borderId="22" applyNumberFormat="0" applyFill="0" applyAlignment="0" applyProtection="0"/>
    <xf numFmtId="0" fontId="65" fillId="0" borderId="0" applyNumberFormat="0" applyFill="0" applyBorder="0" applyAlignment="0" applyProtection="0"/>
    <xf numFmtId="0" fontId="66" fillId="8" borderId="16" applyNumberFormat="0" applyAlignment="0" applyProtection="0"/>
    <xf numFmtId="181" fontId="25" fillId="0" borderId="0" applyFill="0" applyBorder="0" applyAlignment="0"/>
    <xf numFmtId="182" fontId="56" fillId="0" borderId="0" applyFill="0" applyBorder="0" applyAlignment="0"/>
    <xf numFmtId="181" fontId="25" fillId="0" borderId="0" applyFill="0" applyBorder="0" applyAlignment="0"/>
    <xf numFmtId="185" fontId="25" fillId="0" borderId="0" applyFill="0" applyBorder="0" applyAlignment="0"/>
    <xf numFmtId="182" fontId="56" fillId="0" borderId="0" applyFill="0" applyBorder="0" applyAlignment="0"/>
    <xf numFmtId="0" fontId="67" fillId="0" borderId="23" applyNumberFormat="0" applyFill="0" applyAlignment="0" applyProtection="0"/>
    <xf numFmtId="0" fontId="68" fillId="23" borderId="0" applyNumberFormat="0" applyBorder="0" applyAlignment="0" applyProtection="0"/>
    <xf numFmtId="0" fontId="20" fillId="0" borderId="0"/>
    <xf numFmtId="0" fontId="53" fillId="0" borderId="0"/>
    <xf numFmtId="0" fontId="25" fillId="24" borderId="24" applyNumberFormat="0" applyFont="0" applyAlignment="0" applyProtection="0"/>
    <xf numFmtId="0" fontId="69" fillId="21" borderId="25" applyNumberFormat="0" applyAlignment="0" applyProtection="0"/>
    <xf numFmtId="0" fontId="70" fillId="2" borderId="0"/>
    <xf numFmtId="184" fontId="57" fillId="0" borderId="0" applyFont="0" applyFill="0" applyBorder="0" applyAlignment="0" applyProtection="0"/>
    <xf numFmtId="187" fontId="25" fillId="0" borderId="0" applyFont="0" applyFill="0" applyBorder="0" applyAlignment="0" applyProtection="0"/>
    <xf numFmtId="181" fontId="25" fillId="0" borderId="0" applyFill="0" applyBorder="0" applyAlignment="0"/>
    <xf numFmtId="182" fontId="56" fillId="0" borderId="0" applyFill="0" applyBorder="0" applyAlignment="0"/>
    <xf numFmtId="181" fontId="25" fillId="0" borderId="0" applyFill="0" applyBorder="0" applyAlignment="0"/>
    <xf numFmtId="185" fontId="25" fillId="0" borderId="0" applyFill="0" applyBorder="0" applyAlignment="0"/>
    <xf numFmtId="182" fontId="56" fillId="0" borderId="0" applyFill="0" applyBorder="0" applyAlignment="0"/>
    <xf numFmtId="49" fontId="60" fillId="0" borderId="0" applyFill="0" applyBorder="0" applyAlignment="0"/>
    <xf numFmtId="188" fontId="25" fillId="0" borderId="0" applyFill="0" applyBorder="0" applyAlignment="0"/>
    <xf numFmtId="189" fontId="25" fillId="0" borderId="0" applyFill="0" applyBorder="0" applyAlignment="0"/>
    <xf numFmtId="0" fontId="71" fillId="0" borderId="0" applyNumberFormat="0" applyFill="0" applyBorder="0" applyAlignment="0" applyProtection="0"/>
    <xf numFmtId="0" fontId="72" fillId="0" borderId="26" applyNumberFormat="0" applyFill="0" applyAlignment="0" applyProtection="0"/>
    <xf numFmtId="0" fontId="73" fillId="0" borderId="0" applyNumberFormat="0" applyFill="0" applyBorder="0" applyAlignment="0" applyProtection="0"/>
    <xf numFmtId="0" fontId="20" fillId="0" borderId="0"/>
    <xf numFmtId="0" fontId="25" fillId="0" borderId="0" applyFont="0" applyFill="0" applyBorder="0" applyAlignment="0" applyProtection="0"/>
    <xf numFmtId="0" fontId="19" fillId="0" borderId="0"/>
    <xf numFmtId="0" fontId="19" fillId="0" borderId="0"/>
    <xf numFmtId="0" fontId="25" fillId="0" borderId="0"/>
    <xf numFmtId="169" fontId="25" fillId="0" borderId="0" applyFont="0" applyFill="0" applyBorder="0" applyAlignment="0" applyProtection="0"/>
    <xf numFmtId="165" fontId="18" fillId="0" borderId="0" applyFont="0" applyFill="0" applyBorder="0" applyAlignment="0" applyProtection="0"/>
    <xf numFmtId="0" fontId="25" fillId="0" borderId="0" applyFont="0" applyFill="0" applyBorder="0" applyAlignment="0" applyProtection="0"/>
    <xf numFmtId="174" fontId="37" fillId="0" borderId="0">
      <alignment horizontal="center"/>
    </xf>
    <xf numFmtId="174" fontId="37" fillId="0" borderId="0">
      <alignment horizontal="center"/>
    </xf>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93" fontId="25" fillId="0" borderId="0" applyFont="0" applyFill="0" applyBorder="0" applyAlignment="0" applyProtection="0"/>
    <xf numFmtId="0" fontId="34" fillId="0" borderId="0" applyNumberFormat="0" applyFill="0" applyBorder="0" applyAlignment="0" applyProtection="0">
      <alignment vertical="top"/>
      <protection locked="0"/>
    </xf>
    <xf numFmtId="0" fontId="25" fillId="0" borderId="0"/>
    <xf numFmtId="0" fontId="25" fillId="0" borderId="0"/>
    <xf numFmtId="0" fontId="18" fillId="0" borderId="0"/>
    <xf numFmtId="0" fontId="18" fillId="0" borderId="0"/>
    <xf numFmtId="0" fontId="42" fillId="0" borderId="0"/>
    <xf numFmtId="0" fontId="25" fillId="0" borderId="0"/>
    <xf numFmtId="0" fontId="42" fillId="0" borderId="0"/>
    <xf numFmtId="0" fontId="42" fillId="0" borderId="0"/>
    <xf numFmtId="0" fontId="25" fillId="0" borderId="0"/>
    <xf numFmtId="9" fontId="25" fillId="0" borderId="0" applyFont="0" applyFill="0" applyBorder="0" applyAlignment="0" applyProtection="0"/>
    <xf numFmtId="0" fontId="17" fillId="0" borderId="0"/>
    <xf numFmtId="0" fontId="15" fillId="0" borderId="0"/>
    <xf numFmtId="0" fontId="14" fillId="0" borderId="0"/>
    <xf numFmtId="0" fontId="13" fillId="0" borderId="0"/>
    <xf numFmtId="0" fontId="25" fillId="0" borderId="0"/>
    <xf numFmtId="0" fontId="25" fillId="0" borderId="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25" fillId="0" borderId="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3" fillId="26" borderId="0" applyNumberFormat="0" applyBorder="0" applyAlignment="0" applyProtection="0"/>
    <xf numFmtId="0" fontId="53" fillId="26" borderId="0" applyNumberFormat="0" applyBorder="0" applyAlignment="0" applyProtection="0"/>
    <xf numFmtId="0" fontId="54" fillId="2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3" fillId="28" borderId="0" applyNumberFormat="0" applyBorder="0" applyAlignment="0" applyProtection="0"/>
    <xf numFmtId="0" fontId="53" fillId="29" borderId="0" applyNumberFormat="0" applyBorder="0" applyAlignment="0" applyProtection="0"/>
    <xf numFmtId="0" fontId="54" fillId="30"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28" borderId="0" applyNumberFormat="0" applyBorder="0" applyAlignment="0" applyProtection="0"/>
    <xf numFmtId="0" fontId="53" fillId="31" borderId="0" applyNumberFormat="0" applyBorder="0" applyAlignment="0" applyProtection="0"/>
    <xf numFmtId="0" fontId="54" fillId="2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3" fillId="26" borderId="0" applyNumberFormat="0" applyBorder="0" applyAlignment="0" applyProtection="0"/>
    <xf numFmtId="0" fontId="53" fillId="29" borderId="0" applyNumberFormat="0" applyBorder="0" applyAlignment="0" applyProtection="0"/>
    <xf numFmtId="0" fontId="54" fillId="29"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32" borderId="0" applyNumberFormat="0" applyBorder="0" applyAlignment="0" applyProtection="0"/>
    <xf numFmtId="0" fontId="53" fillId="26" borderId="0" applyNumberFormat="0" applyBorder="0" applyAlignment="0" applyProtection="0"/>
    <xf numFmtId="0" fontId="54" fillId="27"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3" fillId="28" borderId="0" applyNumberFormat="0" applyBorder="0" applyAlignment="0" applyProtection="0"/>
    <xf numFmtId="0" fontId="53" fillId="33" borderId="0" applyNumberFormat="0" applyBorder="0" applyAlignment="0" applyProtection="0"/>
    <xf numFmtId="0" fontId="54" fillId="33"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8" fillId="21" borderId="16"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0" fontId="59" fillId="22" borderId="17" applyNumberFormat="0" applyAlignment="0" applyProtection="0"/>
    <xf numFmtId="178" fontId="25" fillId="0" borderId="0" applyFont="0" applyFill="0" applyBorder="0" applyAlignment="0" applyProtection="0"/>
    <xf numFmtId="174" fontId="25" fillId="0" borderId="0" applyFont="0" applyFill="0" applyBorder="0" applyAlignment="0" applyProtection="0"/>
    <xf numFmtId="43" fontId="12"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43" fontId="12" fillId="0" borderId="0" applyFont="0" applyFill="0" applyBorder="0" applyAlignment="0" applyProtection="0"/>
    <xf numFmtId="0" fontId="25" fillId="0" borderId="0" applyFont="0" applyFill="0" applyBorder="0" applyAlignment="0" applyProtection="0"/>
    <xf numFmtId="195" fontId="25" fillId="0" borderId="0" applyFont="0" applyFill="0" applyBorder="0" applyAlignment="0" applyProtection="0"/>
    <xf numFmtId="43"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69" fontId="25" fillId="0" borderId="0" applyFont="0" applyFill="0" applyBorder="0" applyAlignment="0" applyProtection="0"/>
    <xf numFmtId="172" fontId="25" fillId="0" borderId="0" applyFont="0" applyFill="0" applyBorder="0" applyAlignment="0" applyProtection="0"/>
    <xf numFmtId="193" fontId="25" fillId="0" borderId="0" applyFont="0" applyFill="0" applyBorder="0" applyAlignment="0" applyProtection="0"/>
    <xf numFmtId="196" fontId="25" fillId="0" borderId="0" applyFont="0" applyFill="0" applyBorder="0" applyAlignment="0" applyProtection="0"/>
    <xf numFmtId="196" fontId="25" fillId="0" borderId="0" applyFont="0" applyFill="0" applyBorder="0" applyAlignment="0" applyProtection="0"/>
    <xf numFmtId="169" fontId="25" fillId="0" borderId="0" applyFont="0" applyFill="0" applyBorder="0" applyAlignment="0" applyProtection="0"/>
    <xf numFmtId="193" fontId="25" fillId="0" borderId="0" applyFont="0" applyFill="0" applyBorder="0" applyAlignment="0" applyProtection="0"/>
    <xf numFmtId="193" fontId="25" fillId="0" borderId="0" applyFont="0" applyFill="0" applyBorder="0" applyAlignment="0" applyProtection="0"/>
    <xf numFmtId="0" fontId="25" fillId="0" borderId="0" applyFont="0" applyFill="0" applyBorder="0" applyAlignment="0" applyProtection="0"/>
    <xf numFmtId="169" fontId="12"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97" fontId="25" fillId="0" borderId="0" applyFont="0" applyFill="0" applyBorder="0" applyAlignment="0" applyProtection="0"/>
    <xf numFmtId="169" fontId="25"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5" fontId="12" fillId="0" borderId="0" applyFont="0" applyFill="0" applyBorder="0" applyAlignment="0" applyProtection="0"/>
    <xf numFmtId="168"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9" fontId="12"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193" fontId="25" fillId="0" borderId="0" applyFont="0" applyFill="0" applyBorder="0" applyAlignment="0" applyProtection="0"/>
    <xf numFmtId="193" fontId="25" fillId="0" borderId="0" applyFont="0" applyFill="0" applyBorder="0" applyAlignment="0" applyProtection="0"/>
    <xf numFmtId="193" fontId="25" fillId="0" borderId="0" applyFont="0" applyFill="0" applyBorder="0" applyAlignment="0" applyProtection="0"/>
    <xf numFmtId="169" fontId="53"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90" fontId="25" fillId="0" borderId="0" applyFont="0" applyFill="0" applyBorder="0" applyAlignment="0" applyProtection="0"/>
    <xf numFmtId="169"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93" fontId="25" fillId="0" borderId="0" applyFont="0" applyFill="0" applyBorder="0" applyAlignment="0" applyProtection="0"/>
    <xf numFmtId="193" fontId="25" fillId="0" borderId="0" applyFont="0" applyFill="0" applyBorder="0" applyAlignment="0" applyProtection="0"/>
    <xf numFmtId="193" fontId="25" fillId="0" borderId="0" applyFont="0" applyFill="0" applyBorder="0" applyAlignment="0" applyProtection="0"/>
    <xf numFmtId="179"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93" fontId="25" fillId="0" borderId="0" applyFont="0" applyFill="0" applyBorder="0" applyAlignment="0" applyProtection="0"/>
    <xf numFmtId="164" fontId="25" fillId="0" borderId="0" applyFont="0" applyFill="0" applyBorder="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72" fillId="34" borderId="0" applyNumberFormat="0" applyBorder="0" applyAlignment="0" applyProtection="0"/>
    <xf numFmtId="0" fontId="72" fillId="35" borderId="0" applyNumberFormat="0" applyBorder="0" applyAlignment="0" applyProtection="0"/>
    <xf numFmtId="0" fontId="72" fillId="36" borderId="0" applyNumberFormat="0" applyBorder="0" applyAlignment="0" applyProtection="0"/>
    <xf numFmtId="0" fontId="25" fillId="0" borderId="0" applyNumberFormat="0" applyFill="0" applyBorder="0" applyAlignment="0" applyProtection="0"/>
    <xf numFmtId="0" fontId="59" fillId="37" borderId="17"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22"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6" fillId="8" borderId="16" applyNumberFormat="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67" fillId="0" borderId="23" applyNumberFormat="0" applyFill="0" applyAlignment="0" applyProtection="0"/>
    <xf numFmtId="0" fontId="37" fillId="0" borderId="32"/>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25" fillId="0" borderId="0"/>
    <xf numFmtId="0" fontId="25" fillId="0" borderId="0"/>
    <xf numFmtId="0" fontId="25" fillId="0" borderId="0"/>
    <xf numFmtId="0" fontId="25" fillId="0" borderId="0"/>
    <xf numFmtId="0" fontId="12" fillId="0" borderId="0"/>
    <xf numFmtId="0" fontId="25" fillId="0" borderId="0"/>
    <xf numFmtId="0" fontId="25" fillId="0" borderId="0"/>
    <xf numFmtId="0" fontId="25" fillId="0" borderId="0"/>
    <xf numFmtId="0" fontId="12"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3" fillId="0" borderId="0"/>
    <xf numFmtId="0" fontId="53" fillId="0" borderId="0"/>
    <xf numFmtId="0" fontId="53" fillId="0" borderId="0"/>
    <xf numFmtId="0" fontId="53" fillId="0" borderId="0"/>
    <xf numFmtId="0" fontId="53" fillId="0" borderId="0"/>
    <xf numFmtId="0" fontId="25" fillId="0" borderId="0"/>
    <xf numFmtId="0" fontId="53" fillId="0" borderId="0"/>
    <xf numFmtId="0" fontId="53" fillId="0" borderId="0"/>
    <xf numFmtId="0" fontId="53" fillId="0" borderId="0"/>
    <xf numFmtId="0" fontId="53" fillId="0" borderId="0"/>
    <xf numFmtId="0" fontId="25" fillId="0" borderId="0"/>
    <xf numFmtId="0" fontId="53" fillId="0" borderId="0"/>
    <xf numFmtId="0" fontId="25" fillId="0" borderId="0"/>
    <xf numFmtId="0" fontId="25" fillId="0" borderId="0"/>
    <xf numFmtId="0" fontId="5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92" fillId="0" borderId="0"/>
    <xf numFmtId="0" fontId="92" fillId="0" borderId="0"/>
    <xf numFmtId="0" fontId="92" fillId="0" borderId="0"/>
    <xf numFmtId="0" fontId="25" fillId="0" borderId="0"/>
    <xf numFmtId="0" fontId="92" fillId="0" borderId="0"/>
    <xf numFmtId="0" fontId="92" fillId="0" borderId="0"/>
    <xf numFmtId="0" fontId="92" fillId="0" borderId="0"/>
    <xf numFmtId="0" fontId="92"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92" fillId="0" borderId="0"/>
    <xf numFmtId="0" fontId="92" fillId="0" borderId="0"/>
    <xf numFmtId="0" fontId="92" fillId="0" borderId="0"/>
    <xf numFmtId="0" fontId="92"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3" fillId="0" borderId="0"/>
    <xf numFmtId="0" fontId="25" fillId="0" borderId="0"/>
    <xf numFmtId="0" fontId="25" fillId="0" borderId="0"/>
    <xf numFmtId="0" fontId="53" fillId="0" borderId="0"/>
    <xf numFmtId="0" fontId="25" fillId="0" borderId="0"/>
    <xf numFmtId="0" fontId="25" fillId="0" borderId="0"/>
    <xf numFmtId="0" fontId="53" fillId="0" borderId="0"/>
    <xf numFmtId="0" fontId="12" fillId="0" borderId="0"/>
    <xf numFmtId="0" fontId="53" fillId="0" borderId="0"/>
    <xf numFmtId="0" fontId="12" fillId="0" borderId="0"/>
    <xf numFmtId="0" fontId="53" fillId="0" borderId="0"/>
    <xf numFmtId="0" fontId="25" fillId="0" borderId="0"/>
    <xf numFmtId="0" fontId="53"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25" fillId="0" borderId="0"/>
    <xf numFmtId="0" fontId="37" fillId="0" borderId="0"/>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xf numFmtId="0" fontId="53"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7" fillId="0" borderId="0"/>
    <xf numFmtId="0" fontId="25" fillId="0" borderId="0"/>
    <xf numFmtId="0" fontId="25" fillId="0" borderId="0"/>
    <xf numFmtId="0" fontId="12" fillId="0" borderId="0"/>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Protection="0">
      <alignment horizontal="left" vertical="center" wrapText="1"/>
    </xf>
    <xf numFmtId="0" fontId="25" fillId="0" borderId="0" applyNumberFormat="0" applyFont="0" applyFill="0" applyBorder="0" applyProtection="0">
      <alignment horizontal="left" vertical="center" wrapText="1"/>
    </xf>
    <xf numFmtId="0" fontId="25" fillId="0" borderId="0" applyNumberFormat="0" applyFont="0" applyFill="0" applyBorder="0" applyProtection="0">
      <alignment horizontal="left" vertical="center" wrapText="1"/>
    </xf>
    <xf numFmtId="0" fontId="25" fillId="0" borderId="0" applyNumberFormat="0" applyFont="0" applyFill="0" applyBorder="0" applyProtection="0">
      <alignment horizontal="left" vertical="center" wrapText="1"/>
    </xf>
    <xf numFmtId="0" fontId="25" fillId="0" borderId="0" applyNumberFormat="0" applyFont="0" applyFill="0" applyBorder="0" applyProtection="0">
      <alignment horizontal="left" vertical="center" wrapText="1"/>
    </xf>
    <xf numFmtId="0" fontId="25" fillId="0" borderId="0"/>
    <xf numFmtId="0" fontId="25" fillId="0" borderId="0"/>
    <xf numFmtId="0" fontId="25" fillId="0" borderId="0" applyNumberFormat="0" applyFont="0" applyFill="0" applyBorder="0" applyAlignment="0" applyProtection="0">
      <alignment vertical="top"/>
    </xf>
    <xf numFmtId="0" fontId="12" fillId="0" borderId="0"/>
    <xf numFmtId="0" fontId="12" fillId="0" borderId="0"/>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12" fillId="0" borderId="0"/>
    <xf numFmtId="0" fontId="12" fillId="0" borderId="0"/>
    <xf numFmtId="0" fontId="12" fillId="0" borderId="0"/>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25" fillId="0" borderId="0" applyNumberFormat="0" applyFont="0" applyFill="0" applyBorder="0" applyAlignment="0" applyProtection="0">
      <alignment vertical="top"/>
    </xf>
    <xf numFmtId="0" fontId="12" fillId="0" borderId="0"/>
    <xf numFmtId="0" fontId="25" fillId="0" borderId="0"/>
    <xf numFmtId="0" fontId="25"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12" fillId="0" borderId="0"/>
    <xf numFmtId="0" fontId="12" fillId="0" borderId="0"/>
    <xf numFmtId="0" fontId="12" fillId="0" borderId="0"/>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53" fillId="0" borderId="0"/>
    <xf numFmtId="0" fontId="53" fillId="0" borderId="0"/>
    <xf numFmtId="0" fontId="12" fillId="0" borderId="0"/>
    <xf numFmtId="0" fontId="25" fillId="0" borderId="0" applyNumberFormat="0" applyFont="0" applyFill="0" applyBorder="0" applyAlignment="0" applyProtection="0">
      <alignment vertical="top"/>
    </xf>
    <xf numFmtId="0" fontId="12" fillId="0" borderId="0"/>
    <xf numFmtId="0" fontId="12" fillId="0" borderId="0"/>
    <xf numFmtId="0" fontId="12" fillId="0" borderId="0"/>
    <xf numFmtId="0" fontId="12" fillId="0" borderId="0"/>
    <xf numFmtId="0" fontId="12"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25" fillId="0" borderId="0"/>
    <xf numFmtId="0" fontId="25" fillId="0" borderId="0" applyNumberFormat="0" applyFont="0" applyFill="0" applyBorder="0" applyAlignment="0" applyProtection="0">
      <alignment vertical="top"/>
    </xf>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12" fillId="0" borderId="0"/>
    <xf numFmtId="0" fontId="25" fillId="0" borderId="0" applyNumberFormat="0" applyFont="0" applyFill="0" applyBorder="0" applyAlignment="0" applyProtection="0">
      <alignment vertical="top"/>
    </xf>
    <xf numFmtId="0" fontId="25" fillId="0" borderId="0"/>
    <xf numFmtId="0" fontId="12" fillId="0" borderId="0"/>
    <xf numFmtId="0" fontId="12"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25" fillId="0" borderId="0"/>
    <xf numFmtId="0" fontId="25" fillId="0" borderId="0"/>
    <xf numFmtId="0" fontId="25" fillId="0" borderId="0" applyNumberFormat="0" applyFont="0" applyFill="0" applyBorder="0" applyAlignment="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53" fillId="25" borderId="31"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25" fillId="24" borderId="24" applyNumberFormat="0" applyFont="0" applyAlignment="0" applyProtection="0"/>
    <xf numFmtId="0" fontId="53" fillId="25" borderId="31" applyNumberFormat="0" applyFon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0" fontId="69" fillId="21" borderId="25" applyNumberFormat="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53" fillId="0" borderId="0" applyFont="0" applyFill="0" applyBorder="0" applyAlignment="0" applyProtection="0"/>
    <xf numFmtId="9" fontId="25" fillId="0" borderId="0" applyFont="0" applyFill="0" applyBorder="0" applyAlignment="0" applyProtection="0"/>
    <xf numFmtId="9" fontId="53" fillId="0" borderId="0" applyFont="0" applyFill="0" applyBorder="0" applyAlignment="0" applyProtection="0"/>
    <xf numFmtId="9" fontId="25"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93" fillId="0" borderId="0" applyNumberFormat="0" applyFill="0" applyBorder="0" applyAlignment="0" applyProtection="0"/>
    <xf numFmtId="0" fontId="90" fillId="0" borderId="0"/>
    <xf numFmtId="0" fontId="90" fillId="0" borderId="0"/>
    <xf numFmtId="0" fontId="90" fillId="0" borderId="0"/>
    <xf numFmtId="0" fontId="90"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 fontId="94" fillId="0" borderId="0"/>
    <xf numFmtId="0" fontId="11" fillId="0" borderId="0"/>
    <xf numFmtId="174" fontId="25" fillId="0" borderId="0" applyFont="0" applyFill="0" applyBorder="0" applyAlignment="0" applyProtection="0"/>
    <xf numFmtId="175" fontId="25" fillId="0" borderId="0" applyFont="0" applyFill="0" applyBorder="0" applyAlignment="0" applyProtection="0"/>
    <xf numFmtId="0" fontId="10" fillId="0" borderId="0"/>
    <xf numFmtId="0" fontId="25" fillId="0" borderId="0"/>
    <xf numFmtId="0" fontId="9"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168"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113" fillId="42" borderId="36" applyNumberFormat="0" applyAlignment="0" applyProtection="0"/>
    <xf numFmtId="0" fontId="8" fillId="0" borderId="0"/>
    <xf numFmtId="168" fontId="8" fillId="0" borderId="0" applyFont="0" applyFill="0" applyBorder="0" applyAlignment="0" applyProtection="0"/>
    <xf numFmtId="0" fontId="8" fillId="0" borderId="0"/>
    <xf numFmtId="165" fontId="8" fillId="0" borderId="0" applyFont="0" applyFill="0" applyBorder="0" applyAlignment="0" applyProtection="0"/>
    <xf numFmtId="168" fontId="8" fillId="0" borderId="0" applyFont="0" applyFill="0" applyBorder="0" applyAlignment="0" applyProtection="0"/>
    <xf numFmtId="0" fontId="8" fillId="0" borderId="0"/>
    <xf numFmtId="43"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75" fontId="25" fillId="0" borderId="0">
      <protection locked="0"/>
    </xf>
    <xf numFmtId="0" fontId="8"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168"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2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25" fillId="0" borderId="0" applyFont="0" applyFill="0" applyBorder="0" applyAlignment="0" applyProtection="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168" fontId="25" fillId="0" borderId="0" applyFont="0" applyFill="0" applyBorder="0" applyAlignment="0" applyProtection="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175" fontId="25" fillId="0" borderId="0">
      <protection locked="0"/>
    </xf>
    <xf numFmtId="175" fontId="25" fillId="0" borderId="0">
      <protection locked="0"/>
    </xf>
    <xf numFmtId="0" fontId="8"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175" fontId="25" fillId="0" borderId="0">
      <protection locked="0"/>
    </xf>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175" fontId="25" fillId="0" borderId="0">
      <protection locked="0"/>
    </xf>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165"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168" fontId="8" fillId="0" borderId="0" applyFont="0" applyFill="0" applyBorder="0" applyAlignment="0" applyProtection="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104"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0" fontId="53" fillId="25" borderId="31" applyNumberFormat="0" applyFont="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25" fillId="0" borderId="0" applyFont="0" applyFill="0" applyBorder="0" applyAlignment="0" applyProtection="0"/>
    <xf numFmtId="0" fontId="8" fillId="0" borderId="0"/>
    <xf numFmtId="0" fontId="8" fillId="0" borderId="0"/>
    <xf numFmtId="0" fontId="8" fillId="0" borderId="0"/>
    <xf numFmtId="0" fontId="8" fillId="0" borderId="0"/>
    <xf numFmtId="168"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applyFont="0" applyFill="0" applyBorder="0" applyAlignment="0" applyProtection="0"/>
    <xf numFmtId="0" fontId="8" fillId="0" borderId="0"/>
    <xf numFmtId="43" fontId="8" fillId="0" borderId="0" applyFont="0" applyFill="0" applyBorder="0" applyAlignment="0" applyProtection="0"/>
    <xf numFmtId="0" fontId="106" fillId="0" borderId="34" applyNumberFormat="0" applyFill="0" applyAlignment="0" applyProtection="0"/>
    <xf numFmtId="175" fontId="25" fillId="0" borderId="0">
      <protection locked="0"/>
    </xf>
    <xf numFmtId="175" fontId="25" fillId="0" borderId="0">
      <protection locked="0"/>
    </xf>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53" fillId="2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25" fillId="0" borderId="0"/>
    <xf numFmtId="0" fontId="25"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8" fillId="0" borderId="0"/>
    <xf numFmtId="169" fontId="8" fillId="0" borderId="0" applyFont="0" applyFill="0" applyBorder="0" applyAlignment="0" applyProtection="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114" fillId="0" borderId="38" applyNumberFormat="0" applyFill="0" applyAlignment="0" applyProtection="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11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110" fillId="4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175" fontId="25" fillId="0" borderId="0">
      <protection locked="0"/>
    </xf>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118" fillId="4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25" fillId="0" borderId="0"/>
    <xf numFmtId="43"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169" fontId="8" fillId="0" borderId="0" applyFont="0" applyFill="0" applyBorder="0" applyAlignment="0" applyProtection="0"/>
    <xf numFmtId="0" fontId="8" fillId="0" borderId="0"/>
    <xf numFmtId="0" fontId="8" fillId="0" borderId="0"/>
    <xf numFmtId="0" fontId="8" fillId="0" borderId="0"/>
    <xf numFmtId="0" fontId="8" fillId="0" borderId="0"/>
    <xf numFmtId="168"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9" fontId="8"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16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116" fillId="0" borderId="0" applyNumberFormat="0" applyFill="0" applyBorder="0" applyAlignment="0" applyProtection="0"/>
    <xf numFmtId="0" fontId="8" fillId="0" borderId="0"/>
    <xf numFmtId="0" fontId="8" fillId="0" borderId="0"/>
    <xf numFmtId="0" fontId="110" fillId="40" borderId="0" applyNumberFormat="0" applyBorder="0" applyAlignment="0" applyProtection="0"/>
    <xf numFmtId="175" fontId="25" fillId="0" borderId="0">
      <protection locked="0"/>
    </xf>
    <xf numFmtId="16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175" fontId="25" fillId="0" borderId="0">
      <protection locked="0"/>
    </xf>
    <xf numFmtId="0" fontId="8" fillId="0" borderId="0"/>
    <xf numFmtId="43"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25" fillId="0" borderId="0"/>
    <xf numFmtId="0" fontId="107" fillId="0" borderId="35" applyNumberFormat="0" applyFill="0" applyAlignment="0" applyProtection="0"/>
    <xf numFmtId="165" fontId="8" fillId="0" borderId="0" applyFont="0" applyFill="0" applyBorder="0" applyAlignment="0" applyProtection="0"/>
    <xf numFmtId="175" fontId="25" fillId="0" borderId="0">
      <protection locked="0"/>
    </xf>
    <xf numFmtId="175" fontId="25" fillId="0" borderId="0">
      <protection locked="0"/>
    </xf>
    <xf numFmtId="165" fontId="8" fillId="0" borderId="0" applyFont="0" applyFill="0" applyBorder="0" applyAlignment="0" applyProtection="0"/>
    <xf numFmtId="168" fontId="8" fillId="0" borderId="0" applyFont="0" applyFill="0" applyBorder="0" applyAlignment="0" applyProtection="0"/>
    <xf numFmtId="175" fontId="25" fillId="0" borderId="0">
      <protection locked="0"/>
    </xf>
    <xf numFmtId="43" fontId="8" fillId="0" borderId="0" applyFont="0" applyFill="0" applyBorder="0" applyAlignment="0" applyProtection="0"/>
    <xf numFmtId="175" fontId="25" fillId="0" borderId="0">
      <protection locked="0"/>
    </xf>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168" fontId="8" fillId="0" borderId="0" applyFont="0" applyFill="0" applyBorder="0" applyAlignment="0" applyProtection="0"/>
    <xf numFmtId="43" fontId="8" fillId="0" borderId="0" applyFont="0" applyFill="0" applyBorder="0" applyAlignment="0" applyProtection="0"/>
    <xf numFmtId="175" fontId="25" fillId="0" borderId="0">
      <protection locked="0"/>
    </xf>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9"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8" fillId="0" borderId="0"/>
    <xf numFmtId="16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107" fillId="0" borderId="35" applyNumberFormat="0" applyFill="0" applyAlignment="0" applyProtection="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45" borderId="0" applyNumberFormat="0" applyBorder="0" applyAlignment="0" applyProtection="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25" fillId="0" borderId="0"/>
    <xf numFmtId="0" fontId="25" fillId="0" borderId="0"/>
    <xf numFmtId="0" fontId="25" fillId="0" borderId="0"/>
    <xf numFmtId="0" fontId="25"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25"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9" fontId="25" fillId="0" borderId="0" applyFont="0" applyFill="0" applyBorder="0" applyAlignment="0" applyProtection="0"/>
    <xf numFmtId="0" fontId="8" fillId="0" borderId="0"/>
    <xf numFmtId="168" fontId="8" fillId="0" borderId="0" applyFont="0" applyFill="0" applyBorder="0" applyAlignment="0" applyProtection="0"/>
    <xf numFmtId="0" fontId="8" fillId="0" borderId="0"/>
    <xf numFmtId="0" fontId="8" fillId="0" borderId="0"/>
    <xf numFmtId="9" fontId="25"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118" fillId="51" borderId="0" applyNumberFormat="0" applyBorder="0" applyAlignment="0" applyProtection="0"/>
    <xf numFmtId="0" fontId="8" fillId="0" borderId="0"/>
    <xf numFmtId="0" fontId="8" fillId="5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3" fontId="25" fillId="0" borderId="0" applyFont="0" applyFill="0" applyBorder="0" applyAlignment="0" applyProtection="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6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179" fontId="25" fillId="0" borderId="0" applyFont="0" applyFill="0" applyBorder="0" applyAlignment="0" applyProtection="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168" fontId="8" fillId="0" borderId="0" applyFont="0" applyFill="0" applyBorder="0" applyAlignment="0" applyProtection="0"/>
    <xf numFmtId="0" fontId="25"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117" fillId="0" borderId="0" applyNumberFormat="0" applyFill="0" applyBorder="0" applyAlignment="0" applyProtection="0"/>
    <xf numFmtId="0" fontId="8" fillId="0" borderId="0"/>
    <xf numFmtId="0" fontId="8" fillId="0" borderId="0"/>
    <xf numFmtId="175" fontId="25" fillId="0" borderId="0" applyFont="0" applyFill="0" applyBorder="0" applyAlignment="0" applyProtection="0"/>
    <xf numFmtId="175" fontId="25" fillId="0" borderId="0" applyFont="0" applyFill="0" applyBorder="0" applyAlignment="0" applyProtection="0"/>
    <xf numFmtId="168" fontId="25" fillId="0" borderId="0" applyFont="0" applyFill="0" applyBorder="0" applyAlignment="0" applyProtection="0"/>
    <xf numFmtId="179" fontId="25" fillId="0" borderId="0" applyFont="0" applyFill="0" applyBorder="0" applyAlignment="0" applyProtection="0"/>
    <xf numFmtId="0" fontId="8" fillId="0" borderId="0"/>
    <xf numFmtId="0" fontId="8" fillId="0" borderId="0"/>
    <xf numFmtId="17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6" borderId="0" applyNumberFormat="0" applyBorder="0" applyAlignment="0" applyProtection="0"/>
    <xf numFmtId="0" fontId="44" fillId="0" borderId="40" applyNumberFormat="0" applyFill="0" applyAlignment="0" applyProtection="0"/>
    <xf numFmtId="0" fontId="8" fillId="0" borderId="0"/>
    <xf numFmtId="0" fontId="34" fillId="0" borderId="0" applyNumberFormat="0" applyFill="0" applyBorder="0" applyAlignment="0" applyProtection="0">
      <alignment vertical="top"/>
      <protection locked="0"/>
    </xf>
    <xf numFmtId="175" fontId="25" fillId="0" borderId="0">
      <protection locked="0"/>
    </xf>
    <xf numFmtId="0" fontId="8" fillId="0" borderId="0"/>
    <xf numFmtId="43" fontId="8" fillId="0" borderId="0" applyFont="0" applyFill="0" applyBorder="0" applyAlignment="0" applyProtection="0"/>
    <xf numFmtId="0" fontId="8" fillId="0" borderId="0"/>
    <xf numFmtId="175" fontId="25" fillId="0" borderId="0">
      <protection locked="0"/>
    </xf>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9"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190" fontId="25" fillId="0" borderId="0" applyFont="0" applyFill="0" applyBorder="0" applyAlignment="0" applyProtection="0"/>
    <xf numFmtId="0" fontId="8" fillId="0" borderId="0"/>
    <xf numFmtId="0" fontId="8" fillId="0" borderId="0"/>
    <xf numFmtId="0" fontId="8" fillId="0" borderId="0"/>
    <xf numFmtId="175" fontId="25" fillId="0" borderId="0">
      <protection locked="0"/>
    </xf>
    <xf numFmtId="0" fontId="107" fillId="0" borderId="0" applyNumberFormat="0" applyFill="0" applyBorder="0" applyAlignment="0" applyProtection="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193" fontId="25"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175" fontId="25" fillId="0" borderId="0">
      <protection locked="0"/>
    </xf>
    <xf numFmtId="0" fontId="8" fillId="0" borderId="0"/>
    <xf numFmtId="0" fontId="8" fillId="0" borderId="0"/>
    <xf numFmtId="168"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175" fontId="25" fillId="0" borderId="0">
      <protection locked="0"/>
    </xf>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53" fillId="25" borderId="31" applyNumberFormat="0" applyFont="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46" borderId="0" applyNumberFormat="0" applyBorder="0" applyAlignment="0" applyProtection="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0" fontId="8" fillId="0" borderId="0"/>
    <xf numFmtId="0" fontId="8" fillId="0" borderId="0"/>
    <xf numFmtId="0" fontId="8" fillId="0" borderId="0"/>
    <xf numFmtId="0" fontId="53" fillId="25" borderId="31" applyNumberFormat="0" applyFont="0" applyAlignment="0" applyProtection="0"/>
    <xf numFmtId="0" fontId="107"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0" fontId="8" fillId="0" borderId="0"/>
    <xf numFmtId="168" fontId="8" fillId="0" borderId="0" applyFont="0" applyFill="0" applyBorder="0" applyAlignment="0" applyProtection="0"/>
    <xf numFmtId="0" fontId="8" fillId="0" borderId="0"/>
    <xf numFmtId="0" fontId="8" fillId="0" borderId="0"/>
    <xf numFmtId="168"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9" fontId="8" fillId="0" borderId="0" applyFont="0" applyFill="0" applyBorder="0" applyAlignment="0" applyProtection="0"/>
    <xf numFmtId="0" fontId="8" fillId="0" borderId="0"/>
    <xf numFmtId="0" fontId="8" fillId="0" borderId="0"/>
    <xf numFmtId="0" fontId="8" fillId="0" borderId="0"/>
    <xf numFmtId="10"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43" fontId="8" fillId="0" borderId="0" applyFont="0" applyFill="0" applyBorder="0" applyAlignment="0" applyProtection="0"/>
    <xf numFmtId="175" fontId="25" fillId="0" borderId="0">
      <protection locked="0"/>
    </xf>
    <xf numFmtId="0" fontId="8" fillId="0" borderId="0"/>
    <xf numFmtId="0" fontId="8" fillId="0" borderId="0"/>
    <xf numFmtId="9" fontId="25"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5" fontId="25" fillId="0" borderId="0" applyFont="0" applyFill="0" applyBorder="0" applyAlignment="0" applyProtection="0"/>
    <xf numFmtId="0" fontId="8" fillId="0" borderId="0"/>
    <xf numFmtId="0" fontId="8" fillId="0" borderId="0"/>
    <xf numFmtId="0" fontId="8" fillId="0" borderId="0"/>
    <xf numFmtId="0" fontId="118" fillId="59" borderId="0" applyNumberFormat="0" applyBorder="0" applyAlignment="0" applyProtection="0"/>
    <xf numFmtId="196"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0" fontId="8" fillId="0" borderId="0"/>
    <xf numFmtId="0" fontId="8" fillId="0" borderId="0"/>
    <xf numFmtId="0" fontId="8" fillId="0" borderId="0"/>
    <xf numFmtId="9" fontId="25"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8" fontId="8" fillId="0" borderId="0" applyFont="0" applyFill="0" applyBorder="0" applyAlignment="0" applyProtection="0"/>
    <xf numFmtId="0" fontId="8" fillId="0" borderId="0"/>
    <xf numFmtId="0" fontId="8" fillId="0" borderId="0"/>
    <xf numFmtId="168"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169" fontId="8"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0" fontId="8" fillId="0" borderId="0"/>
    <xf numFmtId="168" fontId="8" fillId="0" borderId="0" applyFont="0" applyFill="0" applyBorder="0" applyAlignment="0" applyProtection="0"/>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8" fillId="0" borderId="0"/>
    <xf numFmtId="179" fontId="25" fillId="0" borderId="0" applyFont="0" applyFill="0" applyBorder="0" applyAlignment="0" applyProtection="0"/>
    <xf numFmtId="179" fontId="25" fillId="0" borderId="0" applyFont="0" applyFill="0" applyBorder="0" applyAlignment="0" applyProtection="0"/>
    <xf numFmtId="0" fontId="8" fillId="0" borderId="0"/>
    <xf numFmtId="0" fontId="8" fillId="0" borderId="0"/>
    <xf numFmtId="0" fontId="8" fillId="0" borderId="0"/>
    <xf numFmtId="175" fontId="25" fillId="0" borderId="0">
      <protection locked="0"/>
    </xf>
    <xf numFmtId="175" fontId="25" fillId="0" borderId="0">
      <protection locked="0"/>
    </xf>
    <xf numFmtId="168"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3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3"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0" fontId="8" fillId="0" borderId="0"/>
    <xf numFmtId="0" fontId="8" fillId="0" borderId="0"/>
    <xf numFmtId="0" fontId="8" fillId="0" borderId="0"/>
    <xf numFmtId="0" fontId="25" fillId="0" borderId="0"/>
    <xf numFmtId="168" fontId="8" fillId="0" borderId="0" applyFont="0" applyFill="0" applyBorder="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168" fontId="8" fillId="0" borderId="0" applyFont="0" applyFill="0" applyBorder="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169"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175" fontId="25" fillId="0" borderId="0">
      <protection locked="0"/>
    </xf>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25" fillId="0" borderId="0"/>
    <xf numFmtId="0" fontId="8" fillId="0" borderId="0"/>
    <xf numFmtId="0" fontId="8" fillId="0" borderId="0"/>
    <xf numFmtId="168" fontId="8" fillId="0" borderId="0" applyFont="0" applyFill="0" applyBorder="0" applyAlignment="0" applyProtection="0"/>
    <xf numFmtId="16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66" borderId="0" applyNumberFormat="0" applyBorder="0" applyAlignment="0" applyProtection="0"/>
    <xf numFmtId="0" fontId="8" fillId="0" borderId="0"/>
    <xf numFmtId="169" fontId="25" fillId="0" borderId="0" applyFont="0" applyFill="0" applyBorder="0" applyAlignment="0" applyProtection="0"/>
    <xf numFmtId="0" fontId="25" fillId="0" borderId="0"/>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0" fontId="8" fillId="0" borderId="0"/>
    <xf numFmtId="0" fontId="25"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0" fontId="8" fillId="0" borderId="0"/>
    <xf numFmtId="0" fontId="8" fillId="0" borderId="0"/>
    <xf numFmtId="168"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25" fillId="0" borderId="0" applyFont="0" applyFill="0" applyBorder="0" applyAlignment="0" applyProtection="0"/>
    <xf numFmtId="0" fontId="8" fillId="0" borderId="0"/>
    <xf numFmtId="170" fontId="25" fillId="0" borderId="0" applyFont="0" applyFill="0" applyBorder="0" applyAlignment="0" applyProtection="0"/>
    <xf numFmtId="0" fontId="8" fillId="0" borderId="0"/>
    <xf numFmtId="175" fontId="25" fillId="0" borderId="0">
      <protection locked="0"/>
    </xf>
    <xf numFmtId="0" fontId="25" fillId="0" borderId="0" applyNumberFormat="0" applyFill="0" applyBorder="0" applyAlignment="0" applyProtection="0"/>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43" fontId="8" fillId="0" borderId="0" applyFont="0" applyFill="0" applyBorder="0" applyAlignment="0" applyProtection="0"/>
    <xf numFmtId="168" fontId="8" fillId="0" borderId="0" applyFont="0" applyFill="0" applyBorder="0" applyAlignment="0" applyProtection="0"/>
    <xf numFmtId="0" fontId="8" fillId="0" borderId="0"/>
    <xf numFmtId="175" fontId="25" fillId="0" borderId="0">
      <protection locked="0"/>
    </xf>
    <xf numFmtId="0" fontId="8" fillId="0" borderId="0"/>
    <xf numFmtId="168"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0" fontId="8" fillId="0" borderId="0"/>
    <xf numFmtId="175" fontId="25" fillId="0" borderId="0">
      <protection locked="0"/>
    </xf>
    <xf numFmtId="0" fontId="8" fillId="0" borderId="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199" fontId="25"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165" fontId="8" fillId="0" borderId="0" applyFont="0" applyFill="0" applyBorder="0" applyAlignment="0" applyProtection="0"/>
    <xf numFmtId="175" fontId="25" fillId="0" borderId="0">
      <protection locked="0"/>
    </xf>
    <xf numFmtId="0" fontId="8" fillId="0" borderId="0"/>
    <xf numFmtId="175" fontId="25" fillId="0" borderId="0">
      <protection locked="0"/>
    </xf>
    <xf numFmtId="175" fontId="25" fillId="0" borderId="0">
      <protection locked="0"/>
    </xf>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175" fontId="25" fillId="0" borderId="0">
      <protection locked="0"/>
    </xf>
    <xf numFmtId="0" fontId="117" fillId="0" borderId="0" applyNumberFormat="0" applyFill="0" applyBorder="0" applyAlignment="0" applyProtection="0"/>
    <xf numFmtId="0" fontId="8" fillId="0" borderId="0"/>
    <xf numFmtId="180" fontId="25" fillId="0" borderId="0" applyFont="0" applyFill="0" applyBorder="0" applyAlignment="0" applyProtection="0"/>
    <xf numFmtId="175" fontId="25" fillId="0" borderId="0">
      <protection locked="0"/>
    </xf>
    <xf numFmtId="175" fontId="25" fillId="0" borderId="0">
      <protection locked="0"/>
    </xf>
    <xf numFmtId="175" fontId="25" fillId="0" borderId="0">
      <protection locked="0"/>
    </xf>
    <xf numFmtId="0" fontId="25"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10" fontId="25" fillId="0" borderId="0" applyFont="0" applyFill="0" applyBorder="0" applyAlignment="0" applyProtection="0"/>
    <xf numFmtId="43" fontId="8" fillId="0" borderId="0" applyFont="0" applyFill="0" applyBorder="0" applyAlignment="0" applyProtection="0"/>
    <xf numFmtId="0" fontId="25" fillId="0" borderId="0"/>
    <xf numFmtId="0" fontId="25" fillId="0" borderId="0"/>
    <xf numFmtId="0" fontId="114" fillId="0" borderId="38" applyNumberFormat="0" applyFill="0" applyAlignment="0" applyProtection="0"/>
    <xf numFmtId="0" fontId="111" fillId="41" borderId="36" applyNumberFormat="0" applyAlignment="0" applyProtection="0"/>
    <xf numFmtId="175" fontId="25" fillId="0" borderId="0">
      <protection locked="0"/>
    </xf>
    <xf numFmtId="175" fontId="25" fillId="0" borderId="0">
      <protection locked="0"/>
    </xf>
    <xf numFmtId="0" fontId="105" fillId="0" borderId="33" applyNumberFormat="0" applyFill="0" applyAlignment="0" applyProtection="0"/>
    <xf numFmtId="0" fontId="108" fillId="38" borderId="0" applyNumberFormat="0" applyBorder="0" applyAlignment="0" applyProtection="0"/>
    <xf numFmtId="0" fontId="108" fillId="38" borderId="0" applyNumberFormat="0" applyBorder="0" applyAlignment="0" applyProtection="0"/>
    <xf numFmtId="168" fontId="8" fillId="0" borderId="0" applyFont="0" applyFill="0" applyBorder="0" applyAlignment="0" applyProtection="0"/>
    <xf numFmtId="0" fontId="8" fillId="0" borderId="0"/>
    <xf numFmtId="0" fontId="8" fillId="0" borderId="0"/>
    <xf numFmtId="168" fontId="8" fillId="0" borderId="0" applyFont="0" applyFill="0" applyBorder="0" applyAlignment="0" applyProtection="0"/>
    <xf numFmtId="43" fontId="8" fillId="0" borderId="0" applyFont="0" applyFill="0" applyBorder="0" applyAlignment="0" applyProtection="0"/>
    <xf numFmtId="175" fontId="25" fillId="0" borderId="0">
      <protection locked="0"/>
    </xf>
    <xf numFmtId="0" fontId="8" fillId="0" borderId="0"/>
    <xf numFmtId="175" fontId="25" fillId="0" borderId="0">
      <protection locked="0"/>
    </xf>
    <xf numFmtId="0" fontId="8" fillId="0" borderId="0"/>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16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175" fontId="25" fillId="0" borderId="0">
      <protection locked="0"/>
    </xf>
    <xf numFmtId="0" fontId="8" fillId="0" borderId="0"/>
    <xf numFmtId="0" fontId="8" fillId="0" borderId="0"/>
    <xf numFmtId="0" fontId="8" fillId="0" borderId="0"/>
    <xf numFmtId="0" fontId="25" fillId="0" borderId="0"/>
    <xf numFmtId="0" fontId="8" fillId="0" borderId="0"/>
    <xf numFmtId="168" fontId="8"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168" fontId="25" fillId="0" borderId="0" applyFont="0" applyFill="0" applyBorder="0" applyAlignment="0" applyProtection="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0" fontId="8" fillId="0" borderId="0"/>
    <xf numFmtId="175" fontId="25" fillId="0" borderId="0">
      <protection locked="0"/>
    </xf>
    <xf numFmtId="0" fontId="8" fillId="0" borderId="0"/>
    <xf numFmtId="43" fontId="8" fillId="0" borderId="0" applyFont="0" applyFill="0" applyBorder="0" applyAlignment="0" applyProtection="0"/>
    <xf numFmtId="168"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66" borderId="0" applyNumberFormat="0" applyBorder="0" applyAlignment="0" applyProtection="0"/>
    <xf numFmtId="0" fontId="8" fillId="0" borderId="0"/>
    <xf numFmtId="168" fontId="8" fillId="0" borderId="0" applyFont="0" applyFill="0" applyBorder="0" applyAlignment="0" applyProtection="0"/>
    <xf numFmtId="169" fontId="8" fillId="0" borderId="0" applyFont="0" applyFill="0" applyBorder="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175" fontId="25" fillId="0" borderId="0">
      <protection locked="0"/>
    </xf>
    <xf numFmtId="43" fontId="8" fillId="0" borderId="0" applyFont="0" applyFill="0" applyBorder="0" applyAlignment="0" applyProtection="0"/>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179" fontId="25" fillId="0" borderId="0" applyFont="0" applyFill="0" applyBorder="0" applyAlignment="0" applyProtection="0"/>
    <xf numFmtId="0" fontId="8" fillId="0" borderId="0"/>
    <xf numFmtId="0" fontId="8" fillId="0" borderId="0"/>
    <xf numFmtId="0" fontId="8" fillId="0" borderId="0"/>
    <xf numFmtId="168" fontId="8" fillId="0" borderId="0" applyFont="0" applyFill="0" applyBorder="0" applyAlignment="0" applyProtection="0"/>
    <xf numFmtId="0" fontId="8" fillId="0" borderId="0"/>
    <xf numFmtId="179" fontId="25" fillId="0" borderId="0" applyFont="0" applyFill="0" applyBorder="0" applyAlignment="0" applyProtection="0"/>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0" fontId="25" fillId="0" borderId="0"/>
    <xf numFmtId="0" fontId="25" fillId="0" borderId="0"/>
    <xf numFmtId="0" fontId="25" fillId="0" borderId="0"/>
    <xf numFmtId="0" fontId="8" fillId="0" borderId="0"/>
    <xf numFmtId="0" fontId="8" fillId="0" borderId="0"/>
    <xf numFmtId="165" fontId="8" fillId="0" borderId="0" applyFont="0" applyFill="0" applyBorder="0" applyAlignment="0" applyProtection="0"/>
    <xf numFmtId="168" fontId="8" fillId="0" borderId="0" applyFont="0" applyFill="0" applyBorder="0" applyAlignment="0" applyProtection="0"/>
    <xf numFmtId="0" fontId="25" fillId="0" borderId="0"/>
    <xf numFmtId="175" fontId="25" fillId="0" borderId="0">
      <protection locked="0"/>
    </xf>
    <xf numFmtId="175" fontId="25" fillId="0" borderId="0">
      <protection locked="0"/>
    </xf>
    <xf numFmtId="43" fontId="8" fillId="0" borderId="0" applyFont="0" applyFill="0" applyBorder="0" applyAlignment="0" applyProtection="0"/>
    <xf numFmtId="175" fontId="25" fillId="0" borderId="0">
      <protection locked="0"/>
    </xf>
    <xf numFmtId="175" fontId="25" fillId="0" borderId="0">
      <protection locked="0"/>
    </xf>
    <xf numFmtId="0" fontId="8" fillId="0" borderId="0"/>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25" fillId="0" borderId="0"/>
    <xf numFmtId="0" fontId="8" fillId="0" borderId="0"/>
    <xf numFmtId="0" fontId="8" fillId="0" borderId="0"/>
    <xf numFmtId="0" fontId="8" fillId="0" borderId="0"/>
    <xf numFmtId="0" fontId="8" fillId="0" borderId="0"/>
    <xf numFmtId="0" fontId="25" fillId="0" borderId="0"/>
    <xf numFmtId="175" fontId="25" fillId="0" borderId="0">
      <protection locked="0"/>
    </xf>
    <xf numFmtId="168" fontId="25" fillId="0" borderId="0" applyFont="0" applyFill="0" applyBorder="0" applyAlignment="0" applyProtection="0"/>
    <xf numFmtId="193" fontId="25"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53" fillId="25" borderId="31" applyNumberFormat="0" applyFont="0" applyAlignment="0" applyProtection="0"/>
    <xf numFmtId="0" fontId="53" fillId="2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25" fillId="0" borderId="0" applyFont="0" applyFill="0" applyBorder="0" applyAlignment="0" applyProtection="0"/>
    <xf numFmtId="166" fontId="25" fillId="0" borderId="0" applyFont="0" applyFill="0" applyBorder="0" applyAlignment="0" applyProtection="0"/>
    <xf numFmtId="0" fontId="8" fillId="0" borderId="0"/>
    <xf numFmtId="0" fontId="8" fillId="0" borderId="0"/>
    <xf numFmtId="167" fontId="25" fillId="0" borderId="0" applyFont="0" applyFill="0" applyBorder="0" applyAlignment="0" applyProtection="0"/>
    <xf numFmtId="0" fontId="8" fillId="0" borderId="0"/>
    <xf numFmtId="0" fontId="8" fillId="0" borderId="0"/>
    <xf numFmtId="0" fontId="8" fillId="0" borderId="0"/>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34" fillId="0" borderId="0" applyNumberFormat="0" applyFill="0" applyBorder="0" applyAlignment="0" applyProtection="0">
      <alignment vertical="top"/>
      <protection locked="0"/>
    </xf>
    <xf numFmtId="0" fontId="25" fillId="0" borderId="0"/>
    <xf numFmtId="0" fontId="25"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0" fontId="25" fillId="0" borderId="0"/>
    <xf numFmtId="0" fontId="25" fillId="0" borderId="0"/>
    <xf numFmtId="0" fontId="25"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175" fontId="25" fillId="0" borderId="0">
      <protection locked="0"/>
    </xf>
    <xf numFmtId="16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10" fontId="25" fillId="0" borderId="0" applyFont="0" applyFill="0" applyBorder="0" applyAlignment="0" applyProtection="0"/>
    <xf numFmtId="0" fontId="53" fillId="25" borderId="31" applyNumberFormat="0" applyFont="0" applyAlignment="0" applyProtection="0"/>
    <xf numFmtId="175" fontId="25" fillId="0" borderId="0">
      <protection locked="0"/>
    </xf>
    <xf numFmtId="0" fontId="106" fillId="0" borderId="34" applyNumberFormat="0" applyFill="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25" fillId="0" borderId="0"/>
    <xf numFmtId="168" fontId="25" fillId="0" borderId="0" applyFont="0" applyFill="0" applyBorder="0" applyAlignment="0" applyProtection="0"/>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175" fontId="25" fillId="0" borderId="0">
      <protection locked="0"/>
    </xf>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25" fillId="0" borderId="0"/>
    <xf numFmtId="175" fontId="25" fillId="0" borderId="0">
      <protection locked="0"/>
    </xf>
    <xf numFmtId="0" fontId="8" fillId="0" borderId="0"/>
    <xf numFmtId="169" fontId="8" fillId="0" borderId="0" applyFont="0" applyFill="0" applyBorder="0" applyAlignment="0" applyProtection="0"/>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0" fontId="8" fillId="0" borderId="0"/>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8" fillId="0" borderId="0"/>
    <xf numFmtId="0" fontId="53" fillId="25" borderId="31" applyNumberFormat="0" applyFont="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0" fontId="104" fillId="0" borderId="0" applyNumberForma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0" fontId="8" fillId="0" borderId="0"/>
    <xf numFmtId="0" fontId="8" fillId="0" borderId="0"/>
    <xf numFmtId="170" fontId="25" fillId="0" borderId="0" applyFont="0" applyFill="0" applyBorder="0" applyAlignment="0" applyProtection="0"/>
    <xf numFmtId="169" fontId="8" fillId="0" borderId="0" applyFont="0" applyFill="0" applyBorder="0" applyAlignment="0" applyProtection="0"/>
    <xf numFmtId="0" fontId="8" fillId="0" borderId="0"/>
    <xf numFmtId="0" fontId="8" fillId="0" borderId="0"/>
    <xf numFmtId="175" fontId="25" fillId="0" borderId="0">
      <protection locked="0"/>
    </xf>
    <xf numFmtId="0" fontId="8" fillId="0" borderId="0"/>
    <xf numFmtId="175" fontId="25" fillId="0" borderId="0">
      <protection locked="0"/>
    </xf>
    <xf numFmtId="165" fontId="8" fillId="0" borderId="0" applyFont="0" applyFill="0" applyBorder="0" applyAlignment="0" applyProtection="0"/>
    <xf numFmtId="0" fontId="53" fillId="25" borderId="31" applyNumberFormat="0" applyFont="0" applyAlignment="0" applyProtection="0"/>
    <xf numFmtId="0" fontId="25" fillId="0" borderId="0"/>
    <xf numFmtId="0" fontId="25" fillId="0" borderId="0"/>
    <xf numFmtId="0" fontId="25" fillId="0" borderId="0"/>
    <xf numFmtId="0" fontId="25" fillId="0" borderId="0"/>
    <xf numFmtId="0" fontId="25" fillId="0" borderId="0"/>
    <xf numFmtId="0" fontId="42" fillId="0" borderId="0"/>
    <xf numFmtId="0" fontId="8" fillId="0" borderId="0"/>
    <xf numFmtId="0" fontId="8" fillId="0" borderId="0"/>
    <xf numFmtId="0" fontId="8" fillId="0" borderId="0"/>
    <xf numFmtId="0" fontId="53" fillId="25" borderId="31" applyNumberFormat="0" applyFont="0" applyAlignment="0" applyProtection="0"/>
    <xf numFmtId="0" fontId="8" fillId="0" borderId="0"/>
    <xf numFmtId="0" fontId="25" fillId="0" borderId="0"/>
    <xf numFmtId="0" fontId="25" fillId="0" borderId="0"/>
    <xf numFmtId="0" fontId="25" fillId="0" borderId="0"/>
    <xf numFmtId="0" fontId="111" fillId="41" borderId="36" applyNumberFormat="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9" fontId="25" fillId="0" borderId="0" applyFont="0" applyFill="0" applyBorder="0" applyAlignment="0" applyProtection="0"/>
    <xf numFmtId="175" fontId="25" fillId="0" borderId="0">
      <protection locked="0"/>
    </xf>
    <xf numFmtId="0" fontId="8" fillId="0" borderId="0"/>
    <xf numFmtId="0" fontId="8" fillId="0" borderId="0"/>
    <xf numFmtId="175" fontId="25" fillId="0" borderId="0">
      <protection locked="0"/>
    </xf>
    <xf numFmtId="0" fontId="8" fillId="0" borderId="0"/>
    <xf numFmtId="0" fontId="8" fillId="0" borderId="0"/>
    <xf numFmtId="175" fontId="25" fillId="0" borderId="0">
      <protection locked="0"/>
    </xf>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10" fontId="25" fillId="0" borderId="0" applyFont="0" applyFill="0" applyBorder="0" applyAlignment="0" applyProtection="0"/>
    <xf numFmtId="0" fontId="34" fillId="0" borderId="0" applyNumberFormat="0" applyFill="0" applyBorder="0" applyAlignment="0" applyProtection="0">
      <alignment vertical="top"/>
      <protection locked="0"/>
    </xf>
    <xf numFmtId="0" fontId="8" fillId="0" borderId="0"/>
    <xf numFmtId="165" fontId="8" fillId="0" borderId="0" applyFont="0" applyFill="0" applyBorder="0" applyAlignment="0" applyProtection="0"/>
    <xf numFmtId="0" fontId="8" fillId="0" borderId="0"/>
    <xf numFmtId="0" fontId="8" fillId="0" borderId="0"/>
    <xf numFmtId="9" fontId="25" fillId="0" borderId="0" applyFont="0" applyFill="0" applyBorder="0" applyAlignment="0" applyProtection="0"/>
    <xf numFmtId="0" fontId="112" fillId="42" borderId="37" applyNumberFormat="0" applyAlignment="0" applyProtection="0"/>
    <xf numFmtId="0" fontId="8" fillId="0" borderId="0"/>
    <xf numFmtId="169" fontId="8" fillId="0" borderId="0" applyFont="0" applyFill="0" applyBorder="0" applyAlignment="0" applyProtection="0"/>
    <xf numFmtId="0" fontId="8" fillId="0" borderId="0"/>
    <xf numFmtId="0" fontId="8" fillId="0" borderId="0"/>
    <xf numFmtId="9" fontId="25" fillId="0" borderId="0" applyFont="0" applyFill="0" applyBorder="0" applyAlignment="0" applyProtection="0"/>
    <xf numFmtId="0" fontId="8" fillId="0" borderId="0"/>
    <xf numFmtId="166" fontId="25" fillId="0" borderId="0" applyFont="0" applyFill="0" applyBorder="0" applyAlignment="0" applyProtection="0"/>
    <xf numFmtId="169" fontId="25" fillId="0" borderId="0" applyFont="0" applyFill="0" applyBorder="0" applyAlignment="0" applyProtection="0"/>
    <xf numFmtId="164" fontId="25"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179" fontId="25" fillId="0" borderId="0" applyFont="0" applyFill="0" applyBorder="0" applyAlignment="0" applyProtection="0"/>
    <xf numFmtId="0" fontId="8" fillId="0" borderId="0"/>
    <xf numFmtId="0" fontId="8" fillId="0" borderId="0"/>
    <xf numFmtId="172" fontId="25" fillId="0" borderId="0" applyFont="0" applyFill="0" applyBorder="0" applyAlignment="0" applyProtection="0"/>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0" fontId="8" fillId="0" borderId="0"/>
    <xf numFmtId="175" fontId="25" fillId="0" borderId="0">
      <protection locked="0"/>
    </xf>
    <xf numFmtId="175" fontId="25" fillId="0" borderId="0">
      <protection locked="0"/>
    </xf>
    <xf numFmtId="175" fontId="25" fillId="0" borderId="0">
      <protection locked="0"/>
    </xf>
    <xf numFmtId="0" fontId="8" fillId="0" borderId="0"/>
    <xf numFmtId="0" fontId="25" fillId="0" borderId="0"/>
    <xf numFmtId="0" fontId="25" fillId="0" borderId="0"/>
    <xf numFmtId="0" fontId="25" fillId="0" borderId="0"/>
    <xf numFmtId="0" fontId="25" fillId="0" borderId="0"/>
    <xf numFmtId="0" fontId="25" fillId="0" borderId="0"/>
    <xf numFmtId="0" fontId="53" fillId="25" borderId="31" applyNumberFormat="0" applyFont="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44" fillId="0" borderId="40" applyNumberFormat="0" applyFill="0" applyAlignment="0" applyProtection="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0" fontId="8" fillId="0" borderId="0"/>
    <xf numFmtId="0" fontId="8" fillId="0" borderId="0"/>
    <xf numFmtId="175" fontId="25" fillId="0" borderId="0">
      <protection locked="0"/>
    </xf>
    <xf numFmtId="169" fontId="8" fillId="0" borderId="0" applyFont="0" applyFill="0" applyBorder="0" applyAlignment="0" applyProtection="0"/>
    <xf numFmtId="0" fontId="8" fillId="0" borderId="0"/>
    <xf numFmtId="0" fontId="8" fillId="0" borderId="0"/>
    <xf numFmtId="175" fontId="25" fillId="0" borderId="0">
      <protection locked="0"/>
    </xf>
    <xf numFmtId="0" fontId="8" fillId="0" borderId="0"/>
    <xf numFmtId="0" fontId="25" fillId="0" borderId="0"/>
    <xf numFmtId="165" fontId="8" fillId="0" borderId="0" applyFont="0" applyFill="0" applyBorder="0" applyAlignment="0" applyProtection="0"/>
    <xf numFmtId="0" fontId="8" fillId="0" borderId="0"/>
    <xf numFmtId="0" fontId="8" fillId="0" borderId="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0" fontId="112" fillId="42" borderId="37" applyNumberFormat="0" applyAlignment="0" applyProtection="0"/>
    <xf numFmtId="0" fontId="53" fillId="25" borderId="31" applyNumberFormat="0" applyFont="0" applyAlignment="0" applyProtection="0"/>
    <xf numFmtId="175" fontId="25" fillId="0" borderId="0">
      <protection locked="0"/>
    </xf>
    <xf numFmtId="175" fontId="25" fillId="0" borderId="0">
      <protection locked="0"/>
    </xf>
    <xf numFmtId="0" fontId="8" fillId="0" borderId="0"/>
    <xf numFmtId="0" fontId="8" fillId="0" borderId="0"/>
    <xf numFmtId="0" fontId="8" fillId="0" borderId="0"/>
    <xf numFmtId="168" fontId="25" fillId="0" borderId="0" applyFont="0" applyFill="0" applyBorder="0" applyAlignment="0" applyProtection="0"/>
    <xf numFmtId="175" fontId="25" fillId="0" borderId="0">
      <protection locked="0"/>
    </xf>
    <xf numFmtId="0" fontId="8" fillId="0" borderId="0"/>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9" fontId="25" fillId="0" borderId="0" applyFont="0" applyFill="0" applyBorder="0" applyAlignment="0" applyProtection="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10" fontId="25"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0" fontId="8" fillId="0" borderId="0"/>
    <xf numFmtId="169" fontId="8" fillId="0" borderId="0" applyFont="0" applyFill="0" applyBorder="0" applyAlignment="0" applyProtection="0"/>
    <xf numFmtId="0" fontId="8"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9" fontId="25" fillId="0" borderId="0" applyFont="0" applyFill="0" applyBorder="0" applyAlignment="0" applyProtection="0"/>
    <xf numFmtId="168" fontId="25" fillId="0" borderId="0" applyFont="0" applyFill="0" applyBorder="0" applyAlignment="0" applyProtection="0"/>
    <xf numFmtId="175" fontId="25" fillId="0" borderId="0">
      <protection locked="0"/>
    </xf>
    <xf numFmtId="175" fontId="25" fillId="0" borderId="0">
      <protection locked="0"/>
    </xf>
    <xf numFmtId="0" fontId="8" fillId="0" borderId="0"/>
    <xf numFmtId="175" fontId="25" fillId="0" borderId="0">
      <protection locked="0"/>
    </xf>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175" fontId="25" fillId="0" borderId="0">
      <protection locked="0"/>
    </xf>
    <xf numFmtId="0" fontId="8" fillId="0" borderId="0"/>
    <xf numFmtId="0" fontId="8" fillId="0" borderId="0"/>
    <xf numFmtId="0" fontId="105" fillId="0" borderId="33" applyNumberFormat="0" applyFill="0" applyAlignment="0" applyProtection="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25" fillId="0" borderId="0"/>
    <xf numFmtId="0" fontId="8" fillId="0" borderId="0"/>
    <xf numFmtId="0" fontId="53" fillId="25" borderId="31" applyNumberFormat="0" applyFont="0" applyAlignment="0" applyProtection="0"/>
    <xf numFmtId="0" fontId="53" fillId="25" borderId="31" applyNumberFormat="0" applyFont="0" applyAlignment="0" applyProtection="0"/>
    <xf numFmtId="10" fontId="25" fillId="0" borderId="0" applyFont="0" applyFill="0" applyBorder="0" applyAlignment="0" applyProtection="0"/>
    <xf numFmtId="10" fontId="25"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0" fontId="8" fillId="0" borderId="0"/>
    <xf numFmtId="175" fontId="25" fillId="0" borderId="0">
      <protection locked="0"/>
    </xf>
    <xf numFmtId="175" fontId="25" fillId="0" borderId="0">
      <protection locked="0"/>
    </xf>
    <xf numFmtId="0" fontId="8" fillId="0" borderId="0"/>
    <xf numFmtId="0" fontId="8" fillId="0" borderId="0"/>
    <xf numFmtId="175" fontId="25" fillId="0" borderId="0">
      <protection locked="0"/>
    </xf>
    <xf numFmtId="169" fontId="8" fillId="0" borderId="0" applyFont="0" applyFill="0" applyBorder="0" applyAlignment="0" applyProtection="0"/>
    <xf numFmtId="0" fontId="8" fillId="0" borderId="0"/>
    <xf numFmtId="0" fontId="8" fillId="0" borderId="0"/>
    <xf numFmtId="10" fontId="25" fillId="0" borderId="0" applyFont="0" applyFill="0" applyBorder="0" applyAlignment="0" applyProtection="0"/>
    <xf numFmtId="0" fontId="118" fillId="47" borderId="0" applyNumberFormat="0" applyBorder="0" applyAlignment="0" applyProtection="0"/>
    <xf numFmtId="10" fontId="25" fillId="0" borderId="0" applyFont="0" applyFill="0" applyBorder="0" applyAlignment="0" applyProtection="0"/>
    <xf numFmtId="0" fontId="8" fillId="0" borderId="0"/>
    <xf numFmtId="0" fontId="8" fillId="0" borderId="0"/>
    <xf numFmtId="0" fontId="53" fillId="25" borderId="31" applyNumberFormat="0" applyFont="0" applyAlignment="0" applyProtection="0"/>
    <xf numFmtId="0" fontId="25"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25" fillId="0" borderId="0"/>
    <xf numFmtId="175" fontId="25" fillId="0" borderId="0">
      <protection locked="0"/>
    </xf>
    <xf numFmtId="0" fontId="8" fillId="0" borderId="0"/>
    <xf numFmtId="0" fontId="8" fillId="0" borderId="0"/>
    <xf numFmtId="168" fontId="8" fillId="0" borderId="0" applyFont="0" applyFill="0" applyBorder="0" applyAlignment="0" applyProtection="0"/>
    <xf numFmtId="165" fontId="8" fillId="0" borderId="0" applyFont="0" applyFill="0" applyBorder="0" applyAlignment="0" applyProtection="0"/>
    <xf numFmtId="169" fontId="8" fillId="0" borderId="0" applyFont="0" applyFill="0" applyBorder="0" applyAlignment="0" applyProtection="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8" fillId="0" borderId="0"/>
    <xf numFmtId="0" fontId="8" fillId="0" borderId="0"/>
    <xf numFmtId="0" fontId="118" fillId="67" borderId="0" applyNumberFormat="0" applyBorder="0" applyAlignment="0" applyProtection="0"/>
    <xf numFmtId="0" fontId="8" fillId="50" borderId="0" applyNumberFormat="0" applyBorder="0" applyAlignment="0" applyProtection="0"/>
    <xf numFmtId="0" fontId="8" fillId="62" borderId="0" applyNumberFormat="0" applyBorder="0" applyAlignment="0" applyProtection="0"/>
    <xf numFmtId="0" fontId="118" fillId="51" borderId="0" applyNumberFormat="0" applyBorder="0" applyAlignment="0" applyProtection="0"/>
    <xf numFmtId="0" fontId="118" fillId="55" borderId="0" applyNumberFormat="0" applyBorder="0" applyAlignment="0" applyProtection="0"/>
    <xf numFmtId="0" fontId="118" fillId="55" borderId="0" applyNumberFormat="0" applyBorder="0" applyAlignment="0" applyProtection="0"/>
    <xf numFmtId="0" fontId="118" fillId="63" borderId="0" applyNumberFormat="0" applyBorder="0" applyAlignment="0" applyProtection="0"/>
    <xf numFmtId="0" fontId="118" fillId="67" borderId="0" applyNumberFormat="0" applyBorder="0" applyAlignment="0" applyProtection="0"/>
    <xf numFmtId="0" fontId="118" fillId="44" borderId="0" applyNumberFormat="0" applyBorder="0" applyAlignment="0" applyProtection="0"/>
    <xf numFmtId="0" fontId="118" fillId="60" borderId="0" applyNumberFormat="0" applyBorder="0" applyAlignment="0" applyProtection="0"/>
    <xf numFmtId="0" fontId="113" fillId="42" borderId="36" applyNumberFormat="0" applyAlignment="0" applyProtection="0"/>
    <xf numFmtId="171" fontId="25" fillId="0" borderId="0" applyFont="0" applyFill="0" applyBorder="0" applyAlignment="0" applyProtection="0"/>
    <xf numFmtId="171" fontId="25" fillId="0" borderId="0" applyFont="0" applyFill="0" applyBorder="0" applyAlignment="0" applyProtection="0"/>
    <xf numFmtId="169" fontId="25" fillId="0" borderId="0" applyFont="0" applyFill="0" applyBorder="0" applyAlignment="0" applyProtection="0"/>
    <xf numFmtId="0" fontId="25" fillId="0" borderId="0" applyFont="0" applyFill="0" applyBorder="0" applyAlignment="0" applyProtection="0"/>
    <xf numFmtId="175" fontId="25" fillId="0" borderId="0">
      <protection locked="0"/>
    </xf>
    <xf numFmtId="175" fontId="25" fillId="0" borderId="0">
      <protection locked="0"/>
    </xf>
    <xf numFmtId="0" fontId="8" fillId="0" borderId="0"/>
    <xf numFmtId="175" fontId="25" fillId="0" borderId="0">
      <protection locked="0"/>
    </xf>
    <xf numFmtId="175" fontId="25" fillId="0" borderId="0">
      <protection locked="0"/>
    </xf>
    <xf numFmtId="175" fontId="25" fillId="0" borderId="0">
      <protection locked="0"/>
    </xf>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25" fillId="0" borderId="0"/>
    <xf numFmtId="0" fontId="25" fillId="0" borderId="0"/>
    <xf numFmtId="0" fontId="25" fillId="0" borderId="0"/>
    <xf numFmtId="0" fontId="25" fillId="0" borderId="0"/>
    <xf numFmtId="0" fontId="25" fillId="0" borderId="0"/>
    <xf numFmtId="0" fontId="8" fillId="0" borderId="0"/>
    <xf numFmtId="0" fontId="25" fillId="0" borderId="0"/>
    <xf numFmtId="0" fontId="8" fillId="0" borderId="0"/>
    <xf numFmtId="0" fontId="25" fillId="0" borderId="0"/>
    <xf numFmtId="0" fontId="25" fillId="0" borderId="0"/>
    <xf numFmtId="0" fontId="25" fillId="0" borderId="0"/>
    <xf numFmtId="0" fontId="25" fillId="0" borderId="0"/>
    <xf numFmtId="0" fontId="53" fillId="25" borderId="31" applyNumberFormat="0" applyFont="0" applyAlignment="0" applyProtection="0"/>
    <xf numFmtId="0" fontId="53" fillId="25" borderId="31" applyNumberFormat="0" applyFont="0" applyAlignment="0" applyProtection="0"/>
    <xf numFmtId="0" fontId="8" fillId="25" borderId="31" applyNumberFormat="0" applyFont="0" applyAlignment="0" applyProtection="0"/>
    <xf numFmtId="0" fontId="8" fillId="25" borderId="31" applyNumberFormat="0" applyFont="0" applyAlignment="0" applyProtection="0"/>
    <xf numFmtId="175" fontId="25" fillId="0" borderId="0">
      <protection locked="0"/>
    </xf>
    <xf numFmtId="175" fontId="25" fillId="0" borderId="0">
      <protection locked="0"/>
    </xf>
    <xf numFmtId="175" fontId="25" fillId="0" borderId="0">
      <protection locked="0"/>
    </xf>
    <xf numFmtId="0" fontId="25" fillId="0" borderId="0"/>
    <xf numFmtId="0" fontId="8" fillId="0" borderId="0"/>
    <xf numFmtId="175" fontId="25" fillId="0" borderId="0">
      <protection locked="0"/>
    </xf>
    <xf numFmtId="175" fontId="25" fillId="0" borderId="0">
      <protection locked="0"/>
    </xf>
    <xf numFmtId="0" fontId="8" fillId="0" borderId="0"/>
    <xf numFmtId="193" fontId="25" fillId="0" borderId="0" applyFont="0" applyFill="0" applyBorder="0" applyAlignment="0" applyProtection="0"/>
    <xf numFmtId="168" fontId="25" fillId="0" borderId="0" applyFont="0" applyFill="0" applyBorder="0" applyAlignment="0" applyProtection="0"/>
    <xf numFmtId="193" fontId="25" fillId="0" borderId="0" applyFont="0" applyFill="0" applyBorder="0" applyAlignment="0" applyProtection="0"/>
    <xf numFmtId="168"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9"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9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9" fontId="25" fillId="0" borderId="0" applyFont="0" applyFill="0" applyBorder="0" applyAlignment="0" applyProtection="0"/>
    <xf numFmtId="193" fontId="25" fillId="0" borderId="0" applyFont="0" applyFill="0" applyBorder="0" applyAlignment="0" applyProtection="0"/>
    <xf numFmtId="193"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43" fontId="8" fillId="0" borderId="0" applyFont="0" applyFill="0" applyBorder="0" applyAlignment="0" applyProtection="0"/>
    <xf numFmtId="169" fontId="25" fillId="0" borderId="0" applyFont="0" applyFill="0" applyBorder="0" applyAlignment="0" applyProtection="0"/>
    <xf numFmtId="197" fontId="25" fillId="0" borderId="0" applyFont="0" applyFill="0" applyBorder="0" applyAlignment="0" applyProtection="0"/>
    <xf numFmtId="193" fontId="25" fillId="0" borderId="0" applyFont="0" applyFill="0" applyBorder="0" applyAlignment="0" applyProtection="0"/>
    <xf numFmtId="172" fontId="25" fillId="0" borderId="0" applyFont="0" applyFill="0" applyBorder="0" applyAlignment="0" applyProtection="0"/>
    <xf numFmtId="169" fontId="25" fillId="0" borderId="0" applyFont="0" applyFill="0" applyBorder="0" applyAlignment="0" applyProtection="0"/>
    <xf numFmtId="193" fontId="25" fillId="0" borderId="0" applyFont="0" applyFill="0" applyBorder="0" applyAlignment="0" applyProtection="0"/>
    <xf numFmtId="196" fontId="25" fillId="0" borderId="0" applyFont="0" applyFill="0" applyBorder="0" applyAlignment="0" applyProtection="0"/>
    <xf numFmtId="190" fontId="25" fillId="0" borderId="0" applyFont="0" applyFill="0" applyBorder="0" applyAlignment="0" applyProtection="0"/>
    <xf numFmtId="190" fontId="25" fillId="0" borderId="0" applyFont="0" applyFill="0" applyBorder="0" applyAlignment="0" applyProtection="0"/>
    <xf numFmtId="0" fontId="25" fillId="0" borderId="0" applyFont="0" applyFill="0" applyBorder="0" applyAlignment="0" applyProtection="0"/>
    <xf numFmtId="172" fontId="25" fillId="0" borderId="0" applyFont="0" applyFill="0" applyBorder="0" applyAlignment="0" applyProtection="0"/>
    <xf numFmtId="190" fontId="25" fillId="0" borderId="0" applyFont="0" applyFill="0" applyBorder="0" applyAlignment="0" applyProtection="0"/>
    <xf numFmtId="169" fontId="25" fillId="0" borderId="0" applyFont="0" applyFill="0" applyBorder="0" applyAlignment="0" applyProtection="0"/>
    <xf numFmtId="174" fontId="25" fillId="0" borderId="0" applyFont="0" applyFill="0" applyBorder="0" applyAlignment="0" applyProtection="0"/>
    <xf numFmtId="43" fontId="25" fillId="0" borderId="0" applyFont="0" applyFill="0" applyBorder="0" applyAlignment="0" applyProtection="0"/>
    <xf numFmtId="195" fontId="25" fillId="0" borderId="0" applyFont="0" applyFill="0" applyBorder="0" applyAlignment="0" applyProtection="0"/>
    <xf numFmtId="195" fontId="25" fillId="0" borderId="0" applyFont="0" applyFill="0" applyBorder="0" applyAlignment="0" applyProtection="0"/>
    <xf numFmtId="195" fontId="25" fillId="0" borderId="0" applyFont="0" applyFill="0" applyBorder="0" applyAlignment="0" applyProtection="0"/>
    <xf numFmtId="195" fontId="25" fillId="0" borderId="0" applyFont="0" applyFill="0" applyBorder="0" applyAlignment="0" applyProtection="0"/>
    <xf numFmtId="169" fontId="25" fillId="0" borderId="0" applyFont="0" applyFill="0" applyBorder="0" applyAlignment="0" applyProtection="0"/>
    <xf numFmtId="198" fontId="25" fillId="0" borderId="0" applyFont="0" applyFill="0" applyBorder="0" applyAlignment="0" applyProtection="0"/>
    <xf numFmtId="177" fontId="25" fillId="0" borderId="0" applyFont="0" applyFill="0" applyBorder="0" applyAlignment="0" applyProtection="0"/>
    <xf numFmtId="169"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7" fontId="25" fillId="0" borderId="0" applyFont="0" applyFill="0" applyBorder="0" applyAlignment="0" applyProtection="0"/>
    <xf numFmtId="170" fontId="25" fillId="0" borderId="0" applyFont="0" applyFill="0" applyBorder="0" applyAlignment="0" applyProtection="0"/>
    <xf numFmtId="0" fontId="115" fillId="43" borderId="39" applyNumberFormat="0" applyAlignment="0" applyProtection="0"/>
    <xf numFmtId="0" fontId="115" fillId="43" borderId="39" applyNumberFormat="0" applyAlignment="0" applyProtection="0"/>
    <xf numFmtId="0" fontId="109" fillId="39" borderId="0" applyNumberFormat="0" applyBorder="0" applyAlignment="0" applyProtection="0"/>
    <xf numFmtId="0" fontId="109" fillId="39" borderId="0" applyNumberFormat="0" applyBorder="0" applyAlignment="0" applyProtection="0"/>
    <xf numFmtId="0" fontId="118" fillId="64" borderId="0" applyNumberFormat="0" applyBorder="0" applyAlignment="0" applyProtection="0"/>
    <xf numFmtId="0" fontId="118" fillId="64" borderId="0" applyNumberFormat="0" applyBorder="0" applyAlignment="0" applyProtection="0"/>
    <xf numFmtId="0" fontId="118" fillId="60"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8" fillId="52" borderId="0" applyNumberFormat="0" applyBorder="0" applyAlignment="0" applyProtection="0"/>
    <xf numFmtId="0" fontId="118" fillId="52"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4" borderId="0" applyNumberFormat="0" applyBorder="0" applyAlignment="0" applyProtection="0"/>
    <xf numFmtId="0" fontId="118" fillId="63" borderId="0" applyNumberFormat="0" applyBorder="0" applyAlignment="0" applyProtection="0"/>
    <xf numFmtId="0" fontId="118" fillId="59" borderId="0" applyNumberFormat="0" applyBorder="0" applyAlignment="0" applyProtection="0"/>
    <xf numFmtId="0" fontId="8" fillId="62"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5" borderId="0" applyNumberFormat="0" applyBorder="0" applyAlignment="0" applyProtection="0"/>
    <xf numFmtId="0" fontId="25" fillId="0" borderId="0"/>
    <xf numFmtId="0" fontId="25" fillId="0" borderId="0"/>
    <xf numFmtId="0" fontId="8" fillId="0" borderId="0"/>
    <xf numFmtId="0" fontId="8" fillId="0" borderId="0"/>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175" fontId="25" fillId="0" borderId="0">
      <protection locked="0"/>
    </xf>
    <xf numFmtId="0" fontId="7" fillId="0" borderId="0"/>
    <xf numFmtId="0" fontId="7" fillId="0" borderId="0"/>
    <xf numFmtId="0" fontId="7" fillId="0" borderId="0"/>
    <xf numFmtId="0" fontId="7" fillId="0" borderId="0"/>
    <xf numFmtId="9" fontId="25" fillId="0" borderId="0" applyFont="0" applyFill="0" applyBorder="0" applyAlignment="0" applyProtection="0"/>
    <xf numFmtId="0" fontId="6" fillId="0" borderId="0"/>
    <xf numFmtId="0" fontId="5" fillId="0" borderId="0"/>
    <xf numFmtId="0" fontId="4" fillId="0" borderId="0"/>
    <xf numFmtId="0" fontId="3" fillId="0" borderId="0"/>
    <xf numFmtId="0" fontId="3" fillId="0" borderId="0"/>
    <xf numFmtId="0" fontId="2" fillId="0" borderId="0"/>
    <xf numFmtId="0" fontId="1" fillId="0" borderId="0"/>
    <xf numFmtId="9" fontId="1" fillId="0" borderId="0" applyFont="0" applyFill="0" applyBorder="0" applyAlignment="0" applyProtection="0"/>
  </cellStyleXfs>
  <cellXfs count="647">
    <xf numFmtId="0" fontId="0" fillId="0" borderId="0" xfId="0"/>
    <xf numFmtId="0" fontId="28" fillId="0" borderId="0" xfId="0" applyFont="1" applyAlignment="1">
      <alignment vertical="center"/>
    </xf>
    <xf numFmtId="2" fontId="28" fillId="0" borderId="0" xfId="0" applyNumberFormat="1" applyFont="1" applyAlignment="1">
      <alignment vertical="center"/>
    </xf>
    <xf numFmtId="0" fontId="28" fillId="0" borderId="0" xfId="0" applyFont="1" applyAlignment="1">
      <alignment horizontal="center" vertical="center"/>
    </xf>
    <xf numFmtId="0" fontId="28" fillId="0" borderId="0" xfId="0" applyFont="1" applyAlignment="1">
      <alignment horizontal="left" vertical="center"/>
    </xf>
    <xf numFmtId="2" fontId="28" fillId="0" borderId="0" xfId="0" applyNumberFormat="1"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xf>
    <xf numFmtId="0" fontId="29" fillId="0" borderId="3" xfId="0" applyFont="1" applyBorder="1" applyAlignment="1">
      <alignment horizontal="center" vertical="center"/>
    </xf>
    <xf numFmtId="0" fontId="44" fillId="0" borderId="0" xfId="0" applyFont="1" applyAlignment="1">
      <alignment horizontal="center" vertical="center"/>
    </xf>
    <xf numFmtId="0" fontId="30" fillId="0" borderId="3" xfId="0" applyFont="1" applyBorder="1" applyAlignment="1">
      <alignment horizontal="center" vertical="center"/>
    </xf>
    <xf numFmtId="0" fontId="31" fillId="0" borderId="1" xfId="2" applyFont="1" applyBorder="1" applyAlignment="1">
      <alignment vertical="top"/>
    </xf>
    <xf numFmtId="0" fontId="31" fillId="0" borderId="1" xfId="2" applyFont="1" applyBorder="1" applyAlignment="1">
      <alignment horizontal="justify" vertical="top" wrapText="1"/>
    </xf>
    <xf numFmtId="0" fontId="31" fillId="0" borderId="0" xfId="2" applyFont="1"/>
    <xf numFmtId="0" fontId="31" fillId="0" borderId="0" xfId="2" applyFont="1" applyAlignment="1">
      <alignment horizontal="center" vertical="center"/>
    </xf>
    <xf numFmtId="2" fontId="36" fillId="0" borderId="3" xfId="2" applyNumberFormat="1" applyFont="1" applyBorder="1" applyAlignment="1">
      <alignment vertical="center"/>
    </xf>
    <xf numFmtId="0" fontId="31" fillId="0" borderId="0" xfId="2" applyFont="1" applyAlignment="1">
      <alignment horizontal="center" vertical="top"/>
    </xf>
    <xf numFmtId="0" fontId="31" fillId="0" borderId="0" xfId="2" applyFont="1" applyAlignment="1">
      <alignment vertical="top"/>
    </xf>
    <xf numFmtId="0" fontId="49" fillId="0" borderId="0" xfId="2" applyFont="1"/>
    <xf numFmtId="0" fontId="36" fillId="0" borderId="3" xfId="2" applyFont="1" applyBorder="1" applyAlignment="1">
      <alignment horizontal="center" vertical="center" wrapText="1"/>
    </xf>
    <xf numFmtId="2" fontId="36" fillId="0" borderId="3" xfId="2" applyNumberFormat="1" applyFont="1" applyBorder="1" applyAlignment="1">
      <alignment horizontal="center" vertical="center" wrapText="1"/>
    </xf>
    <xf numFmtId="0" fontId="36" fillId="0" borderId="0" xfId="2" applyFont="1" applyAlignment="1">
      <alignment vertical="center"/>
    </xf>
    <xf numFmtId="0" fontId="36" fillId="0" borderId="0" xfId="2" applyFont="1"/>
    <xf numFmtId="0" fontId="50" fillId="0" borderId="0" xfId="177" applyFont="1" applyAlignment="1">
      <alignment vertical="top"/>
    </xf>
    <xf numFmtId="0" fontId="30" fillId="0" borderId="0" xfId="177" applyFont="1" applyAlignment="1">
      <alignment vertical="top"/>
    </xf>
    <xf numFmtId="0" fontId="51" fillId="0" borderId="0" xfId="177" applyFont="1" applyAlignment="1">
      <alignment vertical="top"/>
    </xf>
    <xf numFmtId="0" fontId="46" fillId="0" borderId="0" xfId="177" applyFont="1" applyAlignment="1">
      <alignment vertical="top"/>
    </xf>
    <xf numFmtId="0" fontId="46" fillId="0" borderId="0" xfId="177" applyFont="1" applyAlignment="1">
      <alignment horizontal="center" vertical="top"/>
    </xf>
    <xf numFmtId="0" fontId="35" fillId="0" borderId="0" xfId="177" applyFont="1" applyAlignment="1">
      <alignment vertical="top" wrapText="1"/>
    </xf>
    <xf numFmtId="0" fontId="52" fillId="0" borderId="0" xfId="177" applyFont="1" applyAlignment="1">
      <alignment horizontal="left" vertical="top" wrapText="1"/>
    </xf>
    <xf numFmtId="0" fontId="35" fillId="0" borderId="0" xfId="177" applyFont="1" applyAlignment="1">
      <alignment vertical="top"/>
    </xf>
    <xf numFmtId="2" fontId="31" fillId="0" borderId="1" xfId="2" applyNumberFormat="1" applyFont="1" applyBorder="1" applyAlignment="1">
      <alignment horizontal="center" vertical="center" wrapText="1"/>
    </xf>
    <xf numFmtId="0" fontId="31" fillId="0" borderId="1" xfId="2" applyFont="1" applyBorder="1" applyAlignment="1">
      <alignment horizontal="center" vertical="center"/>
    </xf>
    <xf numFmtId="172" fontId="31" fillId="0" borderId="1" xfId="2" applyNumberFormat="1" applyFont="1" applyBorder="1" applyAlignment="1">
      <alignment horizontal="center" vertical="center"/>
    </xf>
    <xf numFmtId="0" fontId="36" fillId="0" borderId="3" xfId="2" applyFont="1" applyBorder="1" applyAlignment="1">
      <alignment horizontal="center" vertical="center"/>
    </xf>
    <xf numFmtId="0" fontId="48" fillId="0" borderId="0" xfId="0" applyFont="1" applyAlignment="1">
      <alignment horizontal="center" vertical="center" wrapText="1"/>
    </xf>
    <xf numFmtId="0" fontId="36" fillId="0" borderId="0" xfId="2" applyFont="1" applyAlignment="1">
      <alignment horizontal="center"/>
    </xf>
    <xf numFmtId="0" fontId="27" fillId="0" borderId="0" xfId="0" applyFont="1" applyAlignment="1">
      <alignment horizontal="center"/>
    </xf>
    <xf numFmtId="0" fontId="27" fillId="0" borderId="0" xfId="0" applyFont="1"/>
    <xf numFmtId="0" fontId="16" fillId="0" borderId="8" xfId="265" applyFont="1" applyBorder="1"/>
    <xf numFmtId="0" fontId="16" fillId="0" borderId="27" xfId="265" applyFont="1" applyBorder="1"/>
    <xf numFmtId="0" fontId="16" fillId="0" borderId="7" xfId="265" applyFont="1" applyBorder="1"/>
    <xf numFmtId="0" fontId="16" fillId="0" borderId="0" xfId="265" applyFont="1"/>
    <xf numFmtId="0" fontId="16" fillId="0" borderId="10" xfId="265" applyFont="1" applyBorder="1"/>
    <xf numFmtId="0" fontId="16" fillId="0" borderId="9" xfId="265" applyFont="1" applyBorder="1"/>
    <xf numFmtId="0" fontId="16" fillId="0" borderId="12" xfId="265" applyFont="1" applyBorder="1"/>
    <xf numFmtId="0" fontId="16" fillId="0" borderId="6" xfId="265" applyFont="1" applyBorder="1"/>
    <xf numFmtId="0" fontId="16" fillId="0" borderId="11" xfId="265" applyFont="1" applyBorder="1"/>
    <xf numFmtId="0" fontId="30" fillId="0" borderId="0" xfId="7" applyFont="1"/>
    <xf numFmtId="0" fontId="29" fillId="0" borderId="0" xfId="7" applyFont="1"/>
    <xf numFmtId="0" fontId="29" fillId="0" borderId="0" xfId="7" applyFont="1" applyAlignment="1">
      <alignment horizontal="center"/>
    </xf>
    <xf numFmtId="0" fontId="31" fillId="0" borderId="0" xfId="7" applyFont="1"/>
    <xf numFmtId="0" fontId="30" fillId="0" borderId="0" xfId="7" applyFont="1" applyAlignment="1">
      <alignment horizontal="left" vertical="top" wrapText="1"/>
    </xf>
    <xf numFmtId="0" fontId="31" fillId="0" borderId="0" xfId="7" applyFont="1" applyAlignment="1">
      <alignment horizontal="left" vertical="top" wrapText="1"/>
    </xf>
    <xf numFmtId="0" fontId="29" fillId="0" borderId="0" xfId="7" applyFont="1" applyAlignment="1">
      <alignment horizontal="center" vertical="center" wrapText="1"/>
    </xf>
    <xf numFmtId="0" fontId="30" fillId="0" borderId="0" xfId="7" applyFont="1" applyAlignment="1">
      <alignment horizontal="center"/>
    </xf>
    <xf numFmtId="0" fontId="30" fillId="0" borderId="0" xfId="7" applyFont="1" applyAlignment="1">
      <alignment vertical="top" wrapText="1" shrinkToFit="1"/>
    </xf>
    <xf numFmtId="0" fontId="28" fillId="0" borderId="0" xfId="7" applyFont="1"/>
    <xf numFmtId="0" fontId="28" fillId="0" borderId="0" xfId="7" applyFont="1" applyAlignment="1">
      <alignment horizontal="left" vertical="top" wrapText="1"/>
    </xf>
    <xf numFmtId="0" fontId="30" fillId="0" borderId="0" xfId="7" applyFont="1" applyAlignment="1">
      <alignment wrapText="1" shrinkToFit="1"/>
    </xf>
    <xf numFmtId="0" fontId="31" fillId="0" borderId="0" xfId="7" applyFont="1" applyAlignment="1">
      <alignment vertical="top" wrapText="1"/>
    </xf>
    <xf numFmtId="0" fontId="31" fillId="0" borderId="0" xfId="7" applyFont="1" applyAlignment="1">
      <alignment horizontal="center" vertical="top" wrapText="1"/>
    </xf>
    <xf numFmtId="179" fontId="31" fillId="0" borderId="0" xfId="7" applyNumberFormat="1" applyFont="1" applyAlignment="1">
      <alignment horizontal="center" vertical="top" wrapText="1"/>
    </xf>
    <xf numFmtId="0" fontId="36" fillId="0" borderId="3" xfId="7" applyFont="1" applyBorder="1" applyAlignment="1">
      <alignment horizontal="center" vertical="center" wrapText="1"/>
    </xf>
    <xf numFmtId="0" fontId="31" fillId="0" borderId="3" xfId="7" applyFont="1" applyBorder="1" applyAlignment="1">
      <alignment horizontal="center" vertical="center" wrapText="1"/>
    </xf>
    <xf numFmtId="0" fontId="31" fillId="0" borderId="3" xfId="7" applyFont="1" applyBorder="1" applyAlignment="1">
      <alignment horizontal="center" vertical="center"/>
    </xf>
    <xf numFmtId="2" fontId="31" fillId="0" borderId="3" xfId="7" applyNumberFormat="1" applyFont="1" applyBorder="1" applyAlignment="1">
      <alignment horizontal="center" vertical="center"/>
    </xf>
    <xf numFmtId="2" fontId="31" fillId="0" borderId="3" xfId="7" applyNumberFormat="1" applyFont="1" applyBorder="1" applyAlignment="1">
      <alignment horizontal="center" vertical="center" wrapText="1"/>
    </xf>
    <xf numFmtId="190" fontId="31" fillId="0" borderId="3" xfId="7" applyNumberFormat="1" applyFont="1" applyBorder="1" applyAlignment="1">
      <alignment horizontal="center" vertical="center" wrapText="1"/>
    </xf>
    <xf numFmtId="0" fontId="31" fillId="0" borderId="0" xfId="7" applyFont="1" applyAlignment="1">
      <alignment horizontal="center" vertical="center" wrapText="1"/>
    </xf>
    <xf numFmtId="0" fontId="75" fillId="0" borderId="1" xfId="0" applyFont="1" applyBorder="1" applyAlignment="1">
      <alignment vertical="top"/>
    </xf>
    <xf numFmtId="0" fontId="30" fillId="0" borderId="2" xfId="0" applyFont="1" applyBorder="1" applyAlignment="1">
      <alignment vertical="center"/>
    </xf>
    <xf numFmtId="0" fontId="27" fillId="0" borderId="3" xfId="0" applyFont="1" applyBorder="1" applyAlignment="1">
      <alignment horizontal="center" vertical="center"/>
    </xf>
    <xf numFmtId="173" fontId="30" fillId="0" borderId="0" xfId="1" applyNumberFormat="1" applyFont="1" applyAlignment="1">
      <alignment horizontal="center" vertical="center"/>
    </xf>
    <xf numFmtId="0" fontId="28" fillId="0" borderId="3" xfId="0" applyFont="1" applyBorder="1" applyAlignment="1">
      <alignment horizontal="center" vertical="center"/>
    </xf>
    <xf numFmtId="0" fontId="28" fillId="0" borderId="3" xfId="0" applyFont="1" applyBorder="1" applyAlignment="1">
      <alignment horizontal="left" vertical="center" wrapText="1"/>
    </xf>
    <xf numFmtId="1" fontId="30" fillId="0" borderId="0" xfId="0" applyNumberFormat="1" applyFont="1" applyAlignment="1">
      <alignment vertical="center"/>
    </xf>
    <xf numFmtId="0" fontId="27" fillId="0" borderId="3" xfId="0" applyFont="1" applyBorder="1" applyAlignment="1">
      <alignment horizontal="right" vertical="center"/>
    </xf>
    <xf numFmtId="2" fontId="27" fillId="0" borderId="3" xfId="0" applyNumberFormat="1" applyFont="1" applyBorder="1" applyAlignment="1">
      <alignment horizontal="right" vertical="center"/>
    </xf>
    <xf numFmtId="0" fontId="28" fillId="0" borderId="3" xfId="0" applyFont="1" applyBorder="1" applyAlignment="1">
      <alignment vertical="center" wrapText="1"/>
    </xf>
    <xf numFmtId="0" fontId="27" fillId="0" borderId="0" xfId="0" applyFont="1" applyAlignment="1">
      <alignment horizontal="center" vertical="center"/>
    </xf>
    <xf numFmtId="0" fontId="50" fillId="0" borderId="0" xfId="7" applyFont="1" applyAlignment="1">
      <alignment horizontal="center" vertical="top" wrapText="1" shrinkToFit="1"/>
    </xf>
    <xf numFmtId="2" fontId="31" fillId="0" borderId="0" xfId="2" applyNumberFormat="1" applyFont="1" applyAlignment="1">
      <alignment horizontal="center" vertical="center"/>
    </xf>
    <xf numFmtId="2" fontId="36" fillId="0" borderId="0" xfId="2" applyNumberFormat="1" applyFont="1" applyAlignment="1">
      <alignment horizontal="center" vertical="center"/>
    </xf>
    <xf numFmtId="0" fontId="36" fillId="0" borderId="0" xfId="2" applyFont="1" applyAlignment="1">
      <alignment horizontal="center" vertical="center"/>
    </xf>
    <xf numFmtId="0" fontId="49" fillId="0" borderId="0" xfId="2" applyFont="1" applyAlignment="1">
      <alignment vertical="center"/>
    </xf>
    <xf numFmtId="0" fontId="31" fillId="0" borderId="0" xfId="2" applyFont="1" applyAlignment="1">
      <alignment vertical="center"/>
    </xf>
    <xf numFmtId="2" fontId="30" fillId="0" borderId="0" xfId="0" applyNumberFormat="1" applyFont="1" applyAlignment="1">
      <alignment horizontal="right" vertical="center"/>
    </xf>
    <xf numFmtId="0" fontId="75" fillId="0" borderId="1" xfId="0" applyFont="1" applyBorder="1" applyAlignment="1">
      <alignment horizontal="right" vertical="center"/>
    </xf>
    <xf numFmtId="2" fontId="29" fillId="0" borderId="0" xfId="0" applyNumberFormat="1" applyFont="1" applyAlignment="1">
      <alignment vertical="center"/>
    </xf>
    <xf numFmtId="0" fontId="31" fillId="0" borderId="1" xfId="2" applyFont="1" applyBorder="1" applyAlignment="1">
      <alignment vertical="center" wrapText="1"/>
    </xf>
    <xf numFmtId="2" fontId="31" fillId="0" borderId="0" xfId="2" applyNumberFormat="1" applyFont="1" applyAlignment="1">
      <alignment vertical="center"/>
    </xf>
    <xf numFmtId="0" fontId="31" fillId="0" borderId="1" xfId="2" applyFont="1" applyBorder="1" applyAlignment="1">
      <alignment horizontal="justify" vertical="center" wrapText="1"/>
    </xf>
    <xf numFmtId="0" fontId="31" fillId="0" borderId="1" xfId="7" applyFont="1" applyBorder="1" applyAlignment="1">
      <alignment horizontal="justify" vertical="center" wrapText="1"/>
    </xf>
    <xf numFmtId="0" fontId="31" fillId="0" borderId="4" xfId="2" applyFont="1" applyBorder="1" applyAlignment="1">
      <alignment horizontal="justify" vertical="center" wrapText="1"/>
    </xf>
    <xf numFmtId="0" fontId="31" fillId="0" borderId="0" xfId="2" applyFont="1" applyAlignment="1">
      <alignment horizontal="justify" vertical="center" wrapText="1"/>
    </xf>
    <xf numFmtId="2" fontId="49" fillId="0" borderId="0" xfId="2" applyNumberFormat="1" applyFont="1" applyAlignment="1">
      <alignment vertical="center"/>
    </xf>
    <xf numFmtId="0" fontId="36" fillId="0" borderId="1" xfId="2" applyFont="1" applyBorder="1" applyAlignment="1">
      <alignment horizontal="center" vertical="center"/>
    </xf>
    <xf numFmtId="1" fontId="31" fillId="0" borderId="0" xfId="2" applyNumberFormat="1" applyFont="1" applyAlignment="1">
      <alignment horizontal="center" vertical="center"/>
    </xf>
    <xf numFmtId="172" fontId="31" fillId="0" borderId="0" xfId="2" applyNumberFormat="1" applyFont="1" applyAlignment="1">
      <alignment horizontal="center" vertical="center"/>
    </xf>
    <xf numFmtId="0" fontId="33" fillId="0" borderId="1" xfId="10" applyFont="1" applyBorder="1" applyAlignment="1">
      <alignment horizontal="justify" vertical="top" wrapText="1"/>
    </xf>
    <xf numFmtId="2" fontId="30" fillId="0" borderId="0" xfId="0" applyNumberFormat="1" applyFont="1" applyAlignment="1">
      <alignment vertical="center"/>
    </xf>
    <xf numFmtId="0" fontId="30" fillId="0" borderId="30" xfId="0" applyFont="1" applyBorder="1" applyAlignment="1">
      <alignment horizontal="center" vertical="center"/>
    </xf>
    <xf numFmtId="2" fontId="30" fillId="0" borderId="30" xfId="0" applyNumberFormat="1" applyFont="1" applyBorder="1" applyAlignment="1">
      <alignment vertical="center"/>
    </xf>
    <xf numFmtId="0" fontId="31" fillId="0" borderId="4" xfId="2" applyFont="1" applyBorder="1" applyAlignment="1">
      <alignment vertical="center"/>
    </xf>
    <xf numFmtId="0" fontId="95" fillId="0" borderId="0" xfId="1820" applyFont="1" applyAlignment="1">
      <alignment horizontal="center" vertical="center" wrapText="1"/>
    </xf>
    <xf numFmtId="0" fontId="60" fillId="0" borderId="0" xfId="1820" applyFont="1" applyAlignment="1">
      <alignment horizontal="center" vertical="center" wrapText="1"/>
    </xf>
    <xf numFmtId="0" fontId="96" fillId="0" borderId="0" xfId="1820" applyFont="1"/>
    <xf numFmtId="2" fontId="28" fillId="0" borderId="3" xfId="0" applyNumberFormat="1" applyFont="1" applyBorder="1" applyAlignment="1">
      <alignment horizontal="right" vertical="center"/>
    </xf>
    <xf numFmtId="2" fontId="27" fillId="0" borderId="3" xfId="0" applyNumberFormat="1" applyFont="1" applyBorder="1" applyAlignment="1">
      <alignment vertical="center"/>
    </xf>
    <xf numFmtId="4" fontId="27" fillId="0" borderId="3" xfId="0" applyNumberFormat="1" applyFont="1" applyBorder="1" applyAlignment="1">
      <alignment horizontal="right" vertical="center"/>
    </xf>
    <xf numFmtId="0" fontId="31" fillId="0" borderId="1" xfId="2" applyFont="1" applyBorder="1"/>
    <xf numFmtId="0" fontId="31" fillId="0" borderId="4" xfId="2" applyFont="1" applyBorder="1" applyAlignment="1">
      <alignment vertical="top"/>
    </xf>
    <xf numFmtId="0" fontId="9" fillId="0" borderId="0" xfId="2189"/>
    <xf numFmtId="0" fontId="101" fillId="0" borderId="0" xfId="2189" applyFont="1" applyAlignment="1">
      <alignment horizontal="center"/>
    </xf>
    <xf numFmtId="0" fontId="9" fillId="0" borderId="0" xfId="2189" applyAlignment="1">
      <alignment vertical="top"/>
    </xf>
    <xf numFmtId="0" fontId="97" fillId="0" borderId="0" xfId="2189" applyFont="1" applyAlignment="1">
      <alignment horizontal="center" vertical="top" wrapText="1"/>
    </xf>
    <xf numFmtId="0" fontId="36" fillId="0" borderId="4" xfId="7" applyFont="1" applyBorder="1" applyAlignment="1">
      <alignment horizontal="center" vertical="center" wrapText="1"/>
    </xf>
    <xf numFmtId="0" fontId="31" fillId="0" borderId="3" xfId="7" applyFont="1" applyBorder="1" applyAlignment="1">
      <alignment horizontal="justify" vertical="top" wrapText="1"/>
    </xf>
    <xf numFmtId="49" fontId="31" fillId="0" borderId="3" xfId="7" applyNumberFormat="1" applyFont="1" applyBorder="1" applyAlignment="1">
      <alignment horizontal="center" vertical="center"/>
    </xf>
    <xf numFmtId="1" fontId="31" fillId="0" borderId="3" xfId="7" applyNumberFormat="1" applyFont="1" applyBorder="1" applyAlignment="1">
      <alignment horizontal="center" vertical="center"/>
    </xf>
    <xf numFmtId="1" fontId="31" fillId="0" borderId="3" xfId="7" applyNumberFormat="1" applyFont="1" applyBorder="1" applyAlignment="1">
      <alignment horizontal="center" vertical="center" wrapText="1"/>
    </xf>
    <xf numFmtId="0" fontId="31" fillId="0" borderId="3" xfId="7" applyFont="1" applyBorder="1" applyAlignment="1">
      <alignment horizontal="justify" vertical="top"/>
    </xf>
    <xf numFmtId="0" fontId="31" fillId="0" borderId="1" xfId="2" applyFont="1" applyBorder="1" applyAlignment="1">
      <alignment horizontal="center" vertical="top"/>
    </xf>
    <xf numFmtId="0" fontId="31" fillId="0" borderId="1" xfId="2" applyFont="1" applyBorder="1" applyAlignment="1">
      <alignment horizontal="center"/>
    </xf>
    <xf numFmtId="2" fontId="31" fillId="0" borderId="1" xfId="2" applyNumberFormat="1" applyFont="1" applyBorder="1" applyAlignment="1">
      <alignment horizontal="center"/>
    </xf>
    <xf numFmtId="0" fontId="31" fillId="0" borderId="4" xfId="2" applyFont="1" applyBorder="1" applyAlignment="1">
      <alignment horizontal="center"/>
    </xf>
    <xf numFmtId="0" fontId="31" fillId="0" borderId="4" xfId="2" applyFont="1" applyBorder="1" applyAlignment="1">
      <alignment horizontal="center" vertical="top"/>
    </xf>
    <xf numFmtId="2" fontId="31" fillId="0" borderId="4" xfId="2" applyNumberFormat="1" applyFont="1" applyBorder="1" applyAlignment="1">
      <alignment horizontal="center"/>
    </xf>
    <xf numFmtId="0" fontId="31" fillId="0" borderId="4" xfId="10" applyFont="1" applyBorder="1" applyAlignment="1">
      <alignment horizontal="justify" vertical="top" wrapText="1"/>
    </xf>
    <xf numFmtId="172" fontId="31" fillId="0" borderId="4" xfId="2" applyNumberFormat="1" applyFont="1" applyBorder="1" applyAlignment="1">
      <alignment horizontal="center"/>
    </xf>
    <xf numFmtId="2" fontId="31" fillId="0" borderId="1" xfId="2" applyNumberFormat="1" applyFont="1" applyBorder="1" applyAlignment="1">
      <alignment horizontal="center" vertical="center"/>
    </xf>
    <xf numFmtId="2" fontId="36" fillId="0" borderId="1" xfId="2" applyNumberFormat="1" applyFont="1" applyBorder="1" applyAlignment="1">
      <alignment horizontal="center" vertical="center"/>
    </xf>
    <xf numFmtId="0" fontId="31" fillId="0" borderId="5" xfId="2" applyFont="1" applyBorder="1" applyAlignment="1">
      <alignment horizontal="center" vertical="top"/>
    </xf>
    <xf numFmtId="2" fontId="36" fillId="0" borderId="4" xfId="2" applyNumberFormat="1" applyFont="1" applyBorder="1" applyAlignment="1">
      <alignment horizontal="center" vertical="center"/>
    </xf>
    <xf numFmtId="1" fontId="31" fillId="0" borderId="1" xfId="2" applyNumberFormat="1" applyFont="1" applyBorder="1" applyAlignment="1">
      <alignment horizontal="center" vertical="center"/>
    </xf>
    <xf numFmtId="0" fontId="31" fillId="0" borderId="4" xfId="2" applyFont="1" applyBorder="1" applyAlignment="1">
      <alignment horizontal="center" vertical="center"/>
    </xf>
    <xf numFmtId="2" fontId="31" fillId="0" borderId="4" xfId="2" applyNumberFormat="1" applyFont="1" applyBorder="1" applyAlignment="1">
      <alignment horizontal="center" vertical="center"/>
    </xf>
    <xf numFmtId="0" fontId="31" fillId="0" borderId="1" xfId="2" applyFont="1" applyBorder="1" applyAlignment="1">
      <alignment vertical="center"/>
    </xf>
    <xf numFmtId="0" fontId="30" fillId="0" borderId="1" xfId="0" applyFont="1" applyBorder="1" applyAlignment="1">
      <alignment vertical="center"/>
    </xf>
    <xf numFmtId="0" fontId="31" fillId="0" borderId="1" xfId="2" applyFont="1" applyBorder="1" applyAlignment="1">
      <alignment horizontal="left" vertical="center" wrapText="1"/>
    </xf>
    <xf numFmtId="172" fontId="31" fillId="0" borderId="1" xfId="2" applyNumberFormat="1" applyFont="1" applyBorder="1" applyAlignment="1">
      <alignment horizontal="center"/>
    </xf>
    <xf numFmtId="0" fontId="36" fillId="0" borderId="1" xfId="2" applyFont="1" applyBorder="1" applyAlignment="1">
      <alignment horizontal="right" vertical="center"/>
    </xf>
    <xf numFmtId="0" fontId="32" fillId="0" borderId="1" xfId="10" applyFont="1" applyBorder="1" applyAlignment="1">
      <alignment horizontal="justify" vertical="center" wrapText="1"/>
    </xf>
    <xf numFmtId="0" fontId="89" fillId="0" borderId="0" xfId="0" applyFont="1" applyAlignment="1">
      <alignment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vertical="top"/>
    </xf>
    <xf numFmtId="0" fontId="123" fillId="0" borderId="5" xfId="7" applyFont="1" applyBorder="1" applyAlignment="1">
      <alignment horizontal="center" vertical="top" wrapText="1"/>
    </xf>
    <xf numFmtId="0" fontId="123" fillId="0" borderId="1" xfId="7" applyFont="1" applyBorder="1" applyAlignment="1">
      <alignment horizontal="center" vertical="top" wrapText="1"/>
    </xf>
    <xf numFmtId="0" fontId="123" fillId="0" borderId="1" xfId="10" applyFont="1" applyBorder="1" applyAlignment="1">
      <alignment horizontal="justify" vertical="top" wrapText="1"/>
    </xf>
    <xf numFmtId="0" fontId="123" fillId="0" borderId="1" xfId="10" applyFont="1" applyBorder="1" applyAlignment="1">
      <alignment horizontal="center" vertical="top" wrapText="1"/>
    </xf>
    <xf numFmtId="0" fontId="124" fillId="0" borderId="0" xfId="7" applyFont="1" applyAlignment="1">
      <alignment horizontal="center"/>
    </xf>
    <xf numFmtId="0" fontId="124" fillId="0" borderId="0" xfId="7" applyFont="1"/>
    <xf numFmtId="2" fontId="123" fillId="0" borderId="1" xfId="7" applyNumberFormat="1" applyFont="1" applyBorder="1" applyAlignment="1">
      <alignment horizontal="center" vertical="top" wrapText="1"/>
    </xf>
    <xf numFmtId="172" fontId="123" fillId="0" borderId="1" xfId="7" applyNumberFormat="1" applyFont="1" applyBorder="1" applyAlignment="1">
      <alignment horizontal="center" vertical="top" wrapText="1"/>
    </xf>
    <xf numFmtId="1" fontId="124" fillId="0" borderId="0" xfId="7" applyNumberFormat="1" applyFont="1"/>
    <xf numFmtId="2" fontId="124" fillId="0" borderId="0" xfId="7" applyNumberFormat="1" applyFont="1" applyAlignment="1">
      <alignment horizontal="center"/>
    </xf>
    <xf numFmtId="2" fontId="124" fillId="0" borderId="0" xfId="7" applyNumberFormat="1" applyFont="1"/>
    <xf numFmtId="0" fontId="31" fillId="0" borderId="0" xfId="1664" applyFont="1"/>
    <xf numFmtId="0" fontId="60" fillId="0" borderId="0" xfId="1820" applyFont="1" applyAlignment="1">
      <alignment vertical="center" wrapText="1"/>
    </xf>
    <xf numFmtId="0" fontId="36" fillId="0" borderId="3" xfId="1664" applyFont="1" applyBorder="1" applyAlignment="1">
      <alignment horizontal="center" vertical="center" wrapText="1"/>
    </xf>
    <xf numFmtId="0" fontId="36" fillId="0" borderId="3" xfId="1664" applyFont="1" applyBorder="1" applyAlignment="1">
      <alignment horizontal="center" vertical="center"/>
    </xf>
    <xf numFmtId="0" fontId="31" fillId="0" borderId="0" xfId="1664" applyFont="1" applyAlignment="1">
      <alignment vertical="top"/>
    </xf>
    <xf numFmtId="0" fontId="31" fillId="0" borderId="3" xfId="1664" applyFont="1" applyBorder="1" applyAlignment="1">
      <alignment horizontal="center" vertical="center"/>
    </xf>
    <xf numFmtId="0" fontId="31" fillId="0" borderId="3" xfId="1664" applyFont="1" applyBorder="1" applyAlignment="1">
      <alignment horizontal="justify" vertical="top" wrapText="1"/>
    </xf>
    <xf numFmtId="2" fontId="31" fillId="0" borderId="3" xfId="1664" applyNumberFormat="1" applyFont="1" applyBorder="1" applyAlignment="1">
      <alignment horizontal="center" vertical="center"/>
    </xf>
    <xf numFmtId="2" fontId="31" fillId="0" borderId="3" xfId="1664" applyNumberFormat="1" applyFont="1" applyBorder="1" applyAlignment="1">
      <alignment horizontal="center" vertical="center" wrapText="1"/>
    </xf>
    <xf numFmtId="2" fontId="127" fillId="0" borderId="3" xfId="1820" applyNumberFormat="1" applyFont="1" applyBorder="1" applyAlignment="1">
      <alignment horizontal="center" vertical="center"/>
    </xf>
    <xf numFmtId="0" fontId="31" fillId="0" borderId="3" xfId="1664" applyFont="1" applyBorder="1" applyAlignment="1">
      <alignment horizontal="center" vertical="center" wrapText="1"/>
    </xf>
    <xf numFmtId="0" fontId="31" fillId="0" borderId="0" xfId="1664" applyFont="1" applyAlignment="1">
      <alignment horizontal="center"/>
    </xf>
    <xf numFmtId="0" fontId="36" fillId="0" borderId="0" xfId="1664" applyFont="1" applyAlignment="1">
      <alignment horizontal="center"/>
    </xf>
    <xf numFmtId="2" fontId="36" fillId="0" borderId="0" xfId="1664" applyNumberFormat="1" applyFont="1"/>
    <xf numFmtId="2" fontId="31" fillId="0" borderId="0" xfId="1664" applyNumberFormat="1" applyFont="1"/>
    <xf numFmtId="1" fontId="31" fillId="0" borderId="0" xfId="1664" applyNumberFormat="1" applyFont="1" applyAlignment="1">
      <alignment horizontal="center"/>
    </xf>
    <xf numFmtId="2" fontId="31" fillId="0" borderId="0" xfId="1664" applyNumberFormat="1" applyFont="1" applyAlignment="1">
      <alignment horizontal="center"/>
    </xf>
    <xf numFmtId="2" fontId="31" fillId="0" borderId="0" xfId="1664" applyNumberFormat="1" applyFont="1" applyAlignment="1">
      <alignment horizontal="right"/>
    </xf>
    <xf numFmtId="0" fontId="78" fillId="0" borderId="0" xfId="1545" applyFont="1" applyAlignment="1">
      <alignment vertical="center"/>
    </xf>
    <xf numFmtId="0" fontId="79" fillId="0" borderId="0" xfId="1545" applyFont="1" applyAlignment="1">
      <alignment vertical="center"/>
    </xf>
    <xf numFmtId="2" fontId="78" fillId="0" borderId="0" xfId="1545" applyNumberFormat="1" applyFont="1" applyAlignment="1">
      <alignment vertical="center"/>
    </xf>
    <xf numFmtId="1" fontId="78" fillId="0" borderId="0" xfId="1545" applyNumberFormat="1" applyFont="1" applyAlignment="1">
      <alignment vertical="center"/>
    </xf>
    <xf numFmtId="172" fontId="78" fillId="0" borderId="0" xfId="1545" applyNumberFormat="1" applyFont="1" applyAlignment="1">
      <alignment vertical="center"/>
    </xf>
    <xf numFmtId="0" fontId="79" fillId="0" borderId="0" xfId="1545" applyFont="1" applyAlignment="1">
      <alignment horizontal="left" vertical="center"/>
    </xf>
    <xf numFmtId="0" fontId="78" fillId="0" borderId="0" xfId="1545" applyFont="1" applyAlignment="1">
      <alignment horizontal="left" vertical="center"/>
    </xf>
    <xf numFmtId="0" fontId="78" fillId="0" borderId="0" xfId="1545" applyFont="1" applyAlignment="1">
      <alignment horizontal="center" vertical="center"/>
    </xf>
    <xf numFmtId="172" fontId="78" fillId="0" borderId="0" xfId="1545" applyNumberFormat="1" applyFont="1" applyAlignment="1">
      <alignment horizontal="center" vertical="center"/>
    </xf>
    <xf numFmtId="0" fontId="78" fillId="0" borderId="0" xfId="1545" applyFont="1" applyAlignment="1">
      <alignment horizontal="right" vertical="center"/>
    </xf>
    <xf numFmtId="172" fontId="78" fillId="0" borderId="0" xfId="1545" applyNumberFormat="1" applyFont="1" applyAlignment="1">
      <alignment horizontal="left" vertical="center"/>
    </xf>
    <xf numFmtId="2" fontId="78" fillId="0" borderId="0" xfId="1545" applyNumberFormat="1" applyFont="1" applyAlignment="1">
      <alignment horizontal="center" vertical="center"/>
    </xf>
    <xf numFmtId="0" fontId="79" fillId="0" borderId="3" xfId="1545" applyFont="1" applyBorder="1" applyAlignment="1">
      <alignment horizontal="center" vertical="center"/>
    </xf>
    <xf numFmtId="172" fontId="79" fillId="0" borderId="3" xfId="1545" applyNumberFormat="1" applyFont="1" applyBorder="1" applyAlignment="1">
      <alignment horizontal="center" vertical="center"/>
    </xf>
    <xf numFmtId="190" fontId="78" fillId="0" borderId="0" xfId="1545" applyNumberFormat="1" applyFont="1" applyAlignment="1">
      <alignment vertical="center"/>
    </xf>
    <xf numFmtId="0" fontId="78" fillId="0" borderId="3" xfId="1545" applyFont="1" applyBorder="1" applyAlignment="1">
      <alignment horizontal="center" vertical="center"/>
    </xf>
    <xf numFmtId="172" fontId="78" fillId="0" borderId="3" xfId="1545" applyNumberFormat="1" applyFont="1" applyBorder="1" applyAlignment="1">
      <alignment horizontal="center" vertical="center"/>
    </xf>
    <xf numFmtId="190" fontId="81" fillId="0" borderId="0" xfId="1545" applyNumberFormat="1" applyFont="1" applyAlignment="1">
      <alignment horizontal="center" vertical="center"/>
    </xf>
    <xf numFmtId="0" fontId="81" fillId="0" borderId="0" xfId="1545" applyFont="1" applyAlignment="1">
      <alignment horizontal="center" vertical="center"/>
    </xf>
    <xf numFmtId="190" fontId="78" fillId="0" borderId="3" xfId="1545" applyNumberFormat="1" applyFont="1" applyBorder="1" applyAlignment="1">
      <alignment horizontal="center" vertical="center"/>
    </xf>
    <xf numFmtId="172" fontId="78" fillId="0" borderId="3" xfId="0" applyNumberFormat="1" applyFont="1" applyBorder="1" applyAlignment="1">
      <alignment horizontal="center" vertical="center"/>
    </xf>
    <xf numFmtId="2" fontId="81" fillId="0" borderId="0" xfId="1545" applyNumberFormat="1" applyFont="1" applyAlignment="1">
      <alignment horizontal="center" vertical="center"/>
    </xf>
    <xf numFmtId="172" fontId="79" fillId="0" borderId="0" xfId="1545" applyNumberFormat="1" applyFont="1" applyAlignment="1">
      <alignment horizontal="right" vertical="center"/>
    </xf>
    <xf numFmtId="172" fontId="79" fillId="0" borderId="0" xfId="1545" applyNumberFormat="1" applyFont="1" applyAlignment="1">
      <alignment horizontal="center" vertical="center"/>
    </xf>
    <xf numFmtId="2" fontId="78" fillId="0" borderId="0" xfId="1545" applyNumberFormat="1" applyFont="1" applyAlignment="1">
      <alignment horizontal="left" vertical="center"/>
    </xf>
    <xf numFmtId="172" fontId="78" fillId="0" borderId="0" xfId="1545" applyNumberFormat="1" applyFont="1" applyAlignment="1">
      <alignment horizontal="right" vertical="center"/>
    </xf>
    <xf numFmtId="172" fontId="78" fillId="0" borderId="2" xfId="1545" applyNumberFormat="1" applyFont="1" applyBorder="1" applyAlignment="1">
      <alignment horizontal="left" vertical="center"/>
    </xf>
    <xf numFmtId="172" fontId="86" fillId="0" borderId="0" xfId="1545" applyNumberFormat="1" applyFont="1" applyAlignment="1">
      <alignment horizontal="left" vertical="center"/>
    </xf>
    <xf numFmtId="0" fontId="78" fillId="0" borderId="2" xfId="1545" applyFont="1" applyBorder="1" applyAlignment="1">
      <alignment horizontal="left" vertical="center"/>
    </xf>
    <xf numFmtId="2" fontId="78" fillId="0" borderId="0" xfId="1545" applyNumberFormat="1" applyFont="1" applyAlignment="1">
      <alignment horizontal="right" vertical="center"/>
    </xf>
    <xf numFmtId="190" fontId="78" fillId="0" borderId="0" xfId="1545" applyNumberFormat="1" applyFont="1" applyAlignment="1">
      <alignment horizontal="left" vertical="center"/>
    </xf>
    <xf numFmtId="190" fontId="78" fillId="0" borderId="0" xfId="1545" applyNumberFormat="1" applyFont="1" applyAlignment="1">
      <alignment horizontal="center" vertical="center"/>
    </xf>
    <xf numFmtId="0" fontId="78" fillId="0" borderId="0" xfId="1545" applyFont="1" applyAlignment="1">
      <alignment horizontal="left" vertical="center" wrapText="1"/>
    </xf>
    <xf numFmtId="2" fontId="78" fillId="0" borderId="0" xfId="1545" applyNumberFormat="1" applyFont="1" applyAlignment="1">
      <alignment horizontal="center" vertical="center" wrapText="1"/>
    </xf>
    <xf numFmtId="0" fontId="128" fillId="0" borderId="0" xfId="1545" applyFont="1" applyAlignment="1">
      <alignment vertical="center"/>
    </xf>
    <xf numFmtId="0" fontId="83" fillId="0" borderId="0" xfId="1545" applyFont="1" applyAlignment="1">
      <alignment vertical="center"/>
    </xf>
    <xf numFmtId="190" fontId="82" fillId="0" borderId="0" xfId="1545" applyNumberFormat="1" applyFont="1" applyAlignment="1">
      <alignment horizontal="center" vertical="center"/>
    </xf>
    <xf numFmtId="0" fontId="84" fillId="0" borderId="0" xfId="1545" applyFont="1" applyAlignment="1">
      <alignment vertical="center"/>
    </xf>
    <xf numFmtId="0" fontId="78" fillId="0" borderId="0" xfId="1545" applyFont="1" applyAlignment="1">
      <alignment horizontal="right" vertical="center" wrapText="1"/>
    </xf>
    <xf numFmtId="0" fontId="85" fillId="0" borderId="0" xfId="1545" applyFont="1" applyAlignment="1">
      <alignment vertical="center"/>
    </xf>
    <xf numFmtId="0" fontId="85" fillId="0" borderId="0" xfId="1545" applyFont="1" applyAlignment="1">
      <alignment horizontal="left" vertical="center"/>
    </xf>
    <xf numFmtId="0" fontId="85" fillId="0" borderId="0" xfId="1545" applyFont="1" applyAlignment="1">
      <alignment horizontal="center" vertical="center"/>
    </xf>
    <xf numFmtId="0" fontId="85" fillId="0" borderId="0" xfId="1545" applyFont="1" applyAlignment="1">
      <alignment horizontal="right" vertical="center"/>
    </xf>
    <xf numFmtId="2" fontId="85" fillId="0" borderId="0" xfId="1545" applyNumberFormat="1" applyFont="1" applyAlignment="1">
      <alignment vertical="center"/>
    </xf>
    <xf numFmtId="2" fontId="85" fillId="0" borderId="0" xfId="1545" applyNumberFormat="1" applyFont="1" applyAlignment="1">
      <alignment horizontal="right" vertical="center"/>
    </xf>
    <xf numFmtId="0" fontId="25" fillId="0" borderId="0" xfId="1545" applyAlignment="1">
      <alignment vertical="center"/>
    </xf>
    <xf numFmtId="0" fontId="86" fillId="0" borderId="0" xfId="1545" applyFont="1" applyAlignment="1">
      <alignment horizontal="center" vertical="center"/>
    </xf>
    <xf numFmtId="2" fontId="86" fillId="0" borderId="0" xfId="1545" applyNumberFormat="1" applyFont="1" applyAlignment="1">
      <alignment horizontal="center" vertical="center"/>
    </xf>
    <xf numFmtId="0" fontId="91" fillId="0" borderId="0" xfId="1545" applyFont="1" applyAlignment="1">
      <alignment vertical="center"/>
    </xf>
    <xf numFmtId="0" fontId="78" fillId="0" borderId="0" xfId="1545" applyFont="1" applyAlignment="1">
      <alignment horizontal="center" vertical="center" wrapText="1"/>
    </xf>
    <xf numFmtId="0" fontId="79" fillId="0" borderId="3" xfId="1545" applyFont="1" applyBorder="1" applyAlignment="1">
      <alignment horizontal="center" vertical="center" wrapText="1"/>
    </xf>
    <xf numFmtId="2" fontId="78" fillId="0" borderId="3" xfId="1545" applyNumberFormat="1" applyFont="1" applyBorder="1" applyAlignment="1">
      <alignment horizontal="center" vertical="center"/>
    </xf>
    <xf numFmtId="0" fontId="78" fillId="0" borderId="2" xfId="1545" applyFont="1" applyBorder="1" applyAlignment="1">
      <alignment vertical="center"/>
    </xf>
    <xf numFmtId="0" fontId="88" fillId="0" borderId="0" xfId="1545" applyFont="1" applyAlignment="1">
      <alignment vertical="center"/>
    </xf>
    <xf numFmtId="2" fontId="88" fillId="0" borderId="0" xfId="1545" applyNumberFormat="1" applyFont="1" applyAlignment="1">
      <alignment vertical="center"/>
    </xf>
    <xf numFmtId="2" fontId="88" fillId="0" borderId="0" xfId="1545" applyNumberFormat="1" applyFont="1" applyAlignment="1">
      <alignment horizontal="center" vertical="center"/>
    </xf>
    <xf numFmtId="0" fontId="88" fillId="0" borderId="0" xfId="1545" applyFont="1" applyAlignment="1">
      <alignment horizontal="center" vertical="center"/>
    </xf>
    <xf numFmtId="172" fontId="88" fillId="0" borderId="0" xfId="1545" applyNumberFormat="1" applyFont="1" applyAlignment="1">
      <alignment horizontal="center" vertical="center"/>
    </xf>
    <xf numFmtId="0" fontId="89" fillId="0" borderId="0" xfId="1545" applyFont="1" applyAlignment="1">
      <alignment vertical="center"/>
    </xf>
    <xf numFmtId="0" fontId="25" fillId="0" borderId="0" xfId="1545" applyAlignment="1">
      <alignment vertical="center" wrapText="1" shrinkToFit="1"/>
    </xf>
    <xf numFmtId="0" fontId="90" fillId="0" borderId="0" xfId="1545" applyFont="1" applyAlignment="1">
      <alignment vertical="center"/>
    </xf>
    <xf numFmtId="0" fontId="36" fillId="0" borderId="5" xfId="7" applyFont="1" applyBorder="1" applyAlignment="1">
      <alignment vertical="center" wrapText="1"/>
    </xf>
    <xf numFmtId="9" fontId="36" fillId="0" borderId="4" xfId="2094" applyFont="1" applyFill="1" applyBorder="1" applyAlignment="1">
      <alignment horizontal="center" vertical="center" wrapText="1"/>
    </xf>
    <xf numFmtId="9" fontId="31" fillId="0" borderId="3" xfId="5497" applyFont="1" applyFill="1" applyBorder="1" applyAlignment="1">
      <alignment horizontal="center" vertical="center"/>
    </xf>
    <xf numFmtId="0" fontId="30" fillId="0" borderId="3" xfId="7" applyFont="1" applyBorder="1" applyAlignment="1">
      <alignment horizontal="center" vertical="center" wrapText="1"/>
    </xf>
    <xf numFmtId="0" fontId="31" fillId="68" borderId="3" xfId="7" applyFont="1" applyFill="1" applyBorder="1" applyAlignment="1">
      <alignment horizontal="justify" vertical="top" wrapText="1"/>
    </xf>
    <xf numFmtId="0" fontId="129" fillId="0" borderId="0" xfId="7" applyFont="1" applyAlignment="1">
      <alignment horizontal="center" wrapText="1"/>
    </xf>
    <xf numFmtId="0" fontId="78" fillId="68" borderId="0" xfId="1545" applyFont="1" applyFill="1" applyAlignment="1">
      <alignment horizontal="center" vertical="center"/>
    </xf>
    <xf numFmtId="190" fontId="78" fillId="68" borderId="0" xfId="1545" applyNumberFormat="1" applyFont="1" applyFill="1" applyAlignment="1">
      <alignment horizontal="center" vertical="center"/>
    </xf>
    <xf numFmtId="191" fontId="85" fillId="68" borderId="0" xfId="1545" applyNumberFormat="1" applyFont="1" applyFill="1" applyAlignment="1">
      <alignment horizontal="center" vertical="center"/>
    </xf>
    <xf numFmtId="192" fontId="85" fillId="68" borderId="0" xfId="1545" applyNumberFormat="1" applyFont="1" applyFill="1" applyAlignment="1">
      <alignment horizontal="center" vertical="center"/>
    </xf>
    <xf numFmtId="0" fontId="85" fillId="68" borderId="0" xfId="1545" applyFont="1" applyFill="1" applyAlignment="1">
      <alignment horizontal="center" vertical="center"/>
    </xf>
    <xf numFmtId="200" fontId="85" fillId="68" borderId="0" xfId="1545" applyNumberFormat="1" applyFont="1" applyFill="1" applyAlignment="1">
      <alignment horizontal="center" vertical="center"/>
    </xf>
    <xf numFmtId="2" fontId="85" fillId="68" borderId="0" xfId="1545" applyNumberFormat="1" applyFont="1" applyFill="1" applyAlignment="1">
      <alignment vertical="center"/>
    </xf>
    <xf numFmtId="2" fontId="88" fillId="68" borderId="0" xfId="1545" applyNumberFormat="1" applyFont="1" applyFill="1" applyAlignment="1">
      <alignment horizontal="center" vertical="center"/>
    </xf>
    <xf numFmtId="0" fontId="31" fillId="0" borderId="4" xfId="2" applyFont="1" applyBorder="1" applyAlignment="1">
      <alignment horizontal="justify" vertical="top" wrapText="1"/>
    </xf>
    <xf numFmtId="0" fontId="123" fillId="0" borderId="0" xfId="0" applyFont="1"/>
    <xf numFmtId="0" fontId="124" fillId="0" borderId="5" xfId="0" applyFont="1" applyBorder="1" applyAlignment="1">
      <alignment horizontal="center" vertical="center" wrapText="1"/>
    </xf>
    <xf numFmtId="0" fontId="124" fillId="0" borderId="0" xfId="0" applyFont="1" applyAlignment="1">
      <alignment horizontal="center"/>
    </xf>
    <xf numFmtId="0" fontId="123" fillId="0" borderId="5" xfId="0" quotePrefix="1" applyFont="1" applyBorder="1" applyAlignment="1">
      <alignment horizontal="center" vertical="top"/>
    </xf>
    <xf numFmtId="2" fontId="123" fillId="0" borderId="5" xfId="0" applyNumberFormat="1" applyFont="1" applyBorder="1" applyAlignment="1">
      <alignment horizontal="center"/>
    </xf>
    <xf numFmtId="0" fontId="123" fillId="0" borderId="1" xfId="0" applyFont="1" applyBorder="1" applyAlignment="1">
      <alignment horizontal="center" vertical="top"/>
    </xf>
    <xf numFmtId="0" fontId="123" fillId="0" borderId="1" xfId="0" applyFont="1" applyBorder="1" applyAlignment="1">
      <alignment horizontal="left" vertical="center"/>
    </xf>
    <xf numFmtId="2" fontId="123" fillId="0" borderId="1" xfId="0" applyNumberFormat="1" applyFont="1" applyBorder="1" applyAlignment="1">
      <alignment horizontal="center" vertical="center"/>
    </xf>
    <xf numFmtId="2" fontId="124" fillId="0" borderId="1" xfId="0" applyNumberFormat="1" applyFont="1" applyBorder="1" applyAlignment="1">
      <alignment horizontal="center" vertical="center"/>
    </xf>
    <xf numFmtId="0" fontId="123" fillId="0" borderId="1" xfId="0" quotePrefix="1" applyFont="1" applyBorder="1" applyAlignment="1">
      <alignment horizontal="center" vertical="top"/>
    </xf>
    <xf numFmtId="2" fontId="123" fillId="0" borderId="1" xfId="0" applyNumberFormat="1" applyFont="1" applyBorder="1" applyAlignment="1">
      <alignment horizontal="center"/>
    </xf>
    <xf numFmtId="0" fontId="123" fillId="0" borderId="1" xfId="0" applyFont="1" applyBorder="1" applyAlignment="1">
      <alignment horizontal="right" vertical="top"/>
    </xf>
    <xf numFmtId="2" fontId="123" fillId="0" borderId="1" xfId="0" applyNumberFormat="1" applyFont="1" applyBorder="1" applyAlignment="1">
      <alignment horizontal="center" vertical="top"/>
    </xf>
    <xf numFmtId="0" fontId="123" fillId="0" borderId="1" xfId="0" applyFont="1" applyBorder="1" applyAlignment="1">
      <alignment horizontal="justify" vertical="top" wrapText="1"/>
    </xf>
    <xf numFmtId="2" fontId="124" fillId="0" borderId="1" xfId="0" applyNumberFormat="1" applyFont="1" applyBorder="1" applyAlignment="1">
      <alignment horizontal="center"/>
    </xf>
    <xf numFmtId="0" fontId="124" fillId="0" borderId="1" xfId="0" applyFont="1" applyBorder="1" applyAlignment="1">
      <alignment horizontal="right" vertical="top"/>
    </xf>
    <xf numFmtId="0" fontId="125" fillId="0" borderId="1" xfId="0" applyFont="1" applyBorder="1" applyAlignment="1">
      <alignment horizontal="right" vertical="top" wrapText="1"/>
    </xf>
    <xf numFmtId="0" fontId="123" fillId="0" borderId="1" xfId="0" applyFont="1" applyBorder="1" applyAlignment="1">
      <alignment horizontal="justify" vertical="justify" wrapText="1"/>
    </xf>
    <xf numFmtId="0" fontId="125" fillId="0" borderId="1" xfId="0" applyFont="1" applyBorder="1" applyAlignment="1">
      <alignment horizontal="center" vertical="top" wrapText="1"/>
    </xf>
    <xf numFmtId="2" fontId="126" fillId="0" borderId="1" xfId="0" applyNumberFormat="1" applyFont="1" applyBorder="1" applyAlignment="1">
      <alignment horizontal="center" wrapText="1"/>
    </xf>
    <xf numFmtId="2" fontId="123" fillId="0" borderId="1" xfId="0" applyNumberFormat="1" applyFont="1" applyBorder="1" applyAlignment="1">
      <alignment horizontal="center" wrapText="1"/>
    </xf>
    <xf numFmtId="0" fontId="125" fillId="0" borderId="0" xfId="0" applyFont="1"/>
    <xf numFmtId="0" fontId="125" fillId="0" borderId="4" xfId="0" applyFont="1" applyBorder="1" applyAlignment="1">
      <alignment horizontal="center" vertical="top"/>
    </xf>
    <xf numFmtId="0" fontId="123" fillId="0" borderId="4" xfId="0" applyFont="1" applyBorder="1" applyAlignment="1">
      <alignment horizontal="justify" vertical="justify" wrapText="1"/>
    </xf>
    <xf numFmtId="2" fontId="126" fillId="0" borderId="4" xfId="0" applyNumberFormat="1" applyFont="1" applyBorder="1" applyAlignment="1">
      <alignment horizontal="center" wrapText="1"/>
    </xf>
    <xf numFmtId="2" fontId="123" fillId="0" borderId="4" xfId="0" applyNumberFormat="1" applyFont="1" applyBorder="1" applyAlignment="1">
      <alignment horizontal="center" wrapText="1"/>
    </xf>
    <xf numFmtId="2" fontId="123" fillId="0" borderId="4" xfId="0" applyNumberFormat="1" applyFont="1" applyBorder="1" applyAlignment="1">
      <alignment horizontal="center"/>
    </xf>
    <xf numFmtId="0" fontId="125" fillId="0" borderId="1" xfId="0" applyFont="1" applyBorder="1" applyAlignment="1">
      <alignment horizontal="center" vertical="top"/>
    </xf>
    <xf numFmtId="2" fontId="125" fillId="0" borderId="1" xfId="0" applyNumberFormat="1" applyFont="1" applyBorder="1" applyAlignment="1">
      <alignment horizontal="center" vertical="top" wrapText="1"/>
    </xf>
    <xf numFmtId="0" fontId="125" fillId="0" borderId="4" xfId="0" applyFont="1" applyBorder="1" applyAlignment="1">
      <alignment horizontal="center" vertical="top" wrapText="1"/>
    </xf>
    <xf numFmtId="2" fontId="124" fillId="0" borderId="3" xfId="0" applyNumberFormat="1" applyFont="1" applyBorder="1" applyAlignment="1">
      <alignment vertical="center"/>
    </xf>
    <xf numFmtId="2" fontId="124" fillId="0" borderId="3" xfId="0" applyNumberFormat="1" applyFont="1" applyBorder="1"/>
    <xf numFmtId="0" fontId="123" fillId="0" borderId="0" xfId="0" applyFont="1" applyAlignment="1">
      <alignment horizontal="center"/>
    </xf>
    <xf numFmtId="0" fontId="123" fillId="0" borderId="1" xfId="0" applyFont="1" applyBorder="1" applyAlignment="1">
      <alignment horizontal="right" vertical="center"/>
    </xf>
    <xf numFmtId="1" fontId="123" fillId="0" borderId="1" xfId="0" applyNumberFormat="1" applyFont="1" applyBorder="1" applyAlignment="1">
      <alignment horizontal="center" vertical="center"/>
    </xf>
    <xf numFmtId="0" fontId="123" fillId="0" borderId="1" xfId="0" applyFont="1" applyBorder="1" applyAlignment="1">
      <alignment horizontal="center" vertical="center"/>
    </xf>
    <xf numFmtId="0" fontId="123" fillId="0" borderId="1" xfId="0" applyFont="1" applyBorder="1" applyAlignment="1">
      <alignment horizontal="right"/>
    </xf>
    <xf numFmtId="172" fontId="123" fillId="0" borderId="1" xfId="0" applyNumberFormat="1" applyFont="1" applyBorder="1" applyAlignment="1">
      <alignment horizontal="center" vertical="center"/>
    </xf>
    <xf numFmtId="0" fontId="123" fillId="0" borderId="1" xfId="0" applyFont="1" applyBorder="1"/>
    <xf numFmtId="0" fontId="123" fillId="0" borderId="4" xfId="0" quotePrefix="1" applyFont="1" applyBorder="1" applyAlignment="1">
      <alignment horizontal="center" vertical="top"/>
    </xf>
    <xf numFmtId="0" fontId="123" fillId="0" borderId="4" xfId="0" applyFont="1" applyBorder="1" applyAlignment="1">
      <alignment horizontal="right" vertical="center"/>
    </xf>
    <xf numFmtId="0" fontId="123" fillId="0" borderId="4" xfId="0" applyFont="1" applyBorder="1" applyAlignment="1">
      <alignment horizontal="center" vertical="center"/>
    </xf>
    <xf numFmtId="1" fontId="123" fillId="0" borderId="4" xfId="0" applyNumberFormat="1" applyFont="1" applyBorder="1" applyAlignment="1">
      <alignment horizontal="center" vertical="center"/>
    </xf>
    <xf numFmtId="172" fontId="123" fillId="0" borderId="1" xfId="0" applyNumberFormat="1" applyFont="1" applyBorder="1" applyAlignment="1">
      <alignment horizontal="center"/>
    </xf>
    <xf numFmtId="0" fontId="123" fillId="0" borderId="0" xfId="0" quotePrefix="1" applyFont="1" applyAlignment="1">
      <alignment horizontal="center" vertical="top"/>
    </xf>
    <xf numFmtId="0" fontId="123" fillId="0" borderId="0" xfId="0" applyFont="1" applyAlignment="1">
      <alignment horizontal="right"/>
    </xf>
    <xf numFmtId="2" fontId="123" fillId="0" borderId="0" xfId="0" applyNumberFormat="1" applyFont="1" applyAlignment="1">
      <alignment horizontal="center" vertical="center"/>
    </xf>
    <xf numFmtId="1" fontId="123" fillId="0" borderId="0" xfId="0" applyNumberFormat="1" applyFont="1" applyAlignment="1">
      <alignment horizontal="center" vertical="center"/>
    </xf>
    <xf numFmtId="172" fontId="123" fillId="0" borderId="0" xfId="0" applyNumberFormat="1" applyFont="1" applyAlignment="1">
      <alignment horizontal="center" vertical="center"/>
    </xf>
    <xf numFmtId="1" fontId="123" fillId="0" borderId="0" xfId="0" applyNumberFormat="1" applyFont="1" applyAlignment="1">
      <alignment horizontal="center"/>
    </xf>
    <xf numFmtId="0" fontId="31" fillId="0" borderId="5" xfId="10" applyFont="1" applyBorder="1" applyAlignment="1">
      <alignment horizontal="justify" vertical="top" wrapText="1"/>
    </xf>
    <xf numFmtId="0" fontId="123" fillId="0" borderId="4" xfId="0" applyFont="1" applyBorder="1" applyAlignment="1">
      <alignment horizontal="right" vertical="justify" wrapText="1"/>
    </xf>
    <xf numFmtId="2" fontId="124" fillId="0" borderId="4" xfId="0" applyNumberFormat="1" applyFont="1" applyBorder="1" applyAlignment="1">
      <alignment horizontal="center"/>
    </xf>
    <xf numFmtId="0" fontId="89" fillId="0" borderId="0" xfId="0" applyFont="1" applyAlignment="1">
      <alignment horizontal="left" vertical="top"/>
    </xf>
    <xf numFmtId="0" fontId="89" fillId="0" borderId="0" xfId="0" applyFont="1" applyAlignment="1">
      <alignment horizontal="center" vertical="top"/>
    </xf>
    <xf numFmtId="0" fontId="25" fillId="0" borderId="0" xfId="0" applyFont="1" applyAlignment="1">
      <alignment horizontal="left" vertical="top"/>
    </xf>
    <xf numFmtId="0" fontId="25" fillId="0" borderId="0" xfId="0" applyFont="1" applyAlignment="1">
      <alignment horizontal="left" vertical="top" wrapText="1"/>
    </xf>
    <xf numFmtId="0" fontId="89" fillId="0" borderId="0" xfId="0" applyFont="1" applyAlignment="1">
      <alignment horizontal="left" vertical="top" wrapText="1"/>
    </xf>
    <xf numFmtId="2" fontId="0" fillId="0" borderId="0" xfId="0" applyNumberFormat="1" applyAlignment="1">
      <alignment horizontal="center" vertical="top"/>
    </xf>
    <xf numFmtId="2" fontId="89" fillId="0" borderId="0" xfId="0" applyNumberFormat="1" applyFont="1" applyAlignment="1">
      <alignment horizontal="center" vertical="top"/>
    </xf>
    <xf numFmtId="0" fontId="25" fillId="0" borderId="0" xfId="0" applyFont="1" applyAlignment="1">
      <alignment horizontal="center" vertical="top"/>
    </xf>
    <xf numFmtId="0" fontId="0" fillId="0" borderId="0" xfId="0" applyAlignment="1">
      <alignment horizontal="right" vertical="top"/>
    </xf>
    <xf numFmtId="0" fontId="89" fillId="0" borderId="0" xfId="0" applyFont="1" applyAlignment="1">
      <alignment horizontal="right" vertical="top"/>
    </xf>
    <xf numFmtId="2" fontId="0" fillId="0" borderId="0" xfId="0" applyNumberFormat="1" applyAlignment="1">
      <alignment horizontal="right" vertical="top"/>
    </xf>
    <xf numFmtId="0" fontId="123" fillId="0" borderId="1" xfId="0" applyFont="1" applyBorder="1" applyAlignment="1">
      <alignment horizontal="right" vertical="justify" wrapText="1"/>
    </xf>
    <xf numFmtId="0" fontId="123" fillId="0" borderId="4" xfId="0" applyFont="1" applyBorder="1" applyAlignment="1">
      <alignment horizontal="center" vertical="top"/>
    </xf>
    <xf numFmtId="0" fontId="125" fillId="0" borderId="1" xfId="0" applyFont="1" applyBorder="1" applyAlignment="1">
      <alignment horizontal="justify" vertical="top" wrapText="1"/>
    </xf>
    <xf numFmtId="0" fontId="123" fillId="0" borderId="1" xfId="0" applyFont="1" applyBorder="1" applyAlignment="1">
      <alignment horizontal="center"/>
    </xf>
    <xf numFmtId="2" fontId="125" fillId="0" borderId="4" xfId="0" applyNumberFormat="1" applyFont="1" applyBorder="1" applyAlignment="1">
      <alignment horizontal="center" vertical="top" wrapText="1"/>
    </xf>
    <xf numFmtId="1" fontId="126" fillId="0" borderId="1" xfId="0" applyNumberFormat="1" applyFont="1" applyBorder="1" applyAlignment="1">
      <alignment horizontal="center" wrapText="1"/>
    </xf>
    <xf numFmtId="0" fontId="124" fillId="0" borderId="1" xfId="0" applyFont="1" applyBorder="1" applyAlignment="1">
      <alignment horizontal="right" vertical="center"/>
    </xf>
    <xf numFmtId="2" fontId="123" fillId="0" borderId="4" xfId="0" applyNumberFormat="1" applyFont="1" applyBorder="1" applyAlignment="1">
      <alignment horizontal="center" vertical="center"/>
    </xf>
    <xf numFmtId="1" fontId="123" fillId="0" borderId="1" xfId="0" applyNumberFormat="1" applyFont="1" applyBorder="1"/>
    <xf numFmtId="2" fontId="89" fillId="0" borderId="0" xfId="0" applyNumberFormat="1" applyFont="1" applyAlignment="1">
      <alignment horizontal="right" vertical="top"/>
    </xf>
    <xf numFmtId="179" fontId="31" fillId="0" borderId="0" xfId="7" applyNumberFormat="1" applyFont="1" applyAlignment="1">
      <alignment horizontal="center" vertical="top"/>
    </xf>
    <xf numFmtId="0" fontId="31" fillId="0" borderId="1" xfId="1545" applyFont="1" applyBorder="1" applyAlignment="1">
      <alignment horizontal="center" vertical="top"/>
    </xf>
    <xf numFmtId="0" fontId="31" fillId="0" borderId="1" xfId="1545" applyFont="1" applyBorder="1" applyAlignment="1">
      <alignment horizontal="center"/>
    </xf>
    <xf numFmtId="2" fontId="31" fillId="0" borderId="1" xfId="1545" applyNumberFormat="1" applyFont="1" applyBorder="1" applyAlignment="1">
      <alignment horizontal="center"/>
    </xf>
    <xf numFmtId="0" fontId="49" fillId="0" borderId="0" xfId="1545" applyFont="1"/>
    <xf numFmtId="0" fontId="31" fillId="0" borderId="0" xfId="1545" applyFont="1"/>
    <xf numFmtId="2" fontId="31" fillId="0" borderId="4" xfId="1545" applyNumberFormat="1" applyFont="1" applyBorder="1" applyAlignment="1">
      <alignment horizontal="center"/>
    </xf>
    <xf numFmtId="0" fontId="4" fillId="0" borderId="1" xfId="10" applyFont="1" applyBorder="1" applyAlignment="1">
      <alignment horizontal="justify" vertical="top" wrapText="1"/>
    </xf>
    <xf numFmtId="2" fontId="31" fillId="0" borderId="5" xfId="1545" applyNumberFormat="1" applyFont="1" applyBorder="1" applyAlignment="1">
      <alignment horizontal="center"/>
    </xf>
    <xf numFmtId="2" fontId="49" fillId="0" borderId="0" xfId="2" applyNumberFormat="1" applyFont="1"/>
    <xf numFmtId="2" fontId="36" fillId="0" borderId="3" xfId="1545" applyNumberFormat="1" applyFont="1" applyBorder="1"/>
    <xf numFmtId="2" fontId="36" fillId="0" borderId="0" xfId="1545" applyNumberFormat="1" applyFont="1"/>
    <xf numFmtId="0" fontId="32" fillId="0" borderId="1" xfId="10" applyFont="1" applyBorder="1" applyAlignment="1">
      <alignment horizontal="center" vertical="top" wrapText="1"/>
    </xf>
    <xf numFmtId="1" fontId="32" fillId="0" borderId="1" xfId="10" applyNumberFormat="1" applyFont="1" applyBorder="1" applyAlignment="1">
      <alignment horizontal="center" vertical="top" wrapText="1"/>
    </xf>
    <xf numFmtId="2" fontId="32" fillId="0" borderId="1" xfId="10" applyNumberFormat="1" applyFont="1" applyBorder="1" applyAlignment="1">
      <alignment horizontal="center" vertical="top" wrapText="1"/>
    </xf>
    <xf numFmtId="0" fontId="77" fillId="0" borderId="0" xfId="5500" applyFont="1" applyAlignment="1">
      <alignment horizontal="center" vertical="center"/>
    </xf>
    <xf numFmtId="0" fontId="77" fillId="0" borderId="0" xfId="5500" applyFont="1" applyAlignment="1">
      <alignment vertical="center"/>
    </xf>
    <xf numFmtId="0" fontId="76" fillId="0" borderId="3" xfId="5500" applyFont="1" applyBorder="1" applyAlignment="1">
      <alignment horizontal="center" vertical="center" wrapText="1"/>
    </xf>
    <xf numFmtId="194" fontId="76" fillId="0" borderId="3" xfId="5500" applyNumberFormat="1" applyFont="1" applyBorder="1" applyAlignment="1">
      <alignment horizontal="center" vertical="center" wrapText="1"/>
    </xf>
    <xf numFmtId="0" fontId="77" fillId="0" borderId="0" xfId="5500" applyFont="1" applyAlignment="1">
      <alignment horizontal="center" vertical="center" wrapText="1"/>
    </xf>
    <xf numFmtId="0" fontId="76" fillId="0" borderId="28" xfId="5500" applyFont="1" applyBorder="1" applyAlignment="1">
      <alignment horizontal="center" vertical="center"/>
    </xf>
    <xf numFmtId="0" fontId="76" fillId="0" borderId="0" xfId="5500" applyFont="1" applyAlignment="1">
      <alignment horizontal="center" vertical="center"/>
    </xf>
    <xf numFmtId="0" fontId="77" fillId="0" borderId="0" xfId="5500" applyFont="1" applyAlignment="1">
      <alignment horizontal="right" vertical="center"/>
    </xf>
    <xf numFmtId="0" fontId="76" fillId="0" borderId="29" xfId="5500" applyFont="1" applyBorder="1" applyAlignment="1">
      <alignment vertical="center"/>
    </xf>
    <xf numFmtId="0" fontId="76" fillId="0" borderId="29" xfId="5500" applyFont="1" applyBorder="1" applyAlignment="1">
      <alignment horizontal="center" vertical="center"/>
    </xf>
    <xf numFmtId="0" fontId="77" fillId="0" borderId="29" xfId="5500" applyFont="1" applyBorder="1" applyAlignment="1">
      <alignment horizontal="center" vertical="center"/>
    </xf>
    <xf numFmtId="0" fontId="132" fillId="0" borderId="0" xfId="5500" applyFont="1" applyAlignment="1">
      <alignment vertical="center"/>
    </xf>
    <xf numFmtId="0" fontId="77" fillId="0" borderId="29" xfId="5500" applyFont="1" applyBorder="1" applyAlignment="1">
      <alignment vertical="center"/>
    </xf>
    <xf numFmtId="2" fontId="77" fillId="0" borderId="29" xfId="5500" applyNumberFormat="1" applyFont="1" applyBorder="1" applyAlignment="1">
      <alignment horizontal="center" vertical="center"/>
    </xf>
    <xf numFmtId="1" fontId="77" fillId="0" borderId="29" xfId="5500" applyNumberFormat="1" applyFont="1" applyBorder="1" applyAlignment="1">
      <alignment horizontal="center" vertical="center"/>
    </xf>
    <xf numFmtId="172" fontId="77" fillId="0" borderId="29" xfId="5500" applyNumberFormat="1" applyFont="1" applyBorder="1" applyAlignment="1">
      <alignment horizontal="center" vertical="center"/>
    </xf>
    <xf numFmtId="0" fontId="76" fillId="0" borderId="0" xfId="5500" applyFont="1" applyAlignment="1">
      <alignment vertical="center"/>
    </xf>
    <xf numFmtId="2" fontId="77" fillId="0" borderId="0" xfId="5500" applyNumberFormat="1" applyFont="1" applyAlignment="1">
      <alignment horizontal="center" vertical="center"/>
    </xf>
    <xf numFmtId="190" fontId="76" fillId="0" borderId="0" xfId="5500" applyNumberFormat="1" applyFont="1" applyAlignment="1">
      <alignment horizontal="center" vertical="center"/>
    </xf>
    <xf numFmtId="0" fontId="77" fillId="0" borderId="29" xfId="5500" applyFont="1" applyBorder="1" applyAlignment="1">
      <alignment horizontal="left" vertical="center"/>
    </xf>
    <xf numFmtId="2" fontId="77" fillId="0" borderId="0" xfId="5500" applyNumberFormat="1" applyFont="1" applyAlignment="1">
      <alignment vertical="center"/>
    </xf>
    <xf numFmtId="190" fontId="77" fillId="0" borderId="29" xfId="5500" applyNumberFormat="1" applyFont="1" applyBorder="1" applyAlignment="1">
      <alignment horizontal="center" vertical="center"/>
    </xf>
    <xf numFmtId="0" fontId="76" fillId="0" borderId="29" xfId="5500" applyFont="1" applyBorder="1" applyAlignment="1">
      <alignment horizontal="left" vertical="center"/>
    </xf>
    <xf numFmtId="1" fontId="77" fillId="0" borderId="0" xfId="5500" applyNumberFormat="1" applyFont="1" applyAlignment="1">
      <alignment horizontal="center" vertical="center"/>
    </xf>
    <xf numFmtId="0" fontId="31" fillId="0" borderId="3" xfId="7" applyFont="1" applyBorder="1" applyAlignment="1">
      <alignment horizontal="center" vertical="top" wrapText="1"/>
    </xf>
    <xf numFmtId="0" fontId="36" fillId="0" borderId="1" xfId="2" applyFont="1" applyBorder="1"/>
    <xf numFmtId="2" fontId="31" fillId="0" borderId="1" xfId="0" applyNumberFormat="1" applyFont="1" applyBorder="1" applyAlignment="1">
      <alignment horizontal="center" vertical="center"/>
    </xf>
    <xf numFmtId="2" fontId="31" fillId="0" borderId="0" xfId="2" applyNumberFormat="1" applyFont="1"/>
    <xf numFmtId="0" fontId="33" fillId="0" borderId="1" xfId="10" applyFont="1" applyBorder="1" applyAlignment="1">
      <alignment horizontal="justify" vertical="center" wrapText="1"/>
    </xf>
    <xf numFmtId="0" fontId="32" fillId="0" borderId="1" xfId="10" applyFont="1" applyBorder="1" applyAlignment="1">
      <alignment horizontal="center" vertical="center" wrapText="1"/>
    </xf>
    <xf numFmtId="1" fontId="32" fillId="0" borderId="1" xfId="10" applyNumberFormat="1" applyFont="1" applyBorder="1" applyAlignment="1">
      <alignment horizontal="center" vertical="center" wrapText="1"/>
    </xf>
    <xf numFmtId="2" fontId="32" fillId="0" borderId="1" xfId="10" applyNumberFormat="1" applyFont="1" applyBorder="1" applyAlignment="1">
      <alignment horizontal="center" vertical="center" wrapText="1"/>
    </xf>
    <xf numFmtId="0" fontId="3" fillId="0" borderId="8" xfId="5502" applyBorder="1"/>
    <xf numFmtId="0" fontId="3" fillId="0" borderId="27" xfId="5502" applyBorder="1"/>
    <xf numFmtId="0" fontId="3" fillId="0" borderId="7" xfId="5502" applyBorder="1"/>
    <xf numFmtId="0" fontId="3" fillId="0" borderId="0" xfId="5502"/>
    <xf numFmtId="0" fontId="3" fillId="0" borderId="10" xfId="5502" applyBorder="1"/>
    <xf numFmtId="0" fontId="3" fillId="0" borderId="9" xfId="5502" applyBorder="1"/>
    <xf numFmtId="0" fontId="3" fillId="0" borderId="12" xfId="5502" applyBorder="1"/>
    <xf numFmtId="0" fontId="3" fillId="0" borderId="6" xfId="5502" applyBorder="1"/>
    <xf numFmtId="0" fontId="3" fillId="0" borderId="11" xfId="5502" applyBorder="1"/>
    <xf numFmtId="1" fontId="32" fillId="0" borderId="1" xfId="10" applyNumberFormat="1" applyFont="1" applyBorder="1" applyAlignment="1">
      <alignment horizontal="justify" vertical="top" wrapText="1"/>
    </xf>
    <xf numFmtId="0" fontId="31" fillId="0" borderId="1" xfId="2" applyFont="1" applyBorder="1" applyAlignment="1">
      <alignment vertical="top" wrapText="1"/>
    </xf>
    <xf numFmtId="0" fontId="25" fillId="0" borderId="1" xfId="0" applyFont="1" applyBorder="1" applyAlignment="1">
      <alignment horizontal="left" vertical="top" wrapText="1"/>
    </xf>
    <xf numFmtId="0" fontId="0" fillId="0" borderId="1" xfId="0" applyBorder="1" applyAlignment="1">
      <alignment horizontal="left" vertical="top" wrapText="1"/>
    </xf>
    <xf numFmtId="0" fontId="2" fillId="0" borderId="8" xfId="5503" applyBorder="1"/>
    <xf numFmtId="0" fontId="2" fillId="0" borderId="27" xfId="5503" applyBorder="1"/>
    <xf numFmtId="0" fontId="2" fillId="0" borderId="7" xfId="5503" applyBorder="1"/>
    <xf numFmtId="0" fontId="2" fillId="0" borderId="0" xfId="5503"/>
    <xf numFmtId="0" fontId="2" fillId="0" borderId="10" xfId="5503" applyBorder="1"/>
    <xf numFmtId="0" fontId="2" fillId="0" borderId="9" xfId="5503" applyBorder="1"/>
    <xf numFmtId="0" fontId="2" fillId="0" borderId="12" xfId="5503" applyBorder="1"/>
    <xf numFmtId="0" fontId="2" fillId="0" borderId="6" xfId="5503" applyBorder="1"/>
    <xf numFmtId="0" fontId="2" fillId="0" borderId="11" xfId="5503" applyBorder="1"/>
    <xf numFmtId="0" fontId="90" fillId="0" borderId="0" xfId="1545" applyFont="1" applyAlignment="1">
      <alignment horizontal="centerContinuous"/>
    </xf>
    <xf numFmtId="0" fontId="25" fillId="0" borderId="0" xfId="1545" applyAlignment="1">
      <alignment horizontal="centerContinuous"/>
    </xf>
    <xf numFmtId="0" fontId="25" fillId="0" borderId="0" xfId="1545"/>
    <xf numFmtId="0" fontId="99" fillId="0" borderId="5" xfId="1545" applyFont="1" applyBorder="1" applyAlignment="1">
      <alignment horizontal="center"/>
    </xf>
    <xf numFmtId="0" fontId="99" fillId="0" borderId="3" xfId="1545" applyFont="1" applyBorder="1" applyAlignment="1">
      <alignment horizontal="centerContinuous" vertical="center"/>
    </xf>
    <xf numFmtId="0" fontId="99" fillId="0" borderId="1" xfId="1545" applyFont="1" applyBorder="1" applyAlignment="1">
      <alignment horizontal="center" shrinkToFit="1"/>
    </xf>
    <xf numFmtId="0" fontId="99" fillId="0" borderId="5" xfId="1545" applyFont="1" applyBorder="1" applyAlignment="1">
      <alignment horizontal="center" shrinkToFit="1"/>
    </xf>
    <xf numFmtId="0" fontId="99" fillId="0" borderId="4" xfId="1545" applyFont="1" applyBorder="1" applyAlignment="1">
      <alignment horizontal="center" shrinkToFit="1"/>
    </xf>
    <xf numFmtId="1" fontId="99" fillId="0" borderId="0" xfId="1545" applyNumberFormat="1" applyFont="1"/>
    <xf numFmtId="172" fontId="99" fillId="0" borderId="0" xfId="1545" applyNumberFormat="1" applyFont="1" applyAlignment="1">
      <alignment shrinkToFit="1"/>
    </xf>
    <xf numFmtId="0" fontId="25" fillId="68" borderId="0" xfId="1545" applyFill="1"/>
    <xf numFmtId="0" fontId="36" fillId="0" borderId="0" xfId="2" applyFont="1" applyAlignment="1">
      <alignment horizontal="center" vertical="center" wrapText="1"/>
    </xf>
    <xf numFmtId="0" fontId="31" fillId="0" borderId="1" xfId="10" applyFont="1" applyBorder="1" applyAlignment="1">
      <alignment horizontal="justify" vertical="top" wrapText="1"/>
    </xf>
    <xf numFmtId="0" fontId="32" fillId="0" borderId="1" xfId="10" applyFont="1" applyBorder="1" applyAlignment="1">
      <alignment horizontal="justify" vertical="top" wrapText="1"/>
    </xf>
    <xf numFmtId="0" fontId="123" fillId="0" borderId="1" xfId="7" applyFont="1" applyBorder="1" applyAlignment="1">
      <alignment horizontal="justify" vertical="top" wrapText="1"/>
    </xf>
    <xf numFmtId="0" fontId="123" fillId="0" borderId="5" xfId="7" applyFont="1" applyBorder="1" applyAlignment="1">
      <alignment horizontal="justify" vertical="top" wrapText="1"/>
    </xf>
    <xf numFmtId="0" fontId="122" fillId="0" borderId="0" xfId="0" applyFont="1" applyAlignment="1">
      <alignment horizontal="center" vertical="center" wrapText="1"/>
    </xf>
    <xf numFmtId="0" fontId="31" fillId="0" borderId="5" xfId="1545" applyFont="1" applyBorder="1" applyAlignment="1">
      <alignment horizontal="center" vertical="top"/>
    </xf>
    <xf numFmtId="0" fontId="31" fillId="0" borderId="5" xfId="1545" applyFont="1" applyBorder="1" applyAlignment="1">
      <alignment horizontal="center"/>
    </xf>
    <xf numFmtId="0" fontId="31" fillId="0" borderId="5" xfId="2" applyFont="1" applyBorder="1" applyAlignment="1">
      <alignment horizontal="center" vertical="center"/>
    </xf>
    <xf numFmtId="0" fontId="36" fillId="0" borderId="4" xfId="2" applyFont="1" applyBorder="1" applyAlignment="1">
      <alignment horizontal="right" vertical="center"/>
    </xf>
    <xf numFmtId="172" fontId="123" fillId="0" borderId="4" xfId="0" applyNumberFormat="1" applyFont="1" applyBorder="1" applyAlignment="1">
      <alignment horizontal="center" vertical="center"/>
    </xf>
    <xf numFmtId="2" fontId="124" fillId="0" borderId="4" xfId="0" applyNumberFormat="1" applyFont="1" applyBorder="1" applyAlignment="1">
      <alignment horizontal="center" vertical="center"/>
    </xf>
    <xf numFmtId="1" fontId="99" fillId="0" borderId="3" xfId="1545" applyNumberFormat="1" applyFont="1" applyBorder="1"/>
    <xf numFmtId="172" fontId="99" fillId="0" borderId="3" xfId="1545" applyNumberFormat="1" applyFont="1" applyBorder="1" applyAlignment="1">
      <alignment shrinkToFit="1"/>
    </xf>
    <xf numFmtId="1" fontId="99" fillId="68" borderId="3" xfId="1545" applyNumberFormat="1" applyFont="1" applyFill="1" applyBorder="1"/>
    <xf numFmtId="172" fontId="99" fillId="68" borderId="3" xfId="1545" applyNumberFormat="1" applyFont="1" applyFill="1" applyBorder="1" applyAlignment="1">
      <alignment shrinkToFit="1"/>
    </xf>
    <xf numFmtId="1" fontId="100" fillId="0" borderId="3" xfId="1545" applyNumberFormat="1" applyFont="1" applyBorder="1"/>
    <xf numFmtId="172" fontId="100" fillId="0" borderId="3" xfId="1545" applyNumberFormat="1" applyFont="1" applyBorder="1" applyAlignment="1">
      <alignment shrinkToFit="1"/>
    </xf>
    <xf numFmtId="2" fontId="31" fillId="0" borderId="0" xfId="1545" applyNumberFormat="1" applyFont="1" applyAlignment="1">
      <alignment horizontal="center"/>
    </xf>
    <xf numFmtId="2" fontId="31" fillId="0" borderId="0" xfId="2" applyNumberFormat="1" applyFont="1" applyAlignment="1">
      <alignment horizontal="center"/>
    </xf>
    <xf numFmtId="0" fontId="31" fillId="0" borderId="0" xfId="2" applyFont="1" applyAlignment="1">
      <alignment horizontal="center"/>
    </xf>
    <xf numFmtId="2" fontId="36" fillId="0" borderId="0" xfId="2" applyNumberFormat="1" applyFont="1" applyAlignment="1">
      <alignment vertical="center"/>
    </xf>
    <xf numFmtId="0" fontId="124" fillId="0" borderId="0" xfId="0" applyFont="1" applyAlignment="1">
      <alignment horizontal="center" vertical="center" wrapText="1"/>
    </xf>
    <xf numFmtId="2" fontId="123" fillId="0" borderId="0" xfId="0" applyNumberFormat="1" applyFont="1" applyAlignment="1">
      <alignment horizontal="center"/>
    </xf>
    <xf numFmtId="2" fontId="124" fillId="0" borderId="0" xfId="0" applyNumberFormat="1" applyFont="1" applyAlignment="1">
      <alignment vertical="center"/>
    </xf>
    <xf numFmtId="2" fontId="124" fillId="0" borderId="0" xfId="0" applyNumberFormat="1" applyFont="1"/>
    <xf numFmtId="2" fontId="123" fillId="0" borderId="0" xfId="0" applyNumberFormat="1" applyFont="1" applyAlignment="1">
      <alignment horizontal="center" wrapText="1"/>
    </xf>
    <xf numFmtId="2" fontId="36" fillId="68" borderId="1" xfId="2" applyNumberFormat="1" applyFont="1" applyFill="1" applyBorder="1" applyAlignment="1">
      <alignment horizontal="center" vertical="center"/>
    </xf>
    <xf numFmtId="0" fontId="0" fillId="0" borderId="8" xfId="0" applyBorder="1"/>
    <xf numFmtId="0" fontId="0" fillId="0" borderId="27" xfId="0" applyBorder="1"/>
    <xf numFmtId="0" fontId="0" fillId="0" borderId="7" xfId="0" applyBorder="1"/>
    <xf numFmtId="0" fontId="0" fillId="0" borderId="10" xfId="0" applyBorder="1"/>
    <xf numFmtId="0" fontId="0" fillId="0" borderId="9" xfId="0" applyBorder="1"/>
    <xf numFmtId="0" fontId="0" fillId="0" borderId="12" xfId="0" applyBorder="1"/>
    <xf numFmtId="0" fontId="0" fillId="0" borderId="6" xfId="0" applyBorder="1"/>
    <xf numFmtId="0" fontId="0" fillId="0" borderId="11" xfId="0" applyBorder="1"/>
    <xf numFmtId="0" fontId="130" fillId="0" borderId="10" xfId="0" applyFont="1" applyBorder="1"/>
    <xf numFmtId="0" fontId="130" fillId="0" borderId="0" xfId="0" applyFont="1"/>
    <xf numFmtId="0" fontId="130" fillId="0" borderId="0" xfId="0" applyFont="1" applyAlignment="1">
      <alignment textRotation="255"/>
    </xf>
    <xf numFmtId="0" fontId="130" fillId="0" borderId="9" xfId="0" applyFont="1" applyBorder="1"/>
    <xf numFmtId="0" fontId="85" fillId="0" borderId="0" xfId="0" applyFont="1"/>
    <xf numFmtId="0" fontId="130" fillId="0" borderId="6" xfId="0" applyFont="1" applyBorder="1"/>
    <xf numFmtId="2" fontId="0" fillId="0" borderId="0" xfId="0" applyNumberFormat="1"/>
    <xf numFmtId="0" fontId="135" fillId="0" borderId="0" xfId="0" applyFont="1"/>
    <xf numFmtId="179" fontId="31" fillId="0" borderId="3" xfId="7" applyNumberFormat="1" applyFont="1" applyBorder="1" applyAlignment="1">
      <alignment horizontal="center" vertical="top" wrapText="1"/>
    </xf>
    <xf numFmtId="2" fontId="31" fillId="68" borderId="3" xfId="1664" applyNumberFormat="1" applyFont="1" applyFill="1" applyBorder="1" applyAlignment="1">
      <alignment horizontal="center" vertical="center"/>
    </xf>
    <xf numFmtId="0" fontId="136" fillId="0" borderId="10" xfId="0" applyFont="1" applyBorder="1"/>
    <xf numFmtId="0" fontId="136" fillId="0" borderId="0" xfId="0" applyFont="1"/>
    <xf numFmtId="0" fontId="136" fillId="0" borderId="9" xfId="0" applyFont="1" applyBorder="1"/>
    <xf numFmtId="0" fontId="136" fillId="70" borderId="50" xfId="0" applyFont="1" applyFill="1" applyBorder="1"/>
    <xf numFmtId="0" fontId="136" fillId="69" borderId="8" xfId="0" applyFont="1" applyFill="1" applyBorder="1"/>
    <xf numFmtId="0" fontId="136" fillId="69" borderId="27" xfId="0" applyFont="1" applyFill="1" applyBorder="1"/>
    <xf numFmtId="0" fontId="136" fillId="69" borderId="7" xfId="0" applyFont="1" applyFill="1" applyBorder="1"/>
    <xf numFmtId="0" fontId="136" fillId="69" borderId="12" xfId="0" applyFont="1" applyFill="1" applyBorder="1"/>
    <xf numFmtId="0" fontId="136" fillId="69" borderId="6" xfId="0" applyFont="1" applyFill="1" applyBorder="1"/>
    <xf numFmtId="0" fontId="136" fillId="69" borderId="11" xfId="0" applyFont="1" applyFill="1" applyBorder="1"/>
    <xf numFmtId="2" fontId="136" fillId="0" borderId="10" xfId="0" applyNumberFormat="1" applyFont="1" applyBorder="1"/>
    <xf numFmtId="2" fontId="136" fillId="0" borderId="0" xfId="0" applyNumberFormat="1" applyFont="1"/>
    <xf numFmtId="2" fontId="136" fillId="0" borderId="9" xfId="0" applyNumberFormat="1" applyFont="1" applyBorder="1" applyAlignment="1">
      <alignment horizontal="left"/>
    </xf>
    <xf numFmtId="2" fontId="136" fillId="0" borderId="0" xfId="0" applyNumberFormat="1" applyFont="1" applyAlignment="1">
      <alignment horizontal="left"/>
    </xf>
    <xf numFmtId="0" fontId="123" fillId="0" borderId="1" xfId="7" applyFont="1" applyBorder="1" applyAlignment="1">
      <alignment horizontal="right" vertical="top" wrapText="1"/>
    </xf>
    <xf numFmtId="0" fontId="123" fillId="68" borderId="1" xfId="0" quotePrefix="1" applyFont="1" applyFill="1" applyBorder="1" applyAlignment="1">
      <alignment horizontal="center" vertical="top"/>
    </xf>
    <xf numFmtId="0" fontId="123" fillId="68" borderId="1" xfId="7" applyFont="1" applyFill="1" applyBorder="1" applyAlignment="1">
      <alignment horizontal="justify" vertical="top" wrapText="1"/>
    </xf>
    <xf numFmtId="2" fontId="123" fillId="68" borderId="1" xfId="0" applyNumberFormat="1" applyFont="1" applyFill="1" applyBorder="1" applyAlignment="1">
      <alignment horizontal="center"/>
    </xf>
    <xf numFmtId="0" fontId="123" fillId="68" borderId="0" xfId="0" applyFont="1" applyFill="1"/>
    <xf numFmtId="0" fontId="123" fillId="68" borderId="1" xfId="7" applyFont="1" applyFill="1" applyBorder="1" applyAlignment="1">
      <alignment horizontal="right" vertical="top" wrapText="1"/>
    </xf>
    <xf numFmtId="2" fontId="123" fillId="68" borderId="1" xfId="0" applyNumberFormat="1" applyFont="1" applyFill="1" applyBorder="1" applyAlignment="1">
      <alignment horizontal="center" vertical="center"/>
    </xf>
    <xf numFmtId="1" fontId="123" fillId="68" borderId="1" xfId="0" applyNumberFormat="1" applyFont="1" applyFill="1" applyBorder="1" applyAlignment="1">
      <alignment horizontal="center" vertical="center"/>
    </xf>
    <xf numFmtId="172" fontId="123" fillId="68" borderId="1" xfId="0" applyNumberFormat="1" applyFont="1" applyFill="1" applyBorder="1" applyAlignment="1">
      <alignment horizontal="center" vertical="center"/>
    </xf>
    <xf numFmtId="0" fontId="123" fillId="68" borderId="1" xfId="0" applyFont="1" applyFill="1" applyBorder="1" applyAlignment="1">
      <alignment horizontal="right" vertical="center"/>
    </xf>
    <xf numFmtId="0" fontId="123" fillId="68" borderId="1" xfId="7" applyFont="1" applyFill="1" applyBorder="1" applyAlignment="1">
      <alignment horizontal="center" vertical="top" wrapText="1"/>
    </xf>
    <xf numFmtId="2" fontId="123" fillId="68" borderId="1" xfId="7" applyNumberFormat="1" applyFont="1" applyFill="1" applyBorder="1" applyAlignment="1">
      <alignment horizontal="center" vertical="top" wrapText="1"/>
    </xf>
    <xf numFmtId="172" fontId="123" fillId="68" borderId="1" xfId="7" applyNumberFormat="1" applyFont="1" applyFill="1" applyBorder="1" applyAlignment="1">
      <alignment horizontal="center" vertical="top" wrapText="1"/>
    </xf>
    <xf numFmtId="0" fontId="123" fillId="68" borderId="1" xfId="0" applyFont="1" applyFill="1" applyBorder="1" applyAlignment="1">
      <alignment horizontal="center"/>
    </xf>
    <xf numFmtId="1" fontId="123" fillId="68" borderId="1" xfId="0" applyNumberFormat="1" applyFont="1" applyFill="1" applyBorder="1" applyAlignment="1">
      <alignment horizontal="center"/>
    </xf>
    <xf numFmtId="172" fontId="123" fillId="68" borderId="1" xfId="0" applyNumberFormat="1" applyFont="1" applyFill="1" applyBorder="1" applyAlignment="1">
      <alignment horizontal="center"/>
    </xf>
    <xf numFmtId="0" fontId="123" fillId="68" borderId="1" xfId="0" applyFont="1" applyFill="1" applyBorder="1" applyAlignment="1">
      <alignment horizontal="center" vertical="center"/>
    </xf>
    <xf numFmtId="2" fontId="124" fillId="68" borderId="1" xfId="0" applyNumberFormat="1" applyFont="1" applyFill="1" applyBorder="1" applyAlignment="1">
      <alignment horizontal="center"/>
    </xf>
    <xf numFmtId="0" fontId="137" fillId="0" borderId="0" xfId="0" applyFont="1"/>
    <xf numFmtId="0" fontId="139" fillId="0" borderId="0" xfId="5504" applyFont="1" applyAlignment="1">
      <alignment horizontal="center" vertical="center"/>
    </xf>
    <xf numFmtId="0" fontId="140" fillId="0" borderId="3" xfId="5504" applyFont="1" applyBorder="1" applyAlignment="1">
      <alignment horizontal="center" vertical="center"/>
    </xf>
    <xf numFmtId="0" fontId="141" fillId="0" borderId="3" xfId="5504" applyFont="1" applyBorder="1" applyAlignment="1">
      <alignment horizontal="center" vertical="center"/>
    </xf>
    <xf numFmtId="0" fontId="142" fillId="0" borderId="3" xfId="5504" applyFont="1" applyBorder="1" applyAlignment="1">
      <alignment horizontal="center" vertical="center" wrapText="1"/>
    </xf>
    <xf numFmtId="0" fontId="141" fillId="72" borderId="3" xfId="5504" applyFont="1" applyFill="1" applyBorder="1" applyAlignment="1">
      <alignment horizontal="center" vertical="center" wrapText="1"/>
    </xf>
    <xf numFmtId="0" fontId="141" fillId="73" borderId="3" xfId="5504" applyFont="1" applyFill="1" applyBorder="1" applyAlignment="1">
      <alignment horizontal="center" vertical="center" wrapText="1"/>
    </xf>
    <xf numFmtId="0" fontId="141" fillId="74" borderId="3" xfId="5504" applyFont="1" applyFill="1" applyBorder="1" applyAlignment="1">
      <alignment horizontal="center" vertical="center" wrapText="1"/>
    </xf>
    <xf numFmtId="0" fontId="141" fillId="0" borderId="3" xfId="5504" applyFont="1" applyBorder="1" applyAlignment="1">
      <alignment horizontal="center" vertical="center" wrapText="1"/>
    </xf>
    <xf numFmtId="0" fontId="141" fillId="0" borderId="0" xfId="5504" applyFont="1" applyAlignment="1">
      <alignment horizontal="center" vertical="center"/>
    </xf>
    <xf numFmtId="0" fontId="143" fillId="0" borderId="3" xfId="5504" applyFont="1" applyBorder="1" applyAlignment="1">
      <alignment vertical="center"/>
    </xf>
    <xf numFmtId="0" fontId="144" fillId="0" borderId="3" xfId="5504" applyFont="1" applyBorder="1" applyAlignment="1">
      <alignment horizontal="center" vertical="center"/>
    </xf>
    <xf numFmtId="0" fontId="143" fillId="0" borderId="3" xfId="5504" applyFont="1" applyBorder="1" applyAlignment="1">
      <alignment horizontal="center" vertical="center"/>
    </xf>
    <xf numFmtId="0" fontId="144" fillId="72" borderId="3" xfId="5504" applyFont="1" applyFill="1" applyBorder="1" applyAlignment="1">
      <alignment horizontal="center" vertical="center"/>
    </xf>
    <xf numFmtId="0" fontId="144" fillId="73" borderId="3" xfId="5504" applyFont="1" applyFill="1" applyBorder="1" applyAlignment="1">
      <alignment horizontal="center" vertical="center"/>
    </xf>
    <xf numFmtId="0" fontId="144" fillId="74" borderId="3" xfId="5504" applyFont="1" applyFill="1" applyBorder="1" applyAlignment="1">
      <alignment horizontal="center" vertical="center"/>
    </xf>
    <xf numFmtId="0" fontId="145" fillId="71" borderId="3" xfId="5504" applyFont="1" applyFill="1" applyBorder="1" applyAlignment="1">
      <alignment horizontal="center" vertical="center" wrapText="1"/>
    </xf>
    <xf numFmtId="0" fontId="146" fillId="71" borderId="3" xfId="5504" applyFont="1" applyFill="1" applyBorder="1" applyAlignment="1">
      <alignment vertical="top" wrapText="1"/>
    </xf>
    <xf numFmtId="0" fontId="147" fillId="0" borderId="3" xfId="5504" applyFont="1" applyBorder="1" applyAlignment="1">
      <alignment horizontal="center" vertical="center"/>
    </xf>
    <xf numFmtId="2" fontId="148" fillId="0" borderId="3" xfId="5504" applyNumberFormat="1" applyFont="1" applyBorder="1" applyAlignment="1">
      <alignment horizontal="center" vertical="center"/>
    </xf>
    <xf numFmtId="2" fontId="128" fillId="0" borderId="3" xfId="5504" applyNumberFormat="1" applyFont="1" applyBorder="1" applyAlignment="1">
      <alignment horizontal="center" vertical="center"/>
    </xf>
    <xf numFmtId="2" fontId="128" fillId="71" borderId="3" xfId="5504" applyNumberFormat="1" applyFont="1" applyFill="1" applyBorder="1" applyAlignment="1">
      <alignment horizontal="center" vertical="center" wrapText="1"/>
    </xf>
    <xf numFmtId="2" fontId="148" fillId="72" borderId="3" xfId="5504" applyNumberFormat="1" applyFont="1" applyFill="1" applyBorder="1" applyAlignment="1">
      <alignment horizontal="center" vertical="center"/>
    </xf>
    <xf numFmtId="2" fontId="148" fillId="73" borderId="3" xfId="5504" applyNumberFormat="1" applyFont="1" applyFill="1" applyBorder="1" applyAlignment="1">
      <alignment horizontal="center" vertical="center"/>
    </xf>
    <xf numFmtId="2" fontId="148" fillId="74" borderId="3" xfId="5504" applyNumberFormat="1" applyFont="1" applyFill="1" applyBorder="1" applyAlignment="1">
      <alignment horizontal="center" vertical="center"/>
    </xf>
    <xf numFmtId="0" fontId="148" fillId="0" borderId="0" xfId="5504" applyFont="1" applyAlignment="1">
      <alignment horizontal="center" vertical="center"/>
    </xf>
    <xf numFmtId="0" fontId="149" fillId="71" borderId="3" xfId="5504" applyFont="1" applyFill="1" applyBorder="1" applyAlignment="1">
      <alignment horizontal="left" vertical="center" wrapText="1"/>
    </xf>
    <xf numFmtId="2" fontId="150" fillId="71" borderId="3" xfId="5504" applyNumberFormat="1" applyFont="1" applyFill="1" applyBorder="1" applyAlignment="1">
      <alignment horizontal="center" vertical="center" wrapText="1"/>
    </xf>
    <xf numFmtId="2" fontId="151" fillId="71" borderId="3" xfId="5504" applyNumberFormat="1" applyFont="1" applyFill="1" applyBorder="1" applyAlignment="1">
      <alignment horizontal="center" vertical="center" wrapText="1"/>
    </xf>
    <xf numFmtId="2" fontId="139" fillId="0" borderId="3" xfId="5504" applyNumberFormat="1" applyFont="1" applyBorder="1" applyAlignment="1">
      <alignment horizontal="center" vertical="center"/>
    </xf>
    <xf numFmtId="0" fontId="152" fillId="71" borderId="14" xfId="5504" applyFont="1" applyFill="1" applyBorder="1" applyAlignment="1">
      <alignment horizontal="center" vertical="center" wrapText="1"/>
    </xf>
    <xf numFmtId="2" fontId="141" fillId="0" borderId="14" xfId="5504" applyNumberFormat="1" applyFont="1" applyBorder="1" applyAlignment="1">
      <alignment horizontal="center" vertical="center"/>
    </xf>
    <xf numFmtId="0" fontId="151" fillId="71" borderId="15" xfId="5504" applyFont="1" applyFill="1" applyBorder="1" applyAlignment="1">
      <alignment horizontal="center" vertical="center" wrapText="1"/>
    </xf>
    <xf numFmtId="2" fontId="139" fillId="72" borderId="3" xfId="5504" applyNumberFormat="1" applyFont="1" applyFill="1" applyBorder="1" applyAlignment="1">
      <alignment horizontal="center" vertical="center"/>
    </xf>
    <xf numFmtId="2" fontId="139" fillId="73" borderId="3" xfId="5504" applyNumberFormat="1" applyFont="1" applyFill="1" applyBorder="1" applyAlignment="1">
      <alignment horizontal="center" vertical="center"/>
    </xf>
    <xf numFmtId="2" fontId="139" fillId="74" borderId="3" xfId="5504" applyNumberFormat="1" applyFont="1" applyFill="1" applyBorder="1" applyAlignment="1">
      <alignment horizontal="center" vertical="center"/>
    </xf>
    <xf numFmtId="0" fontId="153" fillId="71" borderId="15" xfId="5504" applyFont="1" applyFill="1" applyBorder="1" applyAlignment="1">
      <alignment horizontal="left" vertical="center" wrapText="1"/>
    </xf>
    <xf numFmtId="2" fontId="142" fillId="0" borderId="3" xfId="5504" applyNumberFormat="1" applyFont="1" applyBorder="1" applyAlignment="1">
      <alignment horizontal="center" vertical="center"/>
    </xf>
    <xf numFmtId="0" fontId="152" fillId="71" borderId="3" xfId="5504" applyFont="1" applyFill="1" applyBorder="1" applyAlignment="1">
      <alignment horizontal="center" vertical="center" wrapText="1"/>
    </xf>
    <xf numFmtId="0" fontId="148" fillId="0" borderId="3" xfId="5504" applyFont="1" applyBorder="1" applyAlignment="1">
      <alignment horizontal="center" vertical="center"/>
    </xf>
    <xf numFmtId="2" fontId="152" fillId="71" borderId="3" xfId="5504" applyNumberFormat="1" applyFont="1" applyFill="1" applyBorder="1" applyAlignment="1">
      <alignment horizontal="center" vertical="center" wrapText="1"/>
    </xf>
    <xf numFmtId="2" fontId="81" fillId="0" borderId="3" xfId="5504" applyNumberFormat="1" applyFont="1" applyBorder="1" applyAlignment="1">
      <alignment horizontal="center" vertical="center"/>
    </xf>
    <xf numFmtId="9" fontId="139" fillId="0" borderId="3" xfId="5505" applyFont="1" applyBorder="1" applyAlignment="1">
      <alignment horizontal="center" vertical="center"/>
    </xf>
    <xf numFmtId="2" fontId="139" fillId="0" borderId="0" xfId="5504" applyNumberFormat="1" applyFont="1" applyAlignment="1">
      <alignment horizontal="center" vertical="center"/>
    </xf>
    <xf numFmtId="9" fontId="139" fillId="0" borderId="0" xfId="5505" applyFont="1" applyFill="1" applyAlignment="1">
      <alignment horizontal="center" vertical="center"/>
    </xf>
    <xf numFmtId="0" fontId="155" fillId="0" borderId="0" xfId="5504" applyFont="1"/>
    <xf numFmtId="0" fontId="155" fillId="75" borderId="0" xfId="5504" applyFont="1" applyFill="1" applyAlignment="1">
      <alignment vertical="top" wrapText="1"/>
    </xf>
    <xf numFmtId="0" fontId="139" fillId="76" borderId="0" xfId="5504" applyFont="1" applyFill="1" applyAlignment="1">
      <alignment horizontal="center" vertical="center"/>
    </xf>
    <xf numFmtId="0" fontId="139" fillId="77" borderId="0" xfId="5504" applyFont="1" applyFill="1" applyAlignment="1">
      <alignment horizontal="center" vertical="center"/>
    </xf>
    <xf numFmtId="0" fontId="139" fillId="78" borderId="0" xfId="5504" applyFont="1" applyFill="1" applyAlignment="1">
      <alignment horizontal="center" vertical="center"/>
    </xf>
    <xf numFmtId="2" fontId="142" fillId="0" borderId="3" xfId="5504" applyNumberFormat="1" applyFont="1" applyBorder="1" applyAlignment="1">
      <alignment horizontal="right" vertical="center"/>
    </xf>
    <xf numFmtId="0" fontId="147" fillId="0" borderId="5" xfId="5504" applyFont="1" applyBorder="1" applyAlignment="1">
      <alignment horizontal="center" vertical="center"/>
    </xf>
    <xf numFmtId="0" fontId="147" fillId="0" borderId="0" xfId="5504" applyFont="1" applyAlignment="1">
      <alignment horizontal="center" vertical="center"/>
    </xf>
    <xf numFmtId="2" fontId="81" fillId="0" borderId="14" xfId="5504" applyNumberFormat="1" applyFont="1" applyBorder="1" applyAlignment="1">
      <alignment horizontal="center" vertical="center"/>
    </xf>
    <xf numFmtId="2" fontId="81" fillId="0" borderId="13" xfId="5504" applyNumberFormat="1" applyFont="1" applyBorder="1" applyAlignment="1">
      <alignment horizontal="center" vertical="center"/>
    </xf>
    <xf numFmtId="2" fontId="81" fillId="0" borderId="15" xfId="5504" applyNumberFormat="1" applyFont="1" applyBorder="1" applyAlignment="1">
      <alignment horizontal="center" vertical="center"/>
    </xf>
    <xf numFmtId="0" fontId="81" fillId="0" borderId="3" xfId="5504" applyFont="1" applyBorder="1" applyAlignment="1">
      <alignment horizontal="center" vertical="center"/>
    </xf>
    <xf numFmtId="2" fontId="81" fillId="0" borderId="14" xfId="5504" applyNumberFormat="1" applyFont="1" applyBorder="1" applyAlignment="1">
      <alignment horizontal="center" vertical="center" wrapText="1"/>
    </xf>
    <xf numFmtId="0" fontId="138" fillId="71" borderId="51" xfId="5504" applyFont="1" applyFill="1" applyBorder="1" applyAlignment="1">
      <alignment horizontal="center" vertical="center" wrapText="1"/>
    </xf>
    <xf numFmtId="0" fontId="138" fillId="71" borderId="52" xfId="5504" applyFont="1" applyFill="1" applyBorder="1" applyAlignment="1">
      <alignment horizontal="center" vertical="center" wrapText="1"/>
    </xf>
    <xf numFmtId="0" fontId="138" fillId="71" borderId="53" xfId="5504" applyFont="1" applyFill="1" applyBorder="1" applyAlignment="1">
      <alignment horizontal="center" vertical="center" wrapText="1"/>
    </xf>
    <xf numFmtId="0" fontId="154" fillId="0" borderId="14" xfId="5504" applyFont="1" applyBorder="1" applyAlignment="1">
      <alignment horizontal="center" vertical="center"/>
    </xf>
    <xf numFmtId="0" fontId="154" fillId="0" borderId="15" xfId="5504" applyFont="1" applyBorder="1" applyAlignment="1">
      <alignment horizontal="center" vertical="center"/>
    </xf>
    <xf numFmtId="2" fontId="81" fillId="0" borderId="13" xfId="5504" applyNumberFormat="1" applyFont="1" applyBorder="1" applyAlignment="1">
      <alignment horizontal="center" vertical="center" wrapText="1"/>
    </xf>
    <xf numFmtId="2" fontId="81" fillId="0" borderId="15" xfId="5504" applyNumberFormat="1" applyFont="1" applyBorder="1" applyAlignment="1">
      <alignment horizontal="center" vertical="center" wrapText="1"/>
    </xf>
    <xf numFmtId="0" fontId="74" fillId="0" borderId="10" xfId="265" applyFont="1" applyBorder="1" applyAlignment="1">
      <alignment horizontal="center" vertical="center"/>
    </xf>
    <xf numFmtId="0" fontId="74" fillId="0" borderId="0" xfId="265" applyFont="1" applyAlignment="1">
      <alignment horizontal="center" vertical="center"/>
    </xf>
    <xf numFmtId="0" fontId="74" fillId="0" borderId="9" xfId="265" applyFont="1" applyBorder="1" applyAlignment="1">
      <alignment horizontal="center" vertical="center"/>
    </xf>
    <xf numFmtId="0" fontId="130" fillId="0" borderId="0" xfId="7" applyFont="1" applyAlignment="1">
      <alignment horizontal="center" vertical="center" wrapText="1"/>
    </xf>
    <xf numFmtId="0" fontId="88" fillId="0" borderId="0" xfId="1545" applyFont="1" applyAlignment="1">
      <alignment horizontal="left" vertical="center"/>
    </xf>
    <xf numFmtId="0" fontId="134" fillId="0" borderId="0" xfId="1545" applyFont="1" applyAlignment="1">
      <alignment horizontal="center" vertical="top" wrapText="1"/>
    </xf>
    <xf numFmtId="172" fontId="78" fillId="0" borderId="0" xfId="1545" applyNumberFormat="1" applyFont="1" applyAlignment="1">
      <alignment horizontal="left" vertical="center"/>
    </xf>
    <xf numFmtId="172" fontId="78" fillId="0" borderId="0" xfId="1545" applyNumberFormat="1" applyFont="1" applyAlignment="1">
      <alignment horizontal="left" vertical="center" wrapText="1"/>
    </xf>
    <xf numFmtId="0" fontId="78" fillId="0" borderId="0" xfId="1545" applyFont="1" applyAlignment="1">
      <alignment horizontal="left" vertical="center" wrapText="1"/>
    </xf>
    <xf numFmtId="0" fontId="78" fillId="0" borderId="0" xfId="1545" applyFont="1" applyAlignment="1">
      <alignment horizontal="center" vertical="center"/>
    </xf>
    <xf numFmtId="0" fontId="78" fillId="0" borderId="0" xfId="1545" applyFont="1" applyAlignment="1">
      <alignment horizontal="center" vertical="center" wrapText="1"/>
    </xf>
    <xf numFmtId="0" fontId="88" fillId="0" borderId="0" xfId="1545" applyFont="1" applyAlignment="1">
      <alignment horizontal="left" vertical="center" wrapText="1"/>
    </xf>
    <xf numFmtId="0" fontId="88" fillId="0" borderId="0" xfId="1545" applyFont="1" applyAlignment="1">
      <alignment horizontal="center" vertical="center" wrapText="1"/>
    </xf>
    <xf numFmtId="0" fontId="85" fillId="0" borderId="0" xfId="1545" applyFont="1" applyAlignment="1">
      <alignment horizontal="left" vertical="center" wrapText="1"/>
    </xf>
    <xf numFmtId="0" fontId="129" fillId="0" borderId="0" xfId="7" applyFont="1" applyAlignment="1">
      <alignment horizontal="center" wrapText="1"/>
    </xf>
    <xf numFmtId="0" fontId="74" fillId="0" borderId="10" xfId="5503" applyFont="1" applyBorder="1" applyAlignment="1">
      <alignment horizontal="center" vertical="center" wrapText="1"/>
    </xf>
    <xf numFmtId="0" fontId="74" fillId="0" borderId="0" xfId="5503" applyFont="1" applyAlignment="1">
      <alignment horizontal="center" vertical="center" wrapText="1"/>
    </xf>
    <xf numFmtId="0" fontId="74" fillId="0" borderId="9" xfId="5503" applyFont="1" applyBorder="1" applyAlignment="1">
      <alignment horizontal="center" vertical="center" wrapText="1"/>
    </xf>
    <xf numFmtId="0" fontId="50" fillId="0" borderId="0" xfId="177" applyFont="1" applyAlignment="1">
      <alignment horizontal="center" vertical="top"/>
    </xf>
    <xf numFmtId="0" fontId="51" fillId="0" borderId="0" xfId="177" applyFont="1" applyAlignment="1">
      <alignment horizontal="center" vertical="top"/>
    </xf>
    <xf numFmtId="0" fontId="46" fillId="0" borderId="0" xfId="177" applyFont="1" applyAlignment="1">
      <alignment horizontal="justify" vertical="top" wrapText="1"/>
    </xf>
    <xf numFmtId="0" fontId="46" fillId="0" borderId="0" xfId="177" applyFont="1" applyAlignment="1">
      <alignment horizontal="justify" vertical="top"/>
    </xf>
    <xf numFmtId="0" fontId="29" fillId="0" borderId="0" xfId="7" applyFont="1" applyAlignment="1">
      <alignment horizontal="center"/>
    </xf>
    <xf numFmtId="0" fontId="31" fillId="0" borderId="0" xfId="7" applyFont="1" applyAlignment="1">
      <alignment horizontal="center"/>
    </xf>
    <xf numFmtId="0" fontId="31" fillId="0" borderId="0" xfId="7" applyFont="1" applyAlignment="1">
      <alignment horizontal="left" vertical="top" wrapText="1"/>
    </xf>
    <xf numFmtId="0" fontId="101" fillId="0" borderId="0" xfId="2189" applyFont="1" applyAlignment="1">
      <alignment horizontal="center" vertical="top"/>
    </xf>
    <xf numFmtId="0" fontId="102" fillId="0" borderId="0" xfId="2189" applyFont="1" applyAlignment="1">
      <alignment horizontal="center" vertical="top"/>
    </xf>
    <xf numFmtId="0" fontId="133" fillId="0" borderId="0" xfId="2189" applyFont="1" applyAlignment="1">
      <alignment horizontal="center" vertical="center" wrapText="1"/>
    </xf>
    <xf numFmtId="0" fontId="103" fillId="0" borderId="0" xfId="2189" applyFont="1" applyAlignment="1">
      <alignment horizontal="justify" vertical="center" wrapText="1"/>
    </xf>
    <xf numFmtId="0" fontId="97" fillId="0" borderId="0" xfId="2189" applyFont="1" applyAlignment="1">
      <alignment horizontal="center" vertical="top" wrapText="1"/>
    </xf>
    <xf numFmtId="0" fontId="97" fillId="0" borderId="0" xfId="2189" applyFont="1" applyAlignment="1">
      <alignment horizontal="center" wrapText="1"/>
    </xf>
    <xf numFmtId="0" fontId="97" fillId="0" borderId="0" xfId="2189" applyFont="1" applyAlignment="1">
      <alignment horizontal="center"/>
    </xf>
    <xf numFmtId="0" fontId="101" fillId="0" borderId="0" xfId="2189" applyFont="1" applyAlignment="1">
      <alignment horizontal="center"/>
    </xf>
    <xf numFmtId="0" fontId="131" fillId="0" borderId="0" xfId="0" applyFont="1" applyAlignment="1">
      <alignment horizontal="center" vertical="center" wrapText="1"/>
    </xf>
    <xf numFmtId="0" fontId="45" fillId="0" borderId="0" xfId="0" applyFont="1" applyAlignment="1">
      <alignment horizontal="center" vertical="center"/>
    </xf>
    <xf numFmtId="0" fontId="44" fillId="0" borderId="2" xfId="0" applyFont="1" applyBorder="1" applyAlignment="1">
      <alignment horizontal="center" vertical="center"/>
    </xf>
    <xf numFmtId="0" fontId="29" fillId="0" borderId="0" xfId="0" applyFont="1" applyAlignment="1">
      <alignment horizontal="center" vertical="center" wrapText="1"/>
    </xf>
    <xf numFmtId="0" fontId="29" fillId="0" borderId="3" xfId="0" applyFont="1" applyBorder="1" applyAlignment="1">
      <alignment horizontal="center" vertical="center"/>
    </xf>
    <xf numFmtId="0" fontId="36" fillId="0" borderId="0" xfId="2" applyFont="1" applyAlignment="1">
      <alignment horizontal="center" vertical="center" wrapText="1"/>
    </xf>
    <xf numFmtId="0" fontId="36" fillId="0" borderId="3" xfId="2" applyFont="1" applyBorder="1" applyAlignment="1">
      <alignment horizontal="right" vertical="top"/>
    </xf>
    <xf numFmtId="0" fontId="36" fillId="0" borderId="0" xfId="2" applyFont="1" applyAlignment="1">
      <alignment horizontal="center" vertical="center"/>
    </xf>
    <xf numFmtId="0" fontId="31" fillId="0" borderId="1" xfId="10" applyFont="1" applyBorder="1" applyAlignment="1">
      <alignment horizontal="justify" vertical="top" wrapText="1"/>
    </xf>
    <xf numFmtId="0" fontId="32" fillId="0" borderId="1" xfId="10" applyFont="1" applyBorder="1" applyAlignment="1">
      <alignment horizontal="justify" vertical="top" wrapText="1"/>
    </xf>
    <xf numFmtId="0" fontId="31" fillId="0" borderId="5" xfId="10" applyFont="1" applyBorder="1" applyAlignment="1">
      <alignment horizontal="justify" vertical="top" wrapText="1"/>
    </xf>
    <xf numFmtId="0" fontId="32" fillId="0" borderId="5" xfId="10" applyFont="1" applyBorder="1" applyAlignment="1">
      <alignment horizontal="justify" vertical="top" wrapText="1"/>
    </xf>
    <xf numFmtId="0" fontId="27" fillId="0" borderId="0" xfId="2" applyFont="1" applyAlignment="1">
      <alignment horizontal="center" vertical="center" wrapText="1"/>
    </xf>
    <xf numFmtId="0" fontId="76" fillId="0" borderId="0" xfId="5500" applyFont="1" applyAlignment="1">
      <alignment horizontal="center" vertical="center"/>
    </xf>
    <xf numFmtId="0" fontId="76" fillId="0" borderId="29" xfId="5500" applyFont="1" applyBorder="1" applyAlignment="1">
      <alignment horizontal="center" vertical="center"/>
    </xf>
    <xf numFmtId="0" fontId="76" fillId="0" borderId="41" xfId="5500" applyFont="1" applyBorder="1" applyAlignment="1">
      <alignment horizontal="center" vertical="center"/>
    </xf>
    <xf numFmtId="0" fontId="76" fillId="0" borderId="42" xfId="5500" applyFont="1" applyBorder="1" applyAlignment="1">
      <alignment horizontal="center" vertical="center"/>
    </xf>
    <xf numFmtId="0" fontId="76" fillId="0" borderId="43" xfId="5500" applyFont="1" applyBorder="1" applyAlignment="1">
      <alignment horizontal="center" vertical="center"/>
    </xf>
    <xf numFmtId="0" fontId="77" fillId="0" borderId="44" xfId="5500" applyFont="1" applyBorder="1" applyAlignment="1">
      <alignment horizontal="left" vertical="center"/>
    </xf>
    <xf numFmtId="0" fontId="77" fillId="0" borderId="28" xfId="5500" applyFont="1" applyBorder="1" applyAlignment="1">
      <alignment horizontal="left" vertical="center"/>
    </xf>
    <xf numFmtId="0" fontId="76" fillId="0" borderId="2" xfId="5500" applyFont="1" applyBorder="1" applyAlignment="1">
      <alignment horizontal="center" vertical="center"/>
    </xf>
    <xf numFmtId="0" fontId="122" fillId="0" borderId="2" xfId="0" applyFont="1" applyBorder="1" applyAlignment="1">
      <alignment horizontal="center" vertical="center" wrapText="1"/>
    </xf>
    <xf numFmtId="2" fontId="124" fillId="0" borderId="14" xfId="0" applyNumberFormat="1" applyFont="1" applyBorder="1" applyAlignment="1">
      <alignment horizontal="right" vertical="top"/>
    </xf>
    <xf numFmtId="2" fontId="124" fillId="0" borderId="13" xfId="0" applyNumberFormat="1" applyFont="1" applyBorder="1" applyAlignment="1">
      <alignment horizontal="right" vertical="top"/>
    </xf>
    <xf numFmtId="2" fontId="124" fillId="0" borderId="15" xfId="0" applyNumberFormat="1" applyFont="1" applyBorder="1" applyAlignment="1">
      <alignment horizontal="right" vertical="top"/>
    </xf>
    <xf numFmtId="0" fontId="123" fillId="0" borderId="1" xfId="7" applyFont="1" applyBorder="1" applyAlignment="1">
      <alignment horizontal="justify" vertical="top" wrapText="1"/>
    </xf>
    <xf numFmtId="0" fontId="123" fillId="68" borderId="1" xfId="7" applyFont="1" applyFill="1" applyBorder="1" applyAlignment="1">
      <alignment horizontal="justify" vertical="top" wrapText="1"/>
    </xf>
    <xf numFmtId="0" fontId="122" fillId="0" borderId="0" xfId="0" applyFont="1" applyAlignment="1">
      <alignment horizontal="center" vertical="center" wrapText="1"/>
    </xf>
    <xf numFmtId="0" fontId="124" fillId="0" borderId="3" xfId="0" applyFont="1" applyBorder="1" applyAlignment="1">
      <alignment horizontal="center" vertical="center" wrapText="1"/>
    </xf>
    <xf numFmtId="1" fontId="124" fillId="0" borderId="3" xfId="0" applyNumberFormat="1" applyFont="1" applyBorder="1" applyAlignment="1">
      <alignment horizontal="center" vertical="center" wrapText="1"/>
    </xf>
    <xf numFmtId="0" fontId="124" fillId="0" borderId="5" xfId="0" applyFont="1" applyBorder="1" applyAlignment="1">
      <alignment horizontal="center" vertical="center" wrapText="1"/>
    </xf>
    <xf numFmtId="0" fontId="124" fillId="0" borderId="4" xfId="0" applyFont="1" applyBorder="1" applyAlignment="1">
      <alignment horizontal="center" vertical="center" wrapText="1"/>
    </xf>
    <xf numFmtId="0" fontId="123" fillId="0" borderId="5" xfId="7" applyFont="1" applyBorder="1" applyAlignment="1">
      <alignment horizontal="justify" vertical="top" wrapText="1"/>
    </xf>
    <xf numFmtId="172" fontId="99" fillId="68" borderId="3" xfId="1545" applyNumberFormat="1" applyFont="1" applyFill="1" applyBorder="1" applyAlignment="1">
      <alignment horizontal="center" shrinkToFit="1"/>
    </xf>
    <xf numFmtId="0" fontId="74" fillId="0" borderId="10" xfId="5502" applyFont="1" applyBorder="1" applyAlignment="1">
      <alignment horizontal="center" vertical="center"/>
    </xf>
    <xf numFmtId="0" fontId="74" fillId="0" borderId="0" xfId="5502" applyFont="1" applyAlignment="1">
      <alignment horizontal="center" vertical="center"/>
    </xf>
    <xf numFmtId="0" fontId="74" fillId="0" borderId="9" xfId="5502" applyFont="1" applyBorder="1" applyAlignment="1">
      <alignment horizontal="center" vertical="center"/>
    </xf>
    <xf numFmtId="0" fontId="35" fillId="0" borderId="0" xfId="7" applyFont="1" applyAlignment="1">
      <alignment horizontal="center" vertical="top" wrapText="1"/>
    </xf>
    <xf numFmtId="0" fontId="36" fillId="0" borderId="5" xfId="7" applyFont="1" applyBorder="1" applyAlignment="1">
      <alignment horizontal="center" vertical="center" wrapText="1"/>
    </xf>
    <xf numFmtId="0" fontId="36" fillId="0" borderId="4" xfId="7" applyFont="1" applyBorder="1" applyAlignment="1">
      <alignment horizontal="center" vertical="center" wrapText="1"/>
    </xf>
    <xf numFmtId="0" fontId="36" fillId="0" borderId="3" xfId="7" applyFont="1" applyBorder="1" applyAlignment="1">
      <alignment horizontal="center" vertical="center" wrapText="1"/>
    </xf>
    <xf numFmtId="0" fontId="36" fillId="0" borderId="45" xfId="7" applyFont="1" applyBorder="1" applyAlignment="1">
      <alignment horizontal="center" vertical="center" wrapText="1"/>
    </xf>
    <xf numFmtId="0" fontId="36" fillId="0" borderId="46" xfId="7" applyFont="1" applyBorder="1" applyAlignment="1">
      <alignment horizontal="center" vertical="center" wrapText="1"/>
    </xf>
    <xf numFmtId="0" fontId="35" fillId="0" borderId="0" xfId="1664" applyFont="1" applyAlignment="1">
      <alignment horizontal="center"/>
    </xf>
    <xf numFmtId="0" fontId="36" fillId="0" borderId="3" xfId="1664" applyFont="1" applyBorder="1" applyAlignment="1">
      <alignment horizontal="center" vertical="center" wrapText="1"/>
    </xf>
    <xf numFmtId="0" fontId="36" fillId="0" borderId="3" xfId="1664" applyFont="1" applyBorder="1" applyAlignment="1">
      <alignment horizontal="center" vertical="center"/>
    </xf>
    <xf numFmtId="0" fontId="36" fillId="0" borderId="14" xfId="1664" applyFont="1" applyBorder="1" applyAlignment="1">
      <alignment horizontal="center" vertical="center"/>
    </xf>
    <xf numFmtId="0" fontId="36" fillId="0" borderId="13" xfId="1664" applyFont="1" applyBorder="1" applyAlignment="1">
      <alignment horizontal="center" vertical="center"/>
    </xf>
    <xf numFmtId="0" fontId="36" fillId="0" borderId="15" xfId="1664" applyFont="1" applyBorder="1" applyAlignment="1">
      <alignment horizontal="center" vertical="center"/>
    </xf>
    <xf numFmtId="0" fontId="136" fillId="68" borderId="47" xfId="0" applyFont="1" applyFill="1" applyBorder="1" applyAlignment="1">
      <alignment horizontal="center" vertical="center"/>
    </xf>
    <xf numFmtId="0" fontId="136" fillId="68" borderId="48" xfId="0" applyFont="1" applyFill="1" applyBorder="1" applyAlignment="1">
      <alignment horizontal="center" vertical="center"/>
    </xf>
    <xf numFmtId="0" fontId="136" fillId="68" borderId="0" xfId="0" applyFont="1" applyFill="1" applyAlignment="1">
      <alignment horizontal="center" vertical="center"/>
    </xf>
    <xf numFmtId="0" fontId="136" fillId="68" borderId="49" xfId="0" applyFont="1" applyFill="1" applyBorder="1" applyAlignment="1">
      <alignment horizontal="center" vertical="center"/>
    </xf>
    <xf numFmtId="0" fontId="130" fillId="0" borderId="8" xfId="0" applyFont="1" applyBorder="1" applyAlignment="1">
      <alignment horizontal="center" vertical="center" wrapText="1"/>
    </xf>
    <xf numFmtId="0" fontId="130" fillId="0" borderId="27" xfId="0" applyFont="1" applyBorder="1" applyAlignment="1">
      <alignment horizontal="center" vertical="center" wrapText="1"/>
    </xf>
    <xf numFmtId="0" fontId="130" fillId="0" borderId="7" xfId="0" applyFont="1" applyBorder="1" applyAlignment="1">
      <alignment horizontal="center" vertical="center" wrapText="1"/>
    </xf>
    <xf numFmtId="0" fontId="130" fillId="0" borderId="10" xfId="0" applyFont="1" applyBorder="1" applyAlignment="1">
      <alignment horizontal="center" vertical="center" wrapText="1"/>
    </xf>
    <xf numFmtId="0" fontId="130" fillId="0" borderId="0" xfId="0" applyFont="1" applyAlignment="1">
      <alignment horizontal="center" vertical="center" wrapText="1"/>
    </xf>
    <xf numFmtId="0" fontId="130" fillId="0" borderId="9" xfId="0" applyFont="1" applyBorder="1" applyAlignment="1">
      <alignment horizontal="center" vertical="center" wrapText="1"/>
    </xf>
    <xf numFmtId="0" fontId="130" fillId="0" borderId="12" xfId="0" applyFont="1" applyBorder="1" applyAlignment="1">
      <alignment horizontal="center" vertical="center" wrapText="1"/>
    </xf>
    <xf numFmtId="0" fontId="130" fillId="0" borderId="6" xfId="0" applyFont="1" applyBorder="1" applyAlignment="1">
      <alignment horizontal="center" vertical="center" wrapText="1"/>
    </xf>
    <xf numFmtId="0" fontId="130" fillId="0" borderId="11" xfId="0" applyFont="1" applyBorder="1" applyAlignment="1">
      <alignment horizontal="center" vertical="center" wrapText="1"/>
    </xf>
    <xf numFmtId="9" fontId="139" fillId="72" borderId="3" xfId="5505" applyNumberFormat="1" applyFont="1" applyFill="1" applyBorder="1" applyAlignment="1">
      <alignment horizontal="center" vertical="center"/>
    </xf>
    <xf numFmtId="9" fontId="139" fillId="74" borderId="3" xfId="5505" applyNumberFormat="1" applyFont="1" applyFill="1" applyBorder="1" applyAlignment="1">
      <alignment horizontal="center" vertical="center"/>
    </xf>
  </cellXfs>
  <cellStyles count="5506">
    <cellStyle name="_EMB1SJA" xfId="295" xr:uid="{00000000-0005-0000-0000-000000000000}"/>
    <cellStyle name="_EMB1SJA 2" xfId="5483" xr:uid="{00000000-0005-0000-0000-000001000000}"/>
    <cellStyle name="_KPA Auditorium work slip and EIRL 02 (1).02.11" xfId="296" xr:uid="{00000000-0005-0000-0000-000002000000}"/>
    <cellStyle name="_KPA Auditorium work slip and EIRL 02 (1).02.11 2" xfId="5482" xr:uid="{00000000-0005-0000-0000-000003000000}"/>
    <cellStyle name="20% - Accent1 10" xfId="297" xr:uid="{00000000-0005-0000-0000-000004000000}"/>
    <cellStyle name="20% - Accent1 11" xfId="298" xr:uid="{00000000-0005-0000-0000-000005000000}"/>
    <cellStyle name="20% - Accent1 12" xfId="299" xr:uid="{00000000-0005-0000-0000-000006000000}"/>
    <cellStyle name="20% - Accent1 13" xfId="300" xr:uid="{00000000-0005-0000-0000-000007000000}"/>
    <cellStyle name="20% - Accent1 14" xfId="301" xr:uid="{00000000-0005-0000-0000-000008000000}"/>
    <cellStyle name="20% - Accent1 15" xfId="302" xr:uid="{00000000-0005-0000-0000-000009000000}"/>
    <cellStyle name="20% - Accent1 16" xfId="303" xr:uid="{00000000-0005-0000-0000-00000A000000}"/>
    <cellStyle name="20% - Accent1 17" xfId="304" xr:uid="{00000000-0005-0000-0000-00000B000000}"/>
    <cellStyle name="20% - Accent1 18" xfId="305" xr:uid="{00000000-0005-0000-0000-00000C000000}"/>
    <cellStyle name="20% - Accent1 19" xfId="306" xr:uid="{00000000-0005-0000-0000-00000D000000}"/>
    <cellStyle name="20% - Accent1 2" xfId="187" xr:uid="{00000000-0005-0000-0000-00000E000000}"/>
    <cellStyle name="20% - Accent1 2 2" xfId="307" xr:uid="{00000000-0005-0000-0000-00000F000000}"/>
    <cellStyle name="20% - Accent1 2 3" xfId="308" xr:uid="{00000000-0005-0000-0000-000010000000}"/>
    <cellStyle name="20% - Accent1 2 4" xfId="309" xr:uid="{00000000-0005-0000-0000-000011000000}"/>
    <cellStyle name="20% - Accent1 20" xfId="310" xr:uid="{00000000-0005-0000-0000-000012000000}"/>
    <cellStyle name="20% - Accent1 21" xfId="311" xr:uid="{00000000-0005-0000-0000-000013000000}"/>
    <cellStyle name="20% - Accent1 22" xfId="5481" xr:uid="{00000000-0005-0000-0000-000014000000}"/>
    <cellStyle name="20% - Accent1 23" xfId="3228" xr:uid="{00000000-0005-0000-0000-000015000000}"/>
    <cellStyle name="20% - Accent1 3" xfId="312" xr:uid="{00000000-0005-0000-0000-000016000000}"/>
    <cellStyle name="20% - Accent1 3 2" xfId="313" xr:uid="{00000000-0005-0000-0000-000017000000}"/>
    <cellStyle name="20% - Accent1 3 3" xfId="314" xr:uid="{00000000-0005-0000-0000-000018000000}"/>
    <cellStyle name="20% - Accent1 3 4" xfId="315" xr:uid="{00000000-0005-0000-0000-000019000000}"/>
    <cellStyle name="20% - Accent1 4" xfId="316" xr:uid="{00000000-0005-0000-0000-00001A000000}"/>
    <cellStyle name="20% - Accent1 4 2" xfId="317" xr:uid="{00000000-0005-0000-0000-00001B000000}"/>
    <cellStyle name="20% - Accent1 4 3" xfId="318" xr:uid="{00000000-0005-0000-0000-00001C000000}"/>
    <cellStyle name="20% - Accent1 4 4" xfId="319" xr:uid="{00000000-0005-0000-0000-00001D000000}"/>
    <cellStyle name="20% - Accent1 5" xfId="320" xr:uid="{00000000-0005-0000-0000-00001E000000}"/>
    <cellStyle name="20% - Accent1 5 2" xfId="321" xr:uid="{00000000-0005-0000-0000-00001F000000}"/>
    <cellStyle name="20% - Accent1 5 3" xfId="322" xr:uid="{00000000-0005-0000-0000-000020000000}"/>
    <cellStyle name="20% - Accent1 5 4" xfId="323" xr:uid="{00000000-0005-0000-0000-000021000000}"/>
    <cellStyle name="20% - Accent1 6" xfId="324" xr:uid="{00000000-0005-0000-0000-000022000000}"/>
    <cellStyle name="20% - Accent1 6 2" xfId="325" xr:uid="{00000000-0005-0000-0000-000023000000}"/>
    <cellStyle name="20% - Accent1 6 3" xfId="326" xr:uid="{00000000-0005-0000-0000-000024000000}"/>
    <cellStyle name="20% - Accent1 6 4" xfId="327" xr:uid="{00000000-0005-0000-0000-000025000000}"/>
    <cellStyle name="20% - Accent1 7" xfId="328" xr:uid="{00000000-0005-0000-0000-000026000000}"/>
    <cellStyle name="20% - Accent1 8" xfId="329" xr:uid="{00000000-0005-0000-0000-000027000000}"/>
    <cellStyle name="20% - Accent1 9" xfId="330" xr:uid="{00000000-0005-0000-0000-000028000000}"/>
    <cellStyle name="20% - Accent2 10" xfId="331" xr:uid="{00000000-0005-0000-0000-000029000000}"/>
    <cellStyle name="20% - Accent2 11" xfId="332" xr:uid="{00000000-0005-0000-0000-00002A000000}"/>
    <cellStyle name="20% - Accent2 12" xfId="333" xr:uid="{00000000-0005-0000-0000-00002B000000}"/>
    <cellStyle name="20% - Accent2 13" xfId="334" xr:uid="{00000000-0005-0000-0000-00002C000000}"/>
    <cellStyle name="20% - Accent2 14" xfId="335" xr:uid="{00000000-0005-0000-0000-00002D000000}"/>
    <cellStyle name="20% - Accent2 15" xfId="336" xr:uid="{00000000-0005-0000-0000-00002E000000}"/>
    <cellStyle name="20% - Accent2 16" xfId="337" xr:uid="{00000000-0005-0000-0000-00002F000000}"/>
    <cellStyle name="20% - Accent2 17" xfId="338" xr:uid="{00000000-0005-0000-0000-000030000000}"/>
    <cellStyle name="20% - Accent2 18" xfId="339" xr:uid="{00000000-0005-0000-0000-000031000000}"/>
    <cellStyle name="20% - Accent2 19" xfId="340" xr:uid="{00000000-0005-0000-0000-000032000000}"/>
    <cellStyle name="20% - Accent2 2" xfId="188" xr:uid="{00000000-0005-0000-0000-000033000000}"/>
    <cellStyle name="20% - Accent2 2 2" xfId="341" xr:uid="{00000000-0005-0000-0000-000034000000}"/>
    <cellStyle name="20% - Accent2 2 3" xfId="342" xr:uid="{00000000-0005-0000-0000-000035000000}"/>
    <cellStyle name="20% - Accent2 2 4" xfId="343" xr:uid="{00000000-0005-0000-0000-000036000000}"/>
    <cellStyle name="20% - Accent2 20" xfId="344" xr:uid="{00000000-0005-0000-0000-000037000000}"/>
    <cellStyle name="20% - Accent2 21" xfId="345" xr:uid="{00000000-0005-0000-0000-000038000000}"/>
    <cellStyle name="20% - Accent2 22" xfId="5480" xr:uid="{00000000-0005-0000-0000-000039000000}"/>
    <cellStyle name="20% - Accent2 23" xfId="5479" xr:uid="{00000000-0005-0000-0000-00003A000000}"/>
    <cellStyle name="20% - Accent2 3" xfId="346" xr:uid="{00000000-0005-0000-0000-00003B000000}"/>
    <cellStyle name="20% - Accent2 3 2" xfId="347" xr:uid="{00000000-0005-0000-0000-00003C000000}"/>
    <cellStyle name="20% - Accent2 3 3" xfId="348" xr:uid="{00000000-0005-0000-0000-00003D000000}"/>
    <cellStyle name="20% - Accent2 3 4" xfId="349" xr:uid="{00000000-0005-0000-0000-00003E000000}"/>
    <cellStyle name="20% - Accent2 4" xfId="350" xr:uid="{00000000-0005-0000-0000-00003F000000}"/>
    <cellStyle name="20% - Accent2 4 2" xfId="351" xr:uid="{00000000-0005-0000-0000-000040000000}"/>
    <cellStyle name="20% - Accent2 4 3" xfId="352" xr:uid="{00000000-0005-0000-0000-000041000000}"/>
    <cellStyle name="20% - Accent2 4 4" xfId="353" xr:uid="{00000000-0005-0000-0000-000042000000}"/>
    <cellStyle name="20% - Accent2 5" xfId="354" xr:uid="{00000000-0005-0000-0000-000043000000}"/>
    <cellStyle name="20% - Accent2 5 2" xfId="355" xr:uid="{00000000-0005-0000-0000-000044000000}"/>
    <cellStyle name="20% - Accent2 5 3" xfId="356" xr:uid="{00000000-0005-0000-0000-000045000000}"/>
    <cellStyle name="20% - Accent2 5 4" xfId="357" xr:uid="{00000000-0005-0000-0000-000046000000}"/>
    <cellStyle name="20% - Accent2 6" xfId="358" xr:uid="{00000000-0005-0000-0000-000047000000}"/>
    <cellStyle name="20% - Accent2 6 2" xfId="359" xr:uid="{00000000-0005-0000-0000-000048000000}"/>
    <cellStyle name="20% - Accent2 6 3" xfId="360" xr:uid="{00000000-0005-0000-0000-000049000000}"/>
    <cellStyle name="20% - Accent2 6 4" xfId="361" xr:uid="{00000000-0005-0000-0000-00004A000000}"/>
    <cellStyle name="20% - Accent2 7" xfId="362" xr:uid="{00000000-0005-0000-0000-00004B000000}"/>
    <cellStyle name="20% - Accent2 8" xfId="363" xr:uid="{00000000-0005-0000-0000-00004C000000}"/>
    <cellStyle name="20% - Accent2 9" xfId="364" xr:uid="{00000000-0005-0000-0000-00004D000000}"/>
    <cellStyle name="20% - Accent3 10" xfId="365" xr:uid="{00000000-0005-0000-0000-00004E000000}"/>
    <cellStyle name="20% - Accent3 11" xfId="366" xr:uid="{00000000-0005-0000-0000-00004F000000}"/>
    <cellStyle name="20% - Accent3 12" xfId="367" xr:uid="{00000000-0005-0000-0000-000050000000}"/>
    <cellStyle name="20% - Accent3 13" xfId="368" xr:uid="{00000000-0005-0000-0000-000051000000}"/>
    <cellStyle name="20% - Accent3 14" xfId="369" xr:uid="{00000000-0005-0000-0000-000052000000}"/>
    <cellStyle name="20% - Accent3 15" xfId="370" xr:uid="{00000000-0005-0000-0000-000053000000}"/>
    <cellStyle name="20% - Accent3 16" xfId="371" xr:uid="{00000000-0005-0000-0000-000054000000}"/>
    <cellStyle name="20% - Accent3 17" xfId="372" xr:uid="{00000000-0005-0000-0000-000055000000}"/>
    <cellStyle name="20% - Accent3 18" xfId="373" xr:uid="{00000000-0005-0000-0000-000056000000}"/>
    <cellStyle name="20% - Accent3 19" xfId="374" xr:uid="{00000000-0005-0000-0000-000057000000}"/>
    <cellStyle name="20% - Accent3 2" xfId="189" xr:uid="{00000000-0005-0000-0000-000058000000}"/>
    <cellStyle name="20% - Accent3 2 2" xfId="375" xr:uid="{00000000-0005-0000-0000-000059000000}"/>
    <cellStyle name="20% - Accent3 2 3" xfId="376" xr:uid="{00000000-0005-0000-0000-00005A000000}"/>
    <cellStyle name="20% - Accent3 2 4" xfId="377" xr:uid="{00000000-0005-0000-0000-00005B000000}"/>
    <cellStyle name="20% - Accent3 20" xfId="378" xr:uid="{00000000-0005-0000-0000-00005C000000}"/>
    <cellStyle name="20% - Accent3 21" xfId="379" xr:uid="{00000000-0005-0000-0000-00005D000000}"/>
    <cellStyle name="20% - Accent3 22" xfId="5478" xr:uid="{00000000-0005-0000-0000-00005E000000}"/>
    <cellStyle name="20% - Accent3 23" xfId="5477" xr:uid="{00000000-0005-0000-0000-00005F000000}"/>
    <cellStyle name="20% - Accent3 3" xfId="380" xr:uid="{00000000-0005-0000-0000-000060000000}"/>
    <cellStyle name="20% - Accent3 3 2" xfId="381" xr:uid="{00000000-0005-0000-0000-000061000000}"/>
    <cellStyle name="20% - Accent3 3 3" xfId="382" xr:uid="{00000000-0005-0000-0000-000062000000}"/>
    <cellStyle name="20% - Accent3 3 4" xfId="383" xr:uid="{00000000-0005-0000-0000-000063000000}"/>
    <cellStyle name="20% - Accent3 4" xfId="384" xr:uid="{00000000-0005-0000-0000-000064000000}"/>
    <cellStyle name="20% - Accent3 4 2" xfId="385" xr:uid="{00000000-0005-0000-0000-000065000000}"/>
    <cellStyle name="20% - Accent3 4 3" xfId="386" xr:uid="{00000000-0005-0000-0000-000066000000}"/>
    <cellStyle name="20% - Accent3 4 4" xfId="387" xr:uid="{00000000-0005-0000-0000-000067000000}"/>
    <cellStyle name="20% - Accent3 5" xfId="388" xr:uid="{00000000-0005-0000-0000-000068000000}"/>
    <cellStyle name="20% - Accent3 5 2" xfId="389" xr:uid="{00000000-0005-0000-0000-000069000000}"/>
    <cellStyle name="20% - Accent3 5 3" xfId="390" xr:uid="{00000000-0005-0000-0000-00006A000000}"/>
    <cellStyle name="20% - Accent3 5 4" xfId="391" xr:uid="{00000000-0005-0000-0000-00006B000000}"/>
    <cellStyle name="20% - Accent3 6" xfId="392" xr:uid="{00000000-0005-0000-0000-00006C000000}"/>
    <cellStyle name="20% - Accent3 6 2" xfId="393" xr:uid="{00000000-0005-0000-0000-00006D000000}"/>
    <cellStyle name="20% - Accent3 6 3" xfId="394" xr:uid="{00000000-0005-0000-0000-00006E000000}"/>
    <cellStyle name="20% - Accent3 6 4" xfId="395" xr:uid="{00000000-0005-0000-0000-00006F000000}"/>
    <cellStyle name="20% - Accent3 7" xfId="396" xr:uid="{00000000-0005-0000-0000-000070000000}"/>
    <cellStyle name="20% - Accent3 8" xfId="397" xr:uid="{00000000-0005-0000-0000-000071000000}"/>
    <cellStyle name="20% - Accent3 9" xfId="398" xr:uid="{00000000-0005-0000-0000-000072000000}"/>
    <cellStyle name="20% - Accent4 10" xfId="399" xr:uid="{00000000-0005-0000-0000-000073000000}"/>
    <cellStyle name="20% - Accent4 11" xfId="400" xr:uid="{00000000-0005-0000-0000-000074000000}"/>
    <cellStyle name="20% - Accent4 12" xfId="401" xr:uid="{00000000-0005-0000-0000-000075000000}"/>
    <cellStyle name="20% - Accent4 13" xfId="402" xr:uid="{00000000-0005-0000-0000-000076000000}"/>
    <cellStyle name="20% - Accent4 14" xfId="403" xr:uid="{00000000-0005-0000-0000-000077000000}"/>
    <cellStyle name="20% - Accent4 15" xfId="404" xr:uid="{00000000-0005-0000-0000-000078000000}"/>
    <cellStyle name="20% - Accent4 16" xfId="405" xr:uid="{00000000-0005-0000-0000-000079000000}"/>
    <cellStyle name="20% - Accent4 17" xfId="406" xr:uid="{00000000-0005-0000-0000-00007A000000}"/>
    <cellStyle name="20% - Accent4 18" xfId="407" xr:uid="{00000000-0005-0000-0000-00007B000000}"/>
    <cellStyle name="20% - Accent4 19" xfId="408" xr:uid="{00000000-0005-0000-0000-00007C000000}"/>
    <cellStyle name="20% - Accent4 2" xfId="190" xr:uid="{00000000-0005-0000-0000-00007D000000}"/>
    <cellStyle name="20% - Accent4 2 2" xfId="409" xr:uid="{00000000-0005-0000-0000-00007E000000}"/>
    <cellStyle name="20% - Accent4 2 3" xfId="410" xr:uid="{00000000-0005-0000-0000-00007F000000}"/>
    <cellStyle name="20% - Accent4 2 4" xfId="411" xr:uid="{00000000-0005-0000-0000-000080000000}"/>
    <cellStyle name="20% - Accent4 20" xfId="412" xr:uid="{00000000-0005-0000-0000-000081000000}"/>
    <cellStyle name="20% - Accent4 21" xfId="413" xr:uid="{00000000-0005-0000-0000-000082000000}"/>
    <cellStyle name="20% - Accent4 22" xfId="5476" xr:uid="{00000000-0005-0000-0000-000083000000}"/>
    <cellStyle name="20% - Accent4 23" xfId="5475" xr:uid="{00000000-0005-0000-0000-000084000000}"/>
    <cellStyle name="20% - Accent4 3" xfId="414" xr:uid="{00000000-0005-0000-0000-000085000000}"/>
    <cellStyle name="20% - Accent4 3 2" xfId="415" xr:uid="{00000000-0005-0000-0000-000086000000}"/>
    <cellStyle name="20% - Accent4 3 3" xfId="416" xr:uid="{00000000-0005-0000-0000-000087000000}"/>
    <cellStyle name="20% - Accent4 3 4" xfId="417" xr:uid="{00000000-0005-0000-0000-000088000000}"/>
    <cellStyle name="20% - Accent4 4" xfId="418" xr:uid="{00000000-0005-0000-0000-000089000000}"/>
    <cellStyle name="20% - Accent4 4 2" xfId="419" xr:uid="{00000000-0005-0000-0000-00008A000000}"/>
    <cellStyle name="20% - Accent4 4 3" xfId="420" xr:uid="{00000000-0005-0000-0000-00008B000000}"/>
    <cellStyle name="20% - Accent4 4 4" xfId="421" xr:uid="{00000000-0005-0000-0000-00008C000000}"/>
    <cellStyle name="20% - Accent4 5" xfId="422" xr:uid="{00000000-0005-0000-0000-00008D000000}"/>
    <cellStyle name="20% - Accent4 5 2" xfId="423" xr:uid="{00000000-0005-0000-0000-00008E000000}"/>
    <cellStyle name="20% - Accent4 5 3" xfId="424" xr:uid="{00000000-0005-0000-0000-00008F000000}"/>
    <cellStyle name="20% - Accent4 5 4" xfId="425" xr:uid="{00000000-0005-0000-0000-000090000000}"/>
    <cellStyle name="20% - Accent4 6" xfId="426" xr:uid="{00000000-0005-0000-0000-000091000000}"/>
    <cellStyle name="20% - Accent4 6 2" xfId="427" xr:uid="{00000000-0005-0000-0000-000092000000}"/>
    <cellStyle name="20% - Accent4 6 3" xfId="428" xr:uid="{00000000-0005-0000-0000-000093000000}"/>
    <cellStyle name="20% - Accent4 6 4" xfId="429" xr:uid="{00000000-0005-0000-0000-000094000000}"/>
    <cellStyle name="20% - Accent4 7" xfId="430" xr:uid="{00000000-0005-0000-0000-000095000000}"/>
    <cellStyle name="20% - Accent4 8" xfId="431" xr:uid="{00000000-0005-0000-0000-000096000000}"/>
    <cellStyle name="20% - Accent4 9" xfId="432" xr:uid="{00000000-0005-0000-0000-000097000000}"/>
    <cellStyle name="20% - Accent5 10" xfId="433" xr:uid="{00000000-0005-0000-0000-000098000000}"/>
    <cellStyle name="20% - Accent5 11" xfId="434" xr:uid="{00000000-0005-0000-0000-000099000000}"/>
    <cellStyle name="20% - Accent5 12" xfId="435" xr:uid="{00000000-0005-0000-0000-00009A000000}"/>
    <cellStyle name="20% - Accent5 13" xfId="436" xr:uid="{00000000-0005-0000-0000-00009B000000}"/>
    <cellStyle name="20% - Accent5 14" xfId="437" xr:uid="{00000000-0005-0000-0000-00009C000000}"/>
    <cellStyle name="20% - Accent5 15" xfId="438" xr:uid="{00000000-0005-0000-0000-00009D000000}"/>
    <cellStyle name="20% - Accent5 16" xfId="439" xr:uid="{00000000-0005-0000-0000-00009E000000}"/>
    <cellStyle name="20% - Accent5 17" xfId="440" xr:uid="{00000000-0005-0000-0000-00009F000000}"/>
    <cellStyle name="20% - Accent5 18" xfId="441" xr:uid="{00000000-0005-0000-0000-0000A0000000}"/>
    <cellStyle name="20% - Accent5 19" xfId="442" xr:uid="{00000000-0005-0000-0000-0000A1000000}"/>
    <cellStyle name="20% - Accent5 2" xfId="191" xr:uid="{00000000-0005-0000-0000-0000A2000000}"/>
    <cellStyle name="20% - Accent5 2 2" xfId="443" xr:uid="{00000000-0005-0000-0000-0000A3000000}"/>
    <cellStyle name="20% - Accent5 2 3" xfId="444" xr:uid="{00000000-0005-0000-0000-0000A4000000}"/>
    <cellStyle name="20% - Accent5 2 4" xfId="445" xr:uid="{00000000-0005-0000-0000-0000A5000000}"/>
    <cellStyle name="20% - Accent5 20" xfId="446" xr:uid="{00000000-0005-0000-0000-0000A6000000}"/>
    <cellStyle name="20% - Accent5 21" xfId="447" xr:uid="{00000000-0005-0000-0000-0000A7000000}"/>
    <cellStyle name="20% - Accent5 22" xfId="5474" xr:uid="{00000000-0005-0000-0000-0000A8000000}"/>
    <cellStyle name="20% - Accent5 23" xfId="5473" xr:uid="{00000000-0005-0000-0000-0000A9000000}"/>
    <cellStyle name="20% - Accent5 3" xfId="448" xr:uid="{00000000-0005-0000-0000-0000AA000000}"/>
    <cellStyle name="20% - Accent5 3 2" xfId="449" xr:uid="{00000000-0005-0000-0000-0000AB000000}"/>
    <cellStyle name="20% - Accent5 3 3" xfId="450" xr:uid="{00000000-0005-0000-0000-0000AC000000}"/>
    <cellStyle name="20% - Accent5 3 4" xfId="451" xr:uid="{00000000-0005-0000-0000-0000AD000000}"/>
    <cellStyle name="20% - Accent5 4" xfId="452" xr:uid="{00000000-0005-0000-0000-0000AE000000}"/>
    <cellStyle name="20% - Accent5 4 2" xfId="453" xr:uid="{00000000-0005-0000-0000-0000AF000000}"/>
    <cellStyle name="20% - Accent5 4 3" xfId="454" xr:uid="{00000000-0005-0000-0000-0000B0000000}"/>
    <cellStyle name="20% - Accent5 4 4" xfId="455" xr:uid="{00000000-0005-0000-0000-0000B1000000}"/>
    <cellStyle name="20% - Accent5 5" xfId="456" xr:uid="{00000000-0005-0000-0000-0000B2000000}"/>
    <cellStyle name="20% - Accent5 5 2" xfId="457" xr:uid="{00000000-0005-0000-0000-0000B3000000}"/>
    <cellStyle name="20% - Accent5 5 3" xfId="458" xr:uid="{00000000-0005-0000-0000-0000B4000000}"/>
    <cellStyle name="20% - Accent5 5 4" xfId="459" xr:uid="{00000000-0005-0000-0000-0000B5000000}"/>
    <cellStyle name="20% - Accent5 6" xfId="460" xr:uid="{00000000-0005-0000-0000-0000B6000000}"/>
    <cellStyle name="20% - Accent5 6 2" xfId="461" xr:uid="{00000000-0005-0000-0000-0000B7000000}"/>
    <cellStyle name="20% - Accent5 6 3" xfId="462" xr:uid="{00000000-0005-0000-0000-0000B8000000}"/>
    <cellStyle name="20% - Accent5 6 4" xfId="463" xr:uid="{00000000-0005-0000-0000-0000B9000000}"/>
    <cellStyle name="20% - Accent5 7" xfId="464" xr:uid="{00000000-0005-0000-0000-0000BA000000}"/>
    <cellStyle name="20% - Accent5 8" xfId="465" xr:uid="{00000000-0005-0000-0000-0000BB000000}"/>
    <cellStyle name="20% - Accent5 9" xfId="466" xr:uid="{00000000-0005-0000-0000-0000BC000000}"/>
    <cellStyle name="20% - Accent6 10" xfId="467" xr:uid="{00000000-0005-0000-0000-0000BD000000}"/>
    <cellStyle name="20% - Accent6 11" xfId="468" xr:uid="{00000000-0005-0000-0000-0000BE000000}"/>
    <cellStyle name="20% - Accent6 12" xfId="469" xr:uid="{00000000-0005-0000-0000-0000BF000000}"/>
    <cellStyle name="20% - Accent6 13" xfId="470" xr:uid="{00000000-0005-0000-0000-0000C0000000}"/>
    <cellStyle name="20% - Accent6 14" xfId="471" xr:uid="{00000000-0005-0000-0000-0000C1000000}"/>
    <cellStyle name="20% - Accent6 15" xfId="472" xr:uid="{00000000-0005-0000-0000-0000C2000000}"/>
    <cellStyle name="20% - Accent6 16" xfId="473" xr:uid="{00000000-0005-0000-0000-0000C3000000}"/>
    <cellStyle name="20% - Accent6 17" xfId="474" xr:uid="{00000000-0005-0000-0000-0000C4000000}"/>
    <cellStyle name="20% - Accent6 18" xfId="475" xr:uid="{00000000-0005-0000-0000-0000C5000000}"/>
    <cellStyle name="20% - Accent6 19" xfId="476" xr:uid="{00000000-0005-0000-0000-0000C6000000}"/>
    <cellStyle name="20% - Accent6 2" xfId="192" xr:uid="{00000000-0005-0000-0000-0000C7000000}"/>
    <cellStyle name="20% - Accent6 2 2" xfId="477" xr:uid="{00000000-0005-0000-0000-0000C8000000}"/>
    <cellStyle name="20% - Accent6 2 3" xfId="478" xr:uid="{00000000-0005-0000-0000-0000C9000000}"/>
    <cellStyle name="20% - Accent6 2 4" xfId="479" xr:uid="{00000000-0005-0000-0000-0000CA000000}"/>
    <cellStyle name="20% - Accent6 20" xfId="480" xr:uid="{00000000-0005-0000-0000-0000CB000000}"/>
    <cellStyle name="20% - Accent6 21" xfId="481" xr:uid="{00000000-0005-0000-0000-0000CC000000}"/>
    <cellStyle name="20% - Accent6 22" xfId="5472" xr:uid="{00000000-0005-0000-0000-0000CD000000}"/>
    <cellStyle name="20% - Accent6 23" xfId="5471" xr:uid="{00000000-0005-0000-0000-0000CE000000}"/>
    <cellStyle name="20% - Accent6 3" xfId="482" xr:uid="{00000000-0005-0000-0000-0000CF000000}"/>
    <cellStyle name="20% - Accent6 3 2" xfId="483" xr:uid="{00000000-0005-0000-0000-0000D0000000}"/>
    <cellStyle name="20% - Accent6 3 3" xfId="484" xr:uid="{00000000-0005-0000-0000-0000D1000000}"/>
    <cellStyle name="20% - Accent6 3 4" xfId="485" xr:uid="{00000000-0005-0000-0000-0000D2000000}"/>
    <cellStyle name="20% - Accent6 4" xfId="486" xr:uid="{00000000-0005-0000-0000-0000D3000000}"/>
    <cellStyle name="20% - Accent6 4 2" xfId="487" xr:uid="{00000000-0005-0000-0000-0000D4000000}"/>
    <cellStyle name="20% - Accent6 4 3" xfId="488" xr:uid="{00000000-0005-0000-0000-0000D5000000}"/>
    <cellStyle name="20% - Accent6 4 4" xfId="489" xr:uid="{00000000-0005-0000-0000-0000D6000000}"/>
    <cellStyle name="20% - Accent6 5" xfId="490" xr:uid="{00000000-0005-0000-0000-0000D7000000}"/>
    <cellStyle name="20% - Accent6 5 2" xfId="491" xr:uid="{00000000-0005-0000-0000-0000D8000000}"/>
    <cellStyle name="20% - Accent6 5 3" xfId="492" xr:uid="{00000000-0005-0000-0000-0000D9000000}"/>
    <cellStyle name="20% - Accent6 5 4" xfId="493" xr:uid="{00000000-0005-0000-0000-0000DA000000}"/>
    <cellStyle name="20% - Accent6 6" xfId="494" xr:uid="{00000000-0005-0000-0000-0000DB000000}"/>
    <cellStyle name="20% - Accent6 6 2" xfId="495" xr:uid="{00000000-0005-0000-0000-0000DC000000}"/>
    <cellStyle name="20% - Accent6 6 3" xfId="496" xr:uid="{00000000-0005-0000-0000-0000DD000000}"/>
    <cellStyle name="20% - Accent6 6 4" xfId="497" xr:uid="{00000000-0005-0000-0000-0000DE000000}"/>
    <cellStyle name="20% - Accent6 7" xfId="498" xr:uid="{00000000-0005-0000-0000-0000DF000000}"/>
    <cellStyle name="20% - Accent6 8" xfId="499" xr:uid="{00000000-0005-0000-0000-0000E0000000}"/>
    <cellStyle name="20% - Accent6 9" xfId="500" xr:uid="{00000000-0005-0000-0000-0000E1000000}"/>
    <cellStyle name="40% - Accent1 10" xfId="501" xr:uid="{00000000-0005-0000-0000-0000E2000000}"/>
    <cellStyle name="40% - Accent1 11" xfId="502" xr:uid="{00000000-0005-0000-0000-0000E3000000}"/>
    <cellStyle name="40% - Accent1 12" xfId="503" xr:uid="{00000000-0005-0000-0000-0000E4000000}"/>
    <cellStyle name="40% - Accent1 13" xfId="504" xr:uid="{00000000-0005-0000-0000-0000E5000000}"/>
    <cellStyle name="40% - Accent1 14" xfId="505" xr:uid="{00000000-0005-0000-0000-0000E6000000}"/>
    <cellStyle name="40% - Accent1 15" xfId="506" xr:uid="{00000000-0005-0000-0000-0000E7000000}"/>
    <cellStyle name="40% - Accent1 16" xfId="507" xr:uid="{00000000-0005-0000-0000-0000E8000000}"/>
    <cellStyle name="40% - Accent1 17" xfId="508" xr:uid="{00000000-0005-0000-0000-0000E9000000}"/>
    <cellStyle name="40% - Accent1 18" xfId="509" xr:uid="{00000000-0005-0000-0000-0000EA000000}"/>
    <cellStyle name="40% - Accent1 19" xfId="510" xr:uid="{00000000-0005-0000-0000-0000EB000000}"/>
    <cellStyle name="40% - Accent1 2" xfId="193" xr:uid="{00000000-0005-0000-0000-0000EC000000}"/>
    <cellStyle name="40% - Accent1 2 2" xfId="511" xr:uid="{00000000-0005-0000-0000-0000ED000000}"/>
    <cellStyle name="40% - Accent1 2 3" xfId="512" xr:uid="{00000000-0005-0000-0000-0000EE000000}"/>
    <cellStyle name="40% - Accent1 2 4" xfId="513" xr:uid="{00000000-0005-0000-0000-0000EF000000}"/>
    <cellStyle name="40% - Accent1 20" xfId="514" xr:uid="{00000000-0005-0000-0000-0000F0000000}"/>
    <cellStyle name="40% - Accent1 21" xfId="515" xr:uid="{00000000-0005-0000-0000-0000F1000000}"/>
    <cellStyle name="40% - Accent1 22" xfId="3673" xr:uid="{00000000-0005-0000-0000-0000F2000000}"/>
    <cellStyle name="40% - Accent1 23" xfId="3998" xr:uid="{00000000-0005-0000-0000-0000F3000000}"/>
    <cellStyle name="40% - Accent1 3" xfId="516" xr:uid="{00000000-0005-0000-0000-0000F4000000}"/>
    <cellStyle name="40% - Accent1 3 2" xfId="517" xr:uid="{00000000-0005-0000-0000-0000F5000000}"/>
    <cellStyle name="40% - Accent1 3 3" xfId="518" xr:uid="{00000000-0005-0000-0000-0000F6000000}"/>
    <cellStyle name="40% - Accent1 3 4" xfId="519" xr:uid="{00000000-0005-0000-0000-0000F7000000}"/>
    <cellStyle name="40% - Accent1 4" xfId="520" xr:uid="{00000000-0005-0000-0000-0000F8000000}"/>
    <cellStyle name="40% - Accent1 4 2" xfId="521" xr:uid="{00000000-0005-0000-0000-0000F9000000}"/>
    <cellStyle name="40% - Accent1 4 3" xfId="522" xr:uid="{00000000-0005-0000-0000-0000FA000000}"/>
    <cellStyle name="40% - Accent1 4 4" xfId="523" xr:uid="{00000000-0005-0000-0000-0000FB000000}"/>
    <cellStyle name="40% - Accent1 5" xfId="524" xr:uid="{00000000-0005-0000-0000-0000FC000000}"/>
    <cellStyle name="40% - Accent1 5 2" xfId="525" xr:uid="{00000000-0005-0000-0000-0000FD000000}"/>
    <cellStyle name="40% - Accent1 5 3" xfId="526" xr:uid="{00000000-0005-0000-0000-0000FE000000}"/>
    <cellStyle name="40% - Accent1 5 4" xfId="527" xr:uid="{00000000-0005-0000-0000-0000FF000000}"/>
    <cellStyle name="40% - Accent1 6" xfId="528" xr:uid="{00000000-0005-0000-0000-000000010000}"/>
    <cellStyle name="40% - Accent1 6 2" xfId="529" xr:uid="{00000000-0005-0000-0000-000001010000}"/>
    <cellStyle name="40% - Accent1 6 3" xfId="530" xr:uid="{00000000-0005-0000-0000-000002010000}"/>
    <cellStyle name="40% - Accent1 6 4" xfId="531" xr:uid="{00000000-0005-0000-0000-000003010000}"/>
    <cellStyle name="40% - Accent1 6 4 7" xfId="532" xr:uid="{00000000-0005-0000-0000-000004010000}"/>
    <cellStyle name="40% - Accent1 7" xfId="533" xr:uid="{00000000-0005-0000-0000-000005010000}"/>
    <cellStyle name="40% - Accent1 8" xfId="534" xr:uid="{00000000-0005-0000-0000-000006010000}"/>
    <cellStyle name="40% - Accent1 9" xfId="535" xr:uid="{00000000-0005-0000-0000-000007010000}"/>
    <cellStyle name="40% - Accent2 10" xfId="536" xr:uid="{00000000-0005-0000-0000-000008010000}"/>
    <cellStyle name="40% - Accent2 11" xfId="537" xr:uid="{00000000-0005-0000-0000-000009010000}"/>
    <cellStyle name="40% - Accent2 12" xfId="538" xr:uid="{00000000-0005-0000-0000-00000A010000}"/>
    <cellStyle name="40% - Accent2 13" xfId="539" xr:uid="{00000000-0005-0000-0000-00000B010000}"/>
    <cellStyle name="40% - Accent2 14" xfId="540" xr:uid="{00000000-0005-0000-0000-00000C010000}"/>
    <cellStyle name="40% - Accent2 15" xfId="541" xr:uid="{00000000-0005-0000-0000-00000D010000}"/>
    <cellStyle name="40% - Accent2 16" xfId="542" xr:uid="{00000000-0005-0000-0000-00000E010000}"/>
    <cellStyle name="40% - Accent2 17" xfId="543" xr:uid="{00000000-0005-0000-0000-00000F010000}"/>
    <cellStyle name="40% - Accent2 18" xfId="544" xr:uid="{00000000-0005-0000-0000-000010010000}"/>
    <cellStyle name="40% - Accent2 19" xfId="545" xr:uid="{00000000-0005-0000-0000-000011010000}"/>
    <cellStyle name="40% - Accent2 2" xfId="194" xr:uid="{00000000-0005-0000-0000-000012010000}"/>
    <cellStyle name="40% - Accent2 2 2" xfId="546" xr:uid="{00000000-0005-0000-0000-000013010000}"/>
    <cellStyle name="40% - Accent2 2 3" xfId="547" xr:uid="{00000000-0005-0000-0000-000014010000}"/>
    <cellStyle name="40% - Accent2 2 4" xfId="548" xr:uid="{00000000-0005-0000-0000-000015010000}"/>
    <cellStyle name="40% - Accent2 20" xfId="549" xr:uid="{00000000-0005-0000-0000-000016010000}"/>
    <cellStyle name="40% - Accent2 21" xfId="550" xr:uid="{00000000-0005-0000-0000-000017010000}"/>
    <cellStyle name="40% - Accent2 22" xfId="3385" xr:uid="{00000000-0005-0000-0000-000018010000}"/>
    <cellStyle name="40% - Accent2 23" xfId="5324" xr:uid="{00000000-0005-0000-0000-000019010000}"/>
    <cellStyle name="40% - Accent2 3" xfId="551" xr:uid="{00000000-0005-0000-0000-00001A010000}"/>
    <cellStyle name="40% - Accent2 3 2" xfId="552" xr:uid="{00000000-0005-0000-0000-00001B010000}"/>
    <cellStyle name="40% - Accent2 3 3" xfId="553" xr:uid="{00000000-0005-0000-0000-00001C010000}"/>
    <cellStyle name="40% - Accent2 3 4" xfId="554" xr:uid="{00000000-0005-0000-0000-00001D010000}"/>
    <cellStyle name="40% - Accent2 4" xfId="555" xr:uid="{00000000-0005-0000-0000-00001E010000}"/>
    <cellStyle name="40% - Accent2 4 2" xfId="556" xr:uid="{00000000-0005-0000-0000-00001F010000}"/>
    <cellStyle name="40% - Accent2 4 3" xfId="557" xr:uid="{00000000-0005-0000-0000-000020010000}"/>
    <cellStyle name="40% - Accent2 4 4" xfId="558" xr:uid="{00000000-0005-0000-0000-000021010000}"/>
    <cellStyle name="40% - Accent2 5" xfId="559" xr:uid="{00000000-0005-0000-0000-000022010000}"/>
    <cellStyle name="40% - Accent2 5 2" xfId="560" xr:uid="{00000000-0005-0000-0000-000023010000}"/>
    <cellStyle name="40% - Accent2 5 3" xfId="561" xr:uid="{00000000-0005-0000-0000-000024010000}"/>
    <cellStyle name="40% - Accent2 5 4" xfId="562" xr:uid="{00000000-0005-0000-0000-000025010000}"/>
    <cellStyle name="40% - Accent2 6" xfId="563" xr:uid="{00000000-0005-0000-0000-000026010000}"/>
    <cellStyle name="40% - Accent2 6 2" xfId="564" xr:uid="{00000000-0005-0000-0000-000027010000}"/>
    <cellStyle name="40% - Accent2 6 3" xfId="565" xr:uid="{00000000-0005-0000-0000-000028010000}"/>
    <cellStyle name="40% - Accent2 6 4" xfId="566" xr:uid="{00000000-0005-0000-0000-000029010000}"/>
    <cellStyle name="40% - Accent2 7" xfId="567" xr:uid="{00000000-0005-0000-0000-00002A010000}"/>
    <cellStyle name="40% - Accent2 8" xfId="568" xr:uid="{00000000-0005-0000-0000-00002B010000}"/>
    <cellStyle name="40% - Accent2 9" xfId="569" xr:uid="{00000000-0005-0000-0000-00002C010000}"/>
    <cellStyle name="40% - Accent3 10" xfId="570" xr:uid="{00000000-0005-0000-0000-00002D010000}"/>
    <cellStyle name="40% - Accent3 11" xfId="571" xr:uid="{00000000-0005-0000-0000-00002E010000}"/>
    <cellStyle name="40% - Accent3 12" xfId="572" xr:uid="{00000000-0005-0000-0000-00002F010000}"/>
    <cellStyle name="40% - Accent3 13" xfId="573" xr:uid="{00000000-0005-0000-0000-000030010000}"/>
    <cellStyle name="40% - Accent3 14" xfId="574" xr:uid="{00000000-0005-0000-0000-000031010000}"/>
    <cellStyle name="40% - Accent3 15" xfId="575" xr:uid="{00000000-0005-0000-0000-000032010000}"/>
    <cellStyle name="40% - Accent3 16" xfId="576" xr:uid="{00000000-0005-0000-0000-000033010000}"/>
    <cellStyle name="40% - Accent3 17" xfId="577" xr:uid="{00000000-0005-0000-0000-000034010000}"/>
    <cellStyle name="40% - Accent3 18" xfId="578" xr:uid="{00000000-0005-0000-0000-000035010000}"/>
    <cellStyle name="40% - Accent3 19" xfId="579" xr:uid="{00000000-0005-0000-0000-000036010000}"/>
    <cellStyle name="40% - Accent3 2" xfId="195" xr:uid="{00000000-0005-0000-0000-000037010000}"/>
    <cellStyle name="40% - Accent3 2 2" xfId="580" xr:uid="{00000000-0005-0000-0000-000038010000}"/>
    <cellStyle name="40% - Accent3 2 3" xfId="581" xr:uid="{00000000-0005-0000-0000-000039010000}"/>
    <cellStyle name="40% - Accent3 2 4" xfId="582" xr:uid="{00000000-0005-0000-0000-00003A010000}"/>
    <cellStyle name="40% - Accent3 20" xfId="583" xr:uid="{00000000-0005-0000-0000-00003B010000}"/>
    <cellStyle name="40% - Accent3 21" xfId="584" xr:uid="{00000000-0005-0000-0000-00003C010000}"/>
    <cellStyle name="40% - Accent3 22" xfId="5470" xr:uid="{00000000-0005-0000-0000-00003D010000}"/>
    <cellStyle name="40% - Accent3 23" xfId="5469" xr:uid="{00000000-0005-0000-0000-00003E010000}"/>
    <cellStyle name="40% - Accent3 3" xfId="585" xr:uid="{00000000-0005-0000-0000-00003F010000}"/>
    <cellStyle name="40% - Accent3 3 2" xfId="586" xr:uid="{00000000-0005-0000-0000-000040010000}"/>
    <cellStyle name="40% - Accent3 3 3" xfId="587" xr:uid="{00000000-0005-0000-0000-000041010000}"/>
    <cellStyle name="40% - Accent3 3 4" xfId="588" xr:uid="{00000000-0005-0000-0000-000042010000}"/>
    <cellStyle name="40% - Accent3 4" xfId="589" xr:uid="{00000000-0005-0000-0000-000043010000}"/>
    <cellStyle name="40% - Accent3 4 2" xfId="590" xr:uid="{00000000-0005-0000-0000-000044010000}"/>
    <cellStyle name="40% - Accent3 4 3" xfId="591" xr:uid="{00000000-0005-0000-0000-000045010000}"/>
    <cellStyle name="40% - Accent3 4 4" xfId="592" xr:uid="{00000000-0005-0000-0000-000046010000}"/>
    <cellStyle name="40% - Accent3 5" xfId="593" xr:uid="{00000000-0005-0000-0000-000047010000}"/>
    <cellStyle name="40% - Accent3 5 2" xfId="594" xr:uid="{00000000-0005-0000-0000-000048010000}"/>
    <cellStyle name="40% - Accent3 5 3" xfId="595" xr:uid="{00000000-0005-0000-0000-000049010000}"/>
    <cellStyle name="40% - Accent3 5 4" xfId="596" xr:uid="{00000000-0005-0000-0000-00004A010000}"/>
    <cellStyle name="40% - Accent3 6" xfId="597" xr:uid="{00000000-0005-0000-0000-00004B010000}"/>
    <cellStyle name="40% - Accent3 6 2" xfId="598" xr:uid="{00000000-0005-0000-0000-00004C010000}"/>
    <cellStyle name="40% - Accent3 6 3" xfId="599" xr:uid="{00000000-0005-0000-0000-00004D010000}"/>
    <cellStyle name="40% - Accent3 6 4" xfId="600" xr:uid="{00000000-0005-0000-0000-00004E010000}"/>
    <cellStyle name="40% - Accent3 7" xfId="601" xr:uid="{00000000-0005-0000-0000-00004F010000}"/>
    <cellStyle name="40% - Accent3 8" xfId="602" xr:uid="{00000000-0005-0000-0000-000050010000}"/>
    <cellStyle name="40% - Accent3 9" xfId="603" xr:uid="{00000000-0005-0000-0000-000051010000}"/>
    <cellStyle name="40% - Accent4 10" xfId="604" xr:uid="{00000000-0005-0000-0000-000052010000}"/>
    <cellStyle name="40% - Accent4 11" xfId="605" xr:uid="{00000000-0005-0000-0000-000053010000}"/>
    <cellStyle name="40% - Accent4 12" xfId="606" xr:uid="{00000000-0005-0000-0000-000054010000}"/>
    <cellStyle name="40% - Accent4 13" xfId="607" xr:uid="{00000000-0005-0000-0000-000055010000}"/>
    <cellStyle name="40% - Accent4 14" xfId="608" xr:uid="{00000000-0005-0000-0000-000056010000}"/>
    <cellStyle name="40% - Accent4 15" xfId="609" xr:uid="{00000000-0005-0000-0000-000057010000}"/>
    <cellStyle name="40% - Accent4 16" xfId="610" xr:uid="{00000000-0005-0000-0000-000058010000}"/>
    <cellStyle name="40% - Accent4 17" xfId="611" xr:uid="{00000000-0005-0000-0000-000059010000}"/>
    <cellStyle name="40% - Accent4 18" xfId="612" xr:uid="{00000000-0005-0000-0000-00005A010000}"/>
    <cellStyle name="40% - Accent4 19" xfId="613" xr:uid="{00000000-0005-0000-0000-00005B010000}"/>
    <cellStyle name="40% - Accent4 2" xfId="196" xr:uid="{00000000-0005-0000-0000-00005C010000}"/>
    <cellStyle name="40% - Accent4 2 2" xfId="614" xr:uid="{00000000-0005-0000-0000-00005D010000}"/>
    <cellStyle name="40% - Accent4 2 3" xfId="615" xr:uid="{00000000-0005-0000-0000-00005E010000}"/>
    <cellStyle name="40% - Accent4 2 4" xfId="616" xr:uid="{00000000-0005-0000-0000-00005F010000}"/>
    <cellStyle name="40% - Accent4 20" xfId="617" xr:uid="{00000000-0005-0000-0000-000060010000}"/>
    <cellStyle name="40% - Accent4 21" xfId="618" xr:uid="{00000000-0005-0000-0000-000061010000}"/>
    <cellStyle name="40% - Accent4 22" xfId="5468" xr:uid="{00000000-0005-0000-0000-000062010000}"/>
    <cellStyle name="40% - Accent4 23" xfId="5467" xr:uid="{00000000-0005-0000-0000-000063010000}"/>
    <cellStyle name="40% - Accent4 3" xfId="619" xr:uid="{00000000-0005-0000-0000-000064010000}"/>
    <cellStyle name="40% - Accent4 3 2" xfId="620" xr:uid="{00000000-0005-0000-0000-000065010000}"/>
    <cellStyle name="40% - Accent4 3 3" xfId="621" xr:uid="{00000000-0005-0000-0000-000066010000}"/>
    <cellStyle name="40% - Accent4 3 4" xfId="622" xr:uid="{00000000-0005-0000-0000-000067010000}"/>
    <cellStyle name="40% - Accent4 4" xfId="623" xr:uid="{00000000-0005-0000-0000-000068010000}"/>
    <cellStyle name="40% - Accent4 4 2" xfId="624" xr:uid="{00000000-0005-0000-0000-000069010000}"/>
    <cellStyle name="40% - Accent4 4 3" xfId="625" xr:uid="{00000000-0005-0000-0000-00006A010000}"/>
    <cellStyle name="40% - Accent4 4 4" xfId="626" xr:uid="{00000000-0005-0000-0000-00006B010000}"/>
    <cellStyle name="40% - Accent4 5" xfId="627" xr:uid="{00000000-0005-0000-0000-00006C010000}"/>
    <cellStyle name="40% - Accent4 5 2" xfId="628" xr:uid="{00000000-0005-0000-0000-00006D010000}"/>
    <cellStyle name="40% - Accent4 5 3" xfId="629" xr:uid="{00000000-0005-0000-0000-00006E010000}"/>
    <cellStyle name="40% - Accent4 5 4" xfId="630" xr:uid="{00000000-0005-0000-0000-00006F010000}"/>
    <cellStyle name="40% - Accent4 6" xfId="631" xr:uid="{00000000-0005-0000-0000-000070010000}"/>
    <cellStyle name="40% - Accent4 6 2" xfId="632" xr:uid="{00000000-0005-0000-0000-000071010000}"/>
    <cellStyle name="40% - Accent4 6 3" xfId="633" xr:uid="{00000000-0005-0000-0000-000072010000}"/>
    <cellStyle name="40% - Accent4 6 4" xfId="634" xr:uid="{00000000-0005-0000-0000-000073010000}"/>
    <cellStyle name="40% - Accent4 7" xfId="635" xr:uid="{00000000-0005-0000-0000-000074010000}"/>
    <cellStyle name="40% - Accent4 8" xfId="636" xr:uid="{00000000-0005-0000-0000-000075010000}"/>
    <cellStyle name="40% - Accent4 9" xfId="637" xr:uid="{00000000-0005-0000-0000-000076010000}"/>
    <cellStyle name="40% - Accent5 10" xfId="638" xr:uid="{00000000-0005-0000-0000-000077010000}"/>
    <cellStyle name="40% - Accent5 11" xfId="639" xr:uid="{00000000-0005-0000-0000-000078010000}"/>
    <cellStyle name="40% - Accent5 12" xfId="640" xr:uid="{00000000-0005-0000-0000-000079010000}"/>
    <cellStyle name="40% - Accent5 13" xfId="641" xr:uid="{00000000-0005-0000-0000-00007A010000}"/>
    <cellStyle name="40% - Accent5 14" xfId="642" xr:uid="{00000000-0005-0000-0000-00007B010000}"/>
    <cellStyle name="40% - Accent5 15" xfId="643" xr:uid="{00000000-0005-0000-0000-00007C010000}"/>
    <cellStyle name="40% - Accent5 16" xfId="644" xr:uid="{00000000-0005-0000-0000-00007D010000}"/>
    <cellStyle name="40% - Accent5 17" xfId="645" xr:uid="{00000000-0005-0000-0000-00007E010000}"/>
    <cellStyle name="40% - Accent5 18" xfId="646" xr:uid="{00000000-0005-0000-0000-00007F010000}"/>
    <cellStyle name="40% - Accent5 19" xfId="647" xr:uid="{00000000-0005-0000-0000-000080010000}"/>
    <cellStyle name="40% - Accent5 2" xfId="197" xr:uid="{00000000-0005-0000-0000-000081010000}"/>
    <cellStyle name="40% - Accent5 2 2" xfId="648" xr:uid="{00000000-0005-0000-0000-000082010000}"/>
    <cellStyle name="40% - Accent5 2 3" xfId="649" xr:uid="{00000000-0005-0000-0000-000083010000}"/>
    <cellStyle name="40% - Accent5 2 4" xfId="650" xr:uid="{00000000-0005-0000-0000-000084010000}"/>
    <cellStyle name="40% - Accent5 20" xfId="651" xr:uid="{00000000-0005-0000-0000-000085010000}"/>
    <cellStyle name="40% - Accent5 21" xfId="652" xr:uid="{00000000-0005-0000-0000-000086010000}"/>
    <cellStyle name="40% - Accent5 22" xfId="5325" xr:uid="{00000000-0005-0000-0000-000087010000}"/>
    <cellStyle name="40% - Accent5 23" xfId="5466" xr:uid="{00000000-0005-0000-0000-000088010000}"/>
    <cellStyle name="40% - Accent5 3" xfId="653" xr:uid="{00000000-0005-0000-0000-000089010000}"/>
    <cellStyle name="40% - Accent5 3 2" xfId="654" xr:uid="{00000000-0005-0000-0000-00008A010000}"/>
    <cellStyle name="40% - Accent5 3 3" xfId="655" xr:uid="{00000000-0005-0000-0000-00008B010000}"/>
    <cellStyle name="40% - Accent5 3 4" xfId="656" xr:uid="{00000000-0005-0000-0000-00008C010000}"/>
    <cellStyle name="40% - Accent5 4" xfId="657" xr:uid="{00000000-0005-0000-0000-00008D010000}"/>
    <cellStyle name="40% - Accent5 4 2" xfId="658" xr:uid="{00000000-0005-0000-0000-00008E010000}"/>
    <cellStyle name="40% - Accent5 4 3" xfId="659" xr:uid="{00000000-0005-0000-0000-00008F010000}"/>
    <cellStyle name="40% - Accent5 4 4" xfId="660" xr:uid="{00000000-0005-0000-0000-000090010000}"/>
    <cellStyle name="40% - Accent5 5" xfId="661" xr:uid="{00000000-0005-0000-0000-000091010000}"/>
    <cellStyle name="40% - Accent5 5 2" xfId="662" xr:uid="{00000000-0005-0000-0000-000092010000}"/>
    <cellStyle name="40% - Accent5 5 3" xfId="663" xr:uid="{00000000-0005-0000-0000-000093010000}"/>
    <cellStyle name="40% - Accent5 5 4" xfId="664" xr:uid="{00000000-0005-0000-0000-000094010000}"/>
    <cellStyle name="40% - Accent5 6" xfId="665" xr:uid="{00000000-0005-0000-0000-000095010000}"/>
    <cellStyle name="40% - Accent5 6 2" xfId="666" xr:uid="{00000000-0005-0000-0000-000096010000}"/>
    <cellStyle name="40% - Accent5 6 3" xfId="667" xr:uid="{00000000-0005-0000-0000-000097010000}"/>
    <cellStyle name="40% - Accent5 6 4" xfId="668" xr:uid="{00000000-0005-0000-0000-000098010000}"/>
    <cellStyle name="40% - Accent5 7" xfId="669" xr:uid="{00000000-0005-0000-0000-000099010000}"/>
    <cellStyle name="40% - Accent5 8" xfId="670" xr:uid="{00000000-0005-0000-0000-00009A010000}"/>
    <cellStyle name="40% - Accent5 9" xfId="671" xr:uid="{00000000-0005-0000-0000-00009B010000}"/>
    <cellStyle name="40% - Accent6 10" xfId="672" xr:uid="{00000000-0005-0000-0000-00009C010000}"/>
    <cellStyle name="40% - Accent6 11" xfId="673" xr:uid="{00000000-0005-0000-0000-00009D010000}"/>
    <cellStyle name="40% - Accent6 12" xfId="674" xr:uid="{00000000-0005-0000-0000-00009E010000}"/>
    <cellStyle name="40% - Accent6 13" xfId="675" xr:uid="{00000000-0005-0000-0000-00009F010000}"/>
    <cellStyle name="40% - Accent6 14" xfId="676" xr:uid="{00000000-0005-0000-0000-0000A0010000}"/>
    <cellStyle name="40% - Accent6 15" xfId="677" xr:uid="{00000000-0005-0000-0000-0000A1010000}"/>
    <cellStyle name="40% - Accent6 16" xfId="678" xr:uid="{00000000-0005-0000-0000-0000A2010000}"/>
    <cellStyle name="40% - Accent6 17" xfId="679" xr:uid="{00000000-0005-0000-0000-0000A3010000}"/>
    <cellStyle name="40% - Accent6 18" xfId="680" xr:uid="{00000000-0005-0000-0000-0000A4010000}"/>
    <cellStyle name="40% - Accent6 19" xfId="681" xr:uid="{00000000-0005-0000-0000-0000A5010000}"/>
    <cellStyle name="40% - Accent6 2" xfId="198" xr:uid="{00000000-0005-0000-0000-0000A6010000}"/>
    <cellStyle name="40% - Accent6 2 2" xfId="682" xr:uid="{00000000-0005-0000-0000-0000A7010000}"/>
    <cellStyle name="40% - Accent6 2 3" xfId="683" xr:uid="{00000000-0005-0000-0000-0000A8010000}"/>
    <cellStyle name="40% - Accent6 2 4" xfId="684" xr:uid="{00000000-0005-0000-0000-0000A9010000}"/>
    <cellStyle name="40% - Accent6 20" xfId="685" xr:uid="{00000000-0005-0000-0000-0000AA010000}"/>
    <cellStyle name="40% - Accent6 21" xfId="686" xr:uid="{00000000-0005-0000-0000-0000AB010000}"/>
    <cellStyle name="40% - Accent6 22" xfId="4642" xr:uid="{00000000-0005-0000-0000-0000AC010000}"/>
    <cellStyle name="40% - Accent6 23" xfId="4328" xr:uid="{00000000-0005-0000-0000-0000AD010000}"/>
    <cellStyle name="40% - Accent6 3" xfId="687" xr:uid="{00000000-0005-0000-0000-0000AE010000}"/>
    <cellStyle name="40% - Accent6 3 2" xfId="688" xr:uid="{00000000-0005-0000-0000-0000AF010000}"/>
    <cellStyle name="40% - Accent6 3 3" xfId="689" xr:uid="{00000000-0005-0000-0000-0000B0010000}"/>
    <cellStyle name="40% - Accent6 3 4" xfId="690" xr:uid="{00000000-0005-0000-0000-0000B1010000}"/>
    <cellStyle name="40% - Accent6 4" xfId="691" xr:uid="{00000000-0005-0000-0000-0000B2010000}"/>
    <cellStyle name="40% - Accent6 4 2" xfId="692" xr:uid="{00000000-0005-0000-0000-0000B3010000}"/>
    <cellStyle name="40% - Accent6 4 3" xfId="693" xr:uid="{00000000-0005-0000-0000-0000B4010000}"/>
    <cellStyle name="40% - Accent6 4 4" xfId="694" xr:uid="{00000000-0005-0000-0000-0000B5010000}"/>
    <cellStyle name="40% - Accent6 5" xfId="695" xr:uid="{00000000-0005-0000-0000-0000B6010000}"/>
    <cellStyle name="40% - Accent6 5 2" xfId="696" xr:uid="{00000000-0005-0000-0000-0000B7010000}"/>
    <cellStyle name="40% - Accent6 5 3" xfId="697" xr:uid="{00000000-0005-0000-0000-0000B8010000}"/>
    <cellStyle name="40% - Accent6 5 4" xfId="698" xr:uid="{00000000-0005-0000-0000-0000B9010000}"/>
    <cellStyle name="40% - Accent6 6" xfId="699" xr:uid="{00000000-0005-0000-0000-0000BA010000}"/>
    <cellStyle name="40% - Accent6 6 2" xfId="700" xr:uid="{00000000-0005-0000-0000-0000BB010000}"/>
    <cellStyle name="40% - Accent6 6 3" xfId="701" xr:uid="{00000000-0005-0000-0000-0000BC010000}"/>
    <cellStyle name="40% - Accent6 6 4" xfId="702" xr:uid="{00000000-0005-0000-0000-0000BD010000}"/>
    <cellStyle name="40% - Accent6 7" xfId="703" xr:uid="{00000000-0005-0000-0000-0000BE010000}"/>
    <cellStyle name="40% - Accent6 8" xfId="704" xr:uid="{00000000-0005-0000-0000-0000BF010000}"/>
    <cellStyle name="40% - Accent6 9" xfId="705" xr:uid="{00000000-0005-0000-0000-0000C0010000}"/>
    <cellStyle name="60% - Accent1 10" xfId="706" xr:uid="{00000000-0005-0000-0000-0000C1010000}"/>
    <cellStyle name="60% - Accent1 11" xfId="707" xr:uid="{00000000-0005-0000-0000-0000C2010000}"/>
    <cellStyle name="60% - Accent1 12" xfId="708" xr:uid="{00000000-0005-0000-0000-0000C3010000}"/>
    <cellStyle name="60% - Accent1 13" xfId="709" xr:uid="{00000000-0005-0000-0000-0000C4010000}"/>
    <cellStyle name="60% - Accent1 14" xfId="710" xr:uid="{00000000-0005-0000-0000-0000C5010000}"/>
    <cellStyle name="60% - Accent1 15" xfId="711" xr:uid="{00000000-0005-0000-0000-0000C6010000}"/>
    <cellStyle name="60% - Accent1 16" xfId="712" xr:uid="{00000000-0005-0000-0000-0000C7010000}"/>
    <cellStyle name="60% - Accent1 17" xfId="713" xr:uid="{00000000-0005-0000-0000-0000C8010000}"/>
    <cellStyle name="60% - Accent1 18" xfId="714" xr:uid="{00000000-0005-0000-0000-0000C9010000}"/>
    <cellStyle name="60% - Accent1 19" xfId="715" xr:uid="{00000000-0005-0000-0000-0000CA010000}"/>
    <cellStyle name="60% - Accent1 2" xfId="199" xr:uid="{00000000-0005-0000-0000-0000CB010000}"/>
    <cellStyle name="60% - Accent1 20" xfId="716" xr:uid="{00000000-0005-0000-0000-0000CC010000}"/>
    <cellStyle name="60% - Accent1 21" xfId="717" xr:uid="{00000000-0005-0000-0000-0000CD010000}"/>
    <cellStyle name="60% - Accent1 22" xfId="3000" xr:uid="{00000000-0005-0000-0000-0000CE010000}"/>
    <cellStyle name="60% - Accent1 23" xfId="5293" xr:uid="{00000000-0005-0000-0000-0000CF010000}"/>
    <cellStyle name="60% - Accent1 3" xfId="718" xr:uid="{00000000-0005-0000-0000-0000D0010000}"/>
    <cellStyle name="60% - Accent1 4" xfId="719" xr:uid="{00000000-0005-0000-0000-0000D1010000}"/>
    <cellStyle name="60% - Accent1 5" xfId="720" xr:uid="{00000000-0005-0000-0000-0000D2010000}"/>
    <cellStyle name="60% - Accent1 6" xfId="721" xr:uid="{00000000-0005-0000-0000-0000D3010000}"/>
    <cellStyle name="60% - Accent1 7" xfId="722" xr:uid="{00000000-0005-0000-0000-0000D4010000}"/>
    <cellStyle name="60% - Accent1 8" xfId="723" xr:uid="{00000000-0005-0000-0000-0000D5010000}"/>
    <cellStyle name="60% - Accent1 9" xfId="724" xr:uid="{00000000-0005-0000-0000-0000D6010000}"/>
    <cellStyle name="60% - Accent2 10" xfId="725" xr:uid="{00000000-0005-0000-0000-0000D7010000}"/>
    <cellStyle name="60% - Accent2 11" xfId="726" xr:uid="{00000000-0005-0000-0000-0000D8010000}"/>
    <cellStyle name="60% - Accent2 12" xfId="727" xr:uid="{00000000-0005-0000-0000-0000D9010000}"/>
    <cellStyle name="60% - Accent2 13" xfId="728" xr:uid="{00000000-0005-0000-0000-0000DA010000}"/>
    <cellStyle name="60% - Accent2 14" xfId="729" xr:uid="{00000000-0005-0000-0000-0000DB010000}"/>
    <cellStyle name="60% - Accent2 15" xfId="730" xr:uid="{00000000-0005-0000-0000-0000DC010000}"/>
    <cellStyle name="60% - Accent2 16" xfId="731" xr:uid="{00000000-0005-0000-0000-0000DD010000}"/>
    <cellStyle name="60% - Accent2 17" xfId="732" xr:uid="{00000000-0005-0000-0000-0000DE010000}"/>
    <cellStyle name="60% - Accent2 18" xfId="733" xr:uid="{00000000-0005-0000-0000-0000DF010000}"/>
    <cellStyle name="60% - Accent2 19" xfId="734" xr:uid="{00000000-0005-0000-0000-0000E0010000}"/>
    <cellStyle name="60% - Accent2 2" xfId="200" xr:uid="{00000000-0005-0000-0000-0000E1010000}"/>
    <cellStyle name="60% - Accent2 20" xfId="735" xr:uid="{00000000-0005-0000-0000-0000E2010000}"/>
    <cellStyle name="60% - Accent2 21" xfId="736" xr:uid="{00000000-0005-0000-0000-0000E3010000}"/>
    <cellStyle name="60% - Accent2 22" xfId="3383" xr:uid="{00000000-0005-0000-0000-0000E4010000}"/>
    <cellStyle name="60% - Accent2 23" xfId="5326" xr:uid="{00000000-0005-0000-0000-0000E5010000}"/>
    <cellStyle name="60% - Accent2 3" xfId="737" xr:uid="{00000000-0005-0000-0000-0000E6010000}"/>
    <cellStyle name="60% - Accent2 4" xfId="738" xr:uid="{00000000-0005-0000-0000-0000E7010000}"/>
    <cellStyle name="60% - Accent2 5" xfId="739" xr:uid="{00000000-0005-0000-0000-0000E8010000}"/>
    <cellStyle name="60% - Accent2 6" xfId="740" xr:uid="{00000000-0005-0000-0000-0000E9010000}"/>
    <cellStyle name="60% - Accent2 7" xfId="741" xr:uid="{00000000-0005-0000-0000-0000EA010000}"/>
    <cellStyle name="60% - Accent2 8" xfId="742" xr:uid="{00000000-0005-0000-0000-0000EB010000}"/>
    <cellStyle name="60% - Accent2 9" xfId="743" xr:uid="{00000000-0005-0000-0000-0000EC010000}"/>
    <cellStyle name="60% - Accent3 10" xfId="744" xr:uid="{00000000-0005-0000-0000-0000ED010000}"/>
    <cellStyle name="60% - Accent3 11" xfId="745" xr:uid="{00000000-0005-0000-0000-0000EE010000}"/>
    <cellStyle name="60% - Accent3 12" xfId="746" xr:uid="{00000000-0005-0000-0000-0000EF010000}"/>
    <cellStyle name="60% - Accent3 13" xfId="747" xr:uid="{00000000-0005-0000-0000-0000F0010000}"/>
    <cellStyle name="60% - Accent3 14" xfId="748" xr:uid="{00000000-0005-0000-0000-0000F1010000}"/>
    <cellStyle name="60% - Accent3 15" xfId="749" xr:uid="{00000000-0005-0000-0000-0000F2010000}"/>
    <cellStyle name="60% - Accent3 16" xfId="750" xr:uid="{00000000-0005-0000-0000-0000F3010000}"/>
    <cellStyle name="60% - Accent3 17" xfId="751" xr:uid="{00000000-0005-0000-0000-0000F4010000}"/>
    <cellStyle name="60% - Accent3 18" xfId="752" xr:uid="{00000000-0005-0000-0000-0000F5010000}"/>
    <cellStyle name="60% - Accent3 19" xfId="753" xr:uid="{00000000-0005-0000-0000-0000F6010000}"/>
    <cellStyle name="60% - Accent3 2" xfId="201" xr:uid="{00000000-0005-0000-0000-0000F7010000}"/>
    <cellStyle name="60% - Accent3 20" xfId="754" xr:uid="{00000000-0005-0000-0000-0000F8010000}"/>
    <cellStyle name="60% - Accent3 21" xfId="755" xr:uid="{00000000-0005-0000-0000-0000F9010000}"/>
    <cellStyle name="60% - Accent3 22" xfId="5327" xr:uid="{00000000-0005-0000-0000-0000FA010000}"/>
    <cellStyle name="60% - Accent3 23" xfId="5328" xr:uid="{00000000-0005-0000-0000-0000FB010000}"/>
    <cellStyle name="60% - Accent3 3" xfId="756" xr:uid="{00000000-0005-0000-0000-0000FC010000}"/>
    <cellStyle name="60% - Accent3 4" xfId="757" xr:uid="{00000000-0005-0000-0000-0000FD010000}"/>
    <cellStyle name="60% - Accent3 5" xfId="758" xr:uid="{00000000-0005-0000-0000-0000FE010000}"/>
    <cellStyle name="60% - Accent3 6" xfId="759" xr:uid="{00000000-0005-0000-0000-0000FF010000}"/>
    <cellStyle name="60% - Accent3 7" xfId="760" xr:uid="{00000000-0005-0000-0000-000000020000}"/>
    <cellStyle name="60% - Accent3 8" xfId="761" xr:uid="{00000000-0005-0000-0000-000001020000}"/>
    <cellStyle name="60% - Accent3 9" xfId="762" xr:uid="{00000000-0005-0000-0000-000002020000}"/>
    <cellStyle name="60% - Accent4 10" xfId="763" xr:uid="{00000000-0005-0000-0000-000003020000}"/>
    <cellStyle name="60% - Accent4 11" xfId="764" xr:uid="{00000000-0005-0000-0000-000004020000}"/>
    <cellStyle name="60% - Accent4 12" xfId="765" xr:uid="{00000000-0005-0000-0000-000005020000}"/>
    <cellStyle name="60% - Accent4 13" xfId="766" xr:uid="{00000000-0005-0000-0000-000006020000}"/>
    <cellStyle name="60% - Accent4 14" xfId="767" xr:uid="{00000000-0005-0000-0000-000007020000}"/>
    <cellStyle name="60% - Accent4 15" xfId="768" xr:uid="{00000000-0005-0000-0000-000008020000}"/>
    <cellStyle name="60% - Accent4 16" xfId="769" xr:uid="{00000000-0005-0000-0000-000009020000}"/>
    <cellStyle name="60% - Accent4 17" xfId="770" xr:uid="{00000000-0005-0000-0000-00000A020000}"/>
    <cellStyle name="60% - Accent4 18" xfId="771" xr:uid="{00000000-0005-0000-0000-00000B020000}"/>
    <cellStyle name="60% - Accent4 19" xfId="772" xr:uid="{00000000-0005-0000-0000-00000C020000}"/>
    <cellStyle name="60% - Accent4 2" xfId="202" xr:uid="{00000000-0005-0000-0000-00000D020000}"/>
    <cellStyle name="60% - Accent4 20" xfId="773" xr:uid="{00000000-0005-0000-0000-00000E020000}"/>
    <cellStyle name="60% - Accent4 21" xfId="774" xr:uid="{00000000-0005-0000-0000-00000F020000}"/>
    <cellStyle name="60% - Accent4 22" xfId="5465" xr:uid="{00000000-0005-0000-0000-000010020000}"/>
    <cellStyle name="60% - Accent4 23" xfId="4148" xr:uid="{00000000-0005-0000-0000-000011020000}"/>
    <cellStyle name="60% - Accent4 3" xfId="775" xr:uid="{00000000-0005-0000-0000-000012020000}"/>
    <cellStyle name="60% - Accent4 4" xfId="776" xr:uid="{00000000-0005-0000-0000-000013020000}"/>
    <cellStyle name="60% - Accent4 5" xfId="777" xr:uid="{00000000-0005-0000-0000-000014020000}"/>
    <cellStyle name="60% - Accent4 6" xfId="778" xr:uid="{00000000-0005-0000-0000-000015020000}"/>
    <cellStyle name="60% - Accent4 7" xfId="779" xr:uid="{00000000-0005-0000-0000-000016020000}"/>
    <cellStyle name="60% - Accent4 8" xfId="780" xr:uid="{00000000-0005-0000-0000-000017020000}"/>
    <cellStyle name="60% - Accent4 9" xfId="781" xr:uid="{00000000-0005-0000-0000-000018020000}"/>
    <cellStyle name="60% - Accent5 10" xfId="782" xr:uid="{00000000-0005-0000-0000-000019020000}"/>
    <cellStyle name="60% - Accent5 11" xfId="783" xr:uid="{00000000-0005-0000-0000-00001A020000}"/>
    <cellStyle name="60% - Accent5 12" xfId="784" xr:uid="{00000000-0005-0000-0000-00001B020000}"/>
    <cellStyle name="60% - Accent5 13" xfId="785" xr:uid="{00000000-0005-0000-0000-00001C020000}"/>
    <cellStyle name="60% - Accent5 14" xfId="786" xr:uid="{00000000-0005-0000-0000-00001D020000}"/>
    <cellStyle name="60% - Accent5 15" xfId="787" xr:uid="{00000000-0005-0000-0000-00001E020000}"/>
    <cellStyle name="60% - Accent5 16" xfId="788" xr:uid="{00000000-0005-0000-0000-00001F020000}"/>
    <cellStyle name="60% - Accent5 17" xfId="789" xr:uid="{00000000-0005-0000-0000-000020020000}"/>
    <cellStyle name="60% - Accent5 18" xfId="790" xr:uid="{00000000-0005-0000-0000-000021020000}"/>
    <cellStyle name="60% - Accent5 19" xfId="791" xr:uid="{00000000-0005-0000-0000-000022020000}"/>
    <cellStyle name="60% - Accent5 2" xfId="203" xr:uid="{00000000-0005-0000-0000-000023020000}"/>
    <cellStyle name="60% - Accent5 20" xfId="792" xr:uid="{00000000-0005-0000-0000-000024020000}"/>
    <cellStyle name="60% - Accent5 21" xfId="793" xr:uid="{00000000-0005-0000-0000-000025020000}"/>
    <cellStyle name="60% - Accent5 22" xfId="5329" xr:uid="{00000000-0005-0000-0000-000026020000}"/>
    <cellStyle name="60% - Accent5 23" xfId="5464" xr:uid="{00000000-0005-0000-0000-000027020000}"/>
    <cellStyle name="60% - Accent5 3" xfId="794" xr:uid="{00000000-0005-0000-0000-000028020000}"/>
    <cellStyle name="60% - Accent5 4" xfId="795" xr:uid="{00000000-0005-0000-0000-000029020000}"/>
    <cellStyle name="60% - Accent5 5" xfId="796" xr:uid="{00000000-0005-0000-0000-00002A020000}"/>
    <cellStyle name="60% - Accent5 6" xfId="797" xr:uid="{00000000-0005-0000-0000-00002B020000}"/>
    <cellStyle name="60% - Accent5 7" xfId="798" xr:uid="{00000000-0005-0000-0000-00002C020000}"/>
    <cellStyle name="60% - Accent5 8" xfId="799" xr:uid="{00000000-0005-0000-0000-00002D020000}"/>
    <cellStyle name="60% - Accent5 9" xfId="800" xr:uid="{00000000-0005-0000-0000-00002E020000}"/>
    <cellStyle name="60% - Accent6 10" xfId="801" xr:uid="{00000000-0005-0000-0000-00002F020000}"/>
    <cellStyle name="60% - Accent6 11" xfId="802" xr:uid="{00000000-0005-0000-0000-000030020000}"/>
    <cellStyle name="60% - Accent6 12" xfId="803" xr:uid="{00000000-0005-0000-0000-000031020000}"/>
    <cellStyle name="60% - Accent6 13" xfId="804" xr:uid="{00000000-0005-0000-0000-000032020000}"/>
    <cellStyle name="60% - Accent6 14" xfId="805" xr:uid="{00000000-0005-0000-0000-000033020000}"/>
    <cellStyle name="60% - Accent6 15" xfId="806" xr:uid="{00000000-0005-0000-0000-000034020000}"/>
    <cellStyle name="60% - Accent6 16" xfId="807" xr:uid="{00000000-0005-0000-0000-000035020000}"/>
    <cellStyle name="60% - Accent6 17" xfId="808" xr:uid="{00000000-0005-0000-0000-000036020000}"/>
    <cellStyle name="60% - Accent6 18" xfId="809" xr:uid="{00000000-0005-0000-0000-000037020000}"/>
    <cellStyle name="60% - Accent6 19" xfId="810" xr:uid="{00000000-0005-0000-0000-000038020000}"/>
    <cellStyle name="60% - Accent6 2" xfId="204" xr:uid="{00000000-0005-0000-0000-000039020000}"/>
    <cellStyle name="60% - Accent6 20" xfId="811" xr:uid="{00000000-0005-0000-0000-00003A020000}"/>
    <cellStyle name="60% - Accent6 21" xfId="812" xr:uid="{00000000-0005-0000-0000-00003B020000}"/>
    <cellStyle name="60% - Accent6 22" xfId="5323" xr:uid="{00000000-0005-0000-0000-00003C020000}"/>
    <cellStyle name="60% - Accent6 23" xfId="5330" xr:uid="{00000000-0005-0000-0000-00003D020000}"/>
    <cellStyle name="60% - Accent6 3" xfId="813" xr:uid="{00000000-0005-0000-0000-00003E020000}"/>
    <cellStyle name="60% - Accent6 4" xfId="814" xr:uid="{00000000-0005-0000-0000-00003F020000}"/>
    <cellStyle name="60% - Accent6 5" xfId="815" xr:uid="{00000000-0005-0000-0000-000040020000}"/>
    <cellStyle name="60% - Accent6 6" xfId="816" xr:uid="{00000000-0005-0000-0000-000041020000}"/>
    <cellStyle name="60% - Accent6 7" xfId="817" xr:uid="{00000000-0005-0000-0000-000042020000}"/>
    <cellStyle name="60% - Accent6 8" xfId="818" xr:uid="{00000000-0005-0000-0000-000043020000}"/>
    <cellStyle name="60% - Accent6 9" xfId="819" xr:uid="{00000000-0005-0000-0000-000044020000}"/>
    <cellStyle name="Accent1 - 20%" xfId="820" xr:uid="{00000000-0005-0000-0000-000045020000}"/>
    <cellStyle name="Accent1 - 40%" xfId="821" xr:uid="{00000000-0005-0000-0000-000046020000}"/>
    <cellStyle name="Accent1 - 60%" xfId="822" xr:uid="{00000000-0005-0000-0000-000047020000}"/>
    <cellStyle name="Accent1 10" xfId="823" xr:uid="{00000000-0005-0000-0000-000048020000}"/>
    <cellStyle name="Accent1 11" xfId="824" xr:uid="{00000000-0005-0000-0000-000049020000}"/>
    <cellStyle name="Accent1 12" xfId="825" xr:uid="{00000000-0005-0000-0000-00004A020000}"/>
    <cellStyle name="Accent1 13" xfId="826" xr:uid="{00000000-0005-0000-0000-00004B020000}"/>
    <cellStyle name="Accent1 14" xfId="827" xr:uid="{00000000-0005-0000-0000-00004C020000}"/>
    <cellStyle name="Accent1 15" xfId="828" xr:uid="{00000000-0005-0000-0000-00004D020000}"/>
    <cellStyle name="Accent1 16" xfId="829" xr:uid="{00000000-0005-0000-0000-00004E020000}"/>
    <cellStyle name="Accent1 17" xfId="830" xr:uid="{00000000-0005-0000-0000-00004F020000}"/>
    <cellStyle name="Accent1 18" xfId="831" xr:uid="{00000000-0005-0000-0000-000050020000}"/>
    <cellStyle name="Accent1 19" xfId="832" xr:uid="{00000000-0005-0000-0000-000051020000}"/>
    <cellStyle name="Accent1 2" xfId="205" xr:uid="{00000000-0005-0000-0000-000052020000}"/>
    <cellStyle name="Accent1 20" xfId="833" xr:uid="{00000000-0005-0000-0000-000053020000}"/>
    <cellStyle name="Accent1 21" xfId="834" xr:uid="{00000000-0005-0000-0000-000054020000}"/>
    <cellStyle name="Accent1 22" xfId="5331" xr:uid="{00000000-0005-0000-0000-000055020000}"/>
    <cellStyle name="Accent1 23" xfId="5463" xr:uid="{00000000-0005-0000-0000-000056020000}"/>
    <cellStyle name="Accent1 3" xfId="835" xr:uid="{00000000-0005-0000-0000-000057020000}"/>
    <cellStyle name="Accent1 4" xfId="836" xr:uid="{00000000-0005-0000-0000-000058020000}"/>
    <cellStyle name="Accent1 5" xfId="837" xr:uid="{00000000-0005-0000-0000-000059020000}"/>
    <cellStyle name="Accent1 6" xfId="838" xr:uid="{00000000-0005-0000-0000-00005A020000}"/>
    <cellStyle name="Accent1 7" xfId="839" xr:uid="{00000000-0005-0000-0000-00005B020000}"/>
    <cellStyle name="Accent1 8" xfId="840" xr:uid="{00000000-0005-0000-0000-00005C020000}"/>
    <cellStyle name="Accent1 9" xfId="841" xr:uid="{00000000-0005-0000-0000-00005D020000}"/>
    <cellStyle name="Accent2 - 20%" xfId="842" xr:uid="{00000000-0005-0000-0000-00005E020000}"/>
    <cellStyle name="Accent2 - 40%" xfId="843" xr:uid="{00000000-0005-0000-0000-00005F020000}"/>
    <cellStyle name="Accent2 - 60%" xfId="844" xr:uid="{00000000-0005-0000-0000-000060020000}"/>
    <cellStyle name="Accent2 10" xfId="845" xr:uid="{00000000-0005-0000-0000-000061020000}"/>
    <cellStyle name="Accent2 11" xfId="846" xr:uid="{00000000-0005-0000-0000-000062020000}"/>
    <cellStyle name="Accent2 12" xfId="847" xr:uid="{00000000-0005-0000-0000-000063020000}"/>
    <cellStyle name="Accent2 13" xfId="848" xr:uid="{00000000-0005-0000-0000-000064020000}"/>
    <cellStyle name="Accent2 14" xfId="849" xr:uid="{00000000-0005-0000-0000-000065020000}"/>
    <cellStyle name="Accent2 15" xfId="850" xr:uid="{00000000-0005-0000-0000-000066020000}"/>
    <cellStyle name="Accent2 16" xfId="851" xr:uid="{00000000-0005-0000-0000-000067020000}"/>
    <cellStyle name="Accent2 17" xfId="852" xr:uid="{00000000-0005-0000-0000-000068020000}"/>
    <cellStyle name="Accent2 18" xfId="853" xr:uid="{00000000-0005-0000-0000-000069020000}"/>
    <cellStyle name="Accent2 19" xfId="854" xr:uid="{00000000-0005-0000-0000-00006A020000}"/>
    <cellStyle name="Accent2 2" xfId="206" xr:uid="{00000000-0005-0000-0000-00006B020000}"/>
    <cellStyle name="Accent2 20" xfId="855" xr:uid="{00000000-0005-0000-0000-00006C020000}"/>
    <cellStyle name="Accent2 21" xfId="856" xr:uid="{00000000-0005-0000-0000-00006D020000}"/>
    <cellStyle name="Accent2 22" xfId="5462" xr:uid="{00000000-0005-0000-0000-00006E020000}"/>
    <cellStyle name="Accent2 23" xfId="5461" xr:uid="{00000000-0005-0000-0000-00006F020000}"/>
    <cellStyle name="Accent2 3" xfId="857" xr:uid="{00000000-0005-0000-0000-000070020000}"/>
    <cellStyle name="Accent2 4" xfId="858" xr:uid="{00000000-0005-0000-0000-000071020000}"/>
    <cellStyle name="Accent2 5" xfId="859" xr:uid="{00000000-0005-0000-0000-000072020000}"/>
    <cellStyle name="Accent2 6" xfId="860" xr:uid="{00000000-0005-0000-0000-000073020000}"/>
    <cellStyle name="Accent2 7" xfId="861" xr:uid="{00000000-0005-0000-0000-000074020000}"/>
    <cellStyle name="Accent2 8" xfId="862" xr:uid="{00000000-0005-0000-0000-000075020000}"/>
    <cellStyle name="Accent2 9" xfId="863" xr:uid="{00000000-0005-0000-0000-000076020000}"/>
    <cellStyle name="Accent3 - 20%" xfId="864" xr:uid="{00000000-0005-0000-0000-000077020000}"/>
    <cellStyle name="Accent3 - 40%" xfId="865" xr:uid="{00000000-0005-0000-0000-000078020000}"/>
    <cellStyle name="Accent3 - 60%" xfId="866" xr:uid="{00000000-0005-0000-0000-000079020000}"/>
    <cellStyle name="Accent3 10" xfId="867" xr:uid="{00000000-0005-0000-0000-00007A020000}"/>
    <cellStyle name="Accent3 11" xfId="868" xr:uid="{00000000-0005-0000-0000-00007B020000}"/>
    <cellStyle name="Accent3 12" xfId="869" xr:uid="{00000000-0005-0000-0000-00007C020000}"/>
    <cellStyle name="Accent3 13" xfId="870" xr:uid="{00000000-0005-0000-0000-00007D020000}"/>
    <cellStyle name="Accent3 14" xfId="871" xr:uid="{00000000-0005-0000-0000-00007E020000}"/>
    <cellStyle name="Accent3 15" xfId="872" xr:uid="{00000000-0005-0000-0000-00007F020000}"/>
    <cellStyle name="Accent3 16" xfId="873" xr:uid="{00000000-0005-0000-0000-000080020000}"/>
    <cellStyle name="Accent3 17" xfId="874" xr:uid="{00000000-0005-0000-0000-000081020000}"/>
    <cellStyle name="Accent3 18" xfId="875" xr:uid="{00000000-0005-0000-0000-000082020000}"/>
    <cellStyle name="Accent3 19" xfId="876" xr:uid="{00000000-0005-0000-0000-000083020000}"/>
    <cellStyle name="Accent3 2" xfId="207" xr:uid="{00000000-0005-0000-0000-000084020000}"/>
    <cellStyle name="Accent3 20" xfId="877" xr:uid="{00000000-0005-0000-0000-000085020000}"/>
    <cellStyle name="Accent3 21" xfId="878" xr:uid="{00000000-0005-0000-0000-000086020000}"/>
    <cellStyle name="Accent3 22" xfId="5460" xr:uid="{00000000-0005-0000-0000-000087020000}"/>
    <cellStyle name="Accent3 23" xfId="5459" xr:uid="{00000000-0005-0000-0000-000088020000}"/>
    <cellStyle name="Accent3 3" xfId="879" xr:uid="{00000000-0005-0000-0000-000089020000}"/>
    <cellStyle name="Accent3 4" xfId="880" xr:uid="{00000000-0005-0000-0000-00008A020000}"/>
    <cellStyle name="Accent3 5" xfId="881" xr:uid="{00000000-0005-0000-0000-00008B020000}"/>
    <cellStyle name="Accent3 6" xfId="882" xr:uid="{00000000-0005-0000-0000-00008C020000}"/>
    <cellStyle name="Accent3 7" xfId="883" xr:uid="{00000000-0005-0000-0000-00008D020000}"/>
    <cellStyle name="Accent3 8" xfId="884" xr:uid="{00000000-0005-0000-0000-00008E020000}"/>
    <cellStyle name="Accent3 9" xfId="885" xr:uid="{00000000-0005-0000-0000-00008F020000}"/>
    <cellStyle name="Accent4 - 20%" xfId="886" xr:uid="{00000000-0005-0000-0000-000090020000}"/>
    <cellStyle name="Accent4 - 40%" xfId="887" xr:uid="{00000000-0005-0000-0000-000091020000}"/>
    <cellStyle name="Accent4 - 60%" xfId="888" xr:uid="{00000000-0005-0000-0000-000092020000}"/>
    <cellStyle name="Accent4 10" xfId="889" xr:uid="{00000000-0005-0000-0000-000093020000}"/>
    <cellStyle name="Accent4 11" xfId="890" xr:uid="{00000000-0005-0000-0000-000094020000}"/>
    <cellStyle name="Accent4 12" xfId="891" xr:uid="{00000000-0005-0000-0000-000095020000}"/>
    <cellStyle name="Accent4 13" xfId="892" xr:uid="{00000000-0005-0000-0000-000096020000}"/>
    <cellStyle name="Accent4 14" xfId="893" xr:uid="{00000000-0005-0000-0000-000097020000}"/>
    <cellStyle name="Accent4 15" xfId="894" xr:uid="{00000000-0005-0000-0000-000098020000}"/>
    <cellStyle name="Accent4 16" xfId="895" xr:uid="{00000000-0005-0000-0000-000099020000}"/>
    <cellStyle name="Accent4 17" xfId="896" xr:uid="{00000000-0005-0000-0000-00009A020000}"/>
    <cellStyle name="Accent4 18" xfId="897" xr:uid="{00000000-0005-0000-0000-00009B020000}"/>
    <cellStyle name="Accent4 19" xfId="898" xr:uid="{00000000-0005-0000-0000-00009C020000}"/>
    <cellStyle name="Accent4 2" xfId="208" xr:uid="{00000000-0005-0000-0000-00009D020000}"/>
    <cellStyle name="Accent4 20" xfId="899" xr:uid="{00000000-0005-0000-0000-00009E020000}"/>
    <cellStyle name="Accent4 21" xfId="900" xr:uid="{00000000-0005-0000-0000-00009F020000}"/>
    <cellStyle name="Accent4 22" xfId="5458" xr:uid="{00000000-0005-0000-0000-0000A0020000}"/>
    <cellStyle name="Accent4 23" xfId="5457" xr:uid="{00000000-0005-0000-0000-0000A1020000}"/>
    <cellStyle name="Accent4 3" xfId="901" xr:uid="{00000000-0005-0000-0000-0000A2020000}"/>
    <cellStyle name="Accent4 4" xfId="902" xr:uid="{00000000-0005-0000-0000-0000A3020000}"/>
    <cellStyle name="Accent4 5" xfId="903" xr:uid="{00000000-0005-0000-0000-0000A4020000}"/>
    <cellStyle name="Accent4 6" xfId="904" xr:uid="{00000000-0005-0000-0000-0000A5020000}"/>
    <cellStyle name="Accent4 7" xfId="905" xr:uid="{00000000-0005-0000-0000-0000A6020000}"/>
    <cellStyle name="Accent4 8" xfId="906" xr:uid="{00000000-0005-0000-0000-0000A7020000}"/>
    <cellStyle name="Accent4 9" xfId="907" xr:uid="{00000000-0005-0000-0000-0000A8020000}"/>
    <cellStyle name="Accent5 - 20%" xfId="908" xr:uid="{00000000-0005-0000-0000-0000A9020000}"/>
    <cellStyle name="Accent5 - 40%" xfId="909" xr:uid="{00000000-0005-0000-0000-0000AA020000}"/>
    <cellStyle name="Accent5 - 60%" xfId="910" xr:uid="{00000000-0005-0000-0000-0000AB020000}"/>
    <cellStyle name="Accent5 10" xfId="911" xr:uid="{00000000-0005-0000-0000-0000AC020000}"/>
    <cellStyle name="Accent5 11" xfId="912" xr:uid="{00000000-0005-0000-0000-0000AD020000}"/>
    <cellStyle name="Accent5 12" xfId="913" xr:uid="{00000000-0005-0000-0000-0000AE020000}"/>
    <cellStyle name="Accent5 13" xfId="914" xr:uid="{00000000-0005-0000-0000-0000AF020000}"/>
    <cellStyle name="Accent5 14" xfId="915" xr:uid="{00000000-0005-0000-0000-0000B0020000}"/>
    <cellStyle name="Accent5 15" xfId="916" xr:uid="{00000000-0005-0000-0000-0000B1020000}"/>
    <cellStyle name="Accent5 16" xfId="917" xr:uid="{00000000-0005-0000-0000-0000B2020000}"/>
    <cellStyle name="Accent5 17" xfId="918" xr:uid="{00000000-0005-0000-0000-0000B3020000}"/>
    <cellStyle name="Accent5 18" xfId="919" xr:uid="{00000000-0005-0000-0000-0000B4020000}"/>
    <cellStyle name="Accent5 19" xfId="920" xr:uid="{00000000-0005-0000-0000-0000B5020000}"/>
    <cellStyle name="Accent5 2" xfId="209" xr:uid="{00000000-0005-0000-0000-0000B6020000}"/>
    <cellStyle name="Accent5 20" xfId="921" xr:uid="{00000000-0005-0000-0000-0000B7020000}"/>
    <cellStyle name="Accent5 21" xfId="922" xr:uid="{00000000-0005-0000-0000-0000B8020000}"/>
    <cellStyle name="Accent5 22" xfId="5332" xr:uid="{00000000-0005-0000-0000-0000B9020000}"/>
    <cellStyle name="Accent5 23" xfId="5456" xr:uid="{00000000-0005-0000-0000-0000BA020000}"/>
    <cellStyle name="Accent5 3" xfId="923" xr:uid="{00000000-0005-0000-0000-0000BB020000}"/>
    <cellStyle name="Accent5 4" xfId="924" xr:uid="{00000000-0005-0000-0000-0000BC020000}"/>
    <cellStyle name="Accent5 5" xfId="925" xr:uid="{00000000-0005-0000-0000-0000BD020000}"/>
    <cellStyle name="Accent5 6" xfId="926" xr:uid="{00000000-0005-0000-0000-0000BE020000}"/>
    <cellStyle name="Accent5 7" xfId="927" xr:uid="{00000000-0005-0000-0000-0000BF020000}"/>
    <cellStyle name="Accent5 8" xfId="928" xr:uid="{00000000-0005-0000-0000-0000C0020000}"/>
    <cellStyle name="Accent5 9" xfId="929" xr:uid="{00000000-0005-0000-0000-0000C1020000}"/>
    <cellStyle name="Accent6 - 20%" xfId="930" xr:uid="{00000000-0005-0000-0000-0000C2020000}"/>
    <cellStyle name="Accent6 - 40%" xfId="931" xr:uid="{00000000-0005-0000-0000-0000C3020000}"/>
    <cellStyle name="Accent6 - 60%" xfId="932" xr:uid="{00000000-0005-0000-0000-0000C4020000}"/>
    <cellStyle name="Accent6 10" xfId="933" xr:uid="{00000000-0005-0000-0000-0000C5020000}"/>
    <cellStyle name="Accent6 11" xfId="934" xr:uid="{00000000-0005-0000-0000-0000C6020000}"/>
    <cellStyle name="Accent6 12" xfId="935" xr:uid="{00000000-0005-0000-0000-0000C7020000}"/>
    <cellStyle name="Accent6 13" xfId="936" xr:uid="{00000000-0005-0000-0000-0000C8020000}"/>
    <cellStyle name="Accent6 14" xfId="937" xr:uid="{00000000-0005-0000-0000-0000C9020000}"/>
    <cellStyle name="Accent6 15" xfId="938" xr:uid="{00000000-0005-0000-0000-0000CA020000}"/>
    <cellStyle name="Accent6 16" xfId="939" xr:uid="{00000000-0005-0000-0000-0000CB020000}"/>
    <cellStyle name="Accent6 17" xfId="940" xr:uid="{00000000-0005-0000-0000-0000CC020000}"/>
    <cellStyle name="Accent6 18" xfId="941" xr:uid="{00000000-0005-0000-0000-0000CD020000}"/>
    <cellStyle name="Accent6 19" xfId="942" xr:uid="{00000000-0005-0000-0000-0000CE020000}"/>
    <cellStyle name="Accent6 2" xfId="210" xr:uid="{00000000-0005-0000-0000-0000CF020000}"/>
    <cellStyle name="Accent6 20" xfId="943" xr:uid="{00000000-0005-0000-0000-0000D0020000}"/>
    <cellStyle name="Accent6 21" xfId="944" xr:uid="{00000000-0005-0000-0000-0000D1020000}"/>
    <cellStyle name="Accent6 22" xfId="5455" xr:uid="{00000000-0005-0000-0000-0000D2020000}"/>
    <cellStyle name="Accent6 23" xfId="5454" xr:uid="{00000000-0005-0000-0000-0000D3020000}"/>
    <cellStyle name="Accent6 3" xfId="945" xr:uid="{00000000-0005-0000-0000-0000D4020000}"/>
    <cellStyle name="Accent6 4" xfId="946" xr:uid="{00000000-0005-0000-0000-0000D5020000}"/>
    <cellStyle name="Accent6 5" xfId="947" xr:uid="{00000000-0005-0000-0000-0000D6020000}"/>
    <cellStyle name="Accent6 6" xfId="948" xr:uid="{00000000-0005-0000-0000-0000D7020000}"/>
    <cellStyle name="Accent6 7" xfId="949" xr:uid="{00000000-0005-0000-0000-0000D8020000}"/>
    <cellStyle name="Accent6 8" xfId="950" xr:uid="{00000000-0005-0000-0000-0000D9020000}"/>
    <cellStyle name="Accent6 9" xfId="951" xr:uid="{00000000-0005-0000-0000-0000DA020000}"/>
    <cellStyle name="Bad 10" xfId="952" xr:uid="{00000000-0005-0000-0000-0000DB020000}"/>
    <cellStyle name="Bad 11" xfId="953" xr:uid="{00000000-0005-0000-0000-0000DC020000}"/>
    <cellStyle name="Bad 12" xfId="954" xr:uid="{00000000-0005-0000-0000-0000DD020000}"/>
    <cellStyle name="Bad 13" xfId="955" xr:uid="{00000000-0005-0000-0000-0000DE020000}"/>
    <cellStyle name="Bad 14" xfId="956" xr:uid="{00000000-0005-0000-0000-0000DF020000}"/>
    <cellStyle name="Bad 15" xfId="957" xr:uid="{00000000-0005-0000-0000-0000E0020000}"/>
    <cellStyle name="Bad 16" xfId="958" xr:uid="{00000000-0005-0000-0000-0000E1020000}"/>
    <cellStyle name="Bad 17" xfId="959" xr:uid="{00000000-0005-0000-0000-0000E2020000}"/>
    <cellStyle name="Bad 18" xfId="960" xr:uid="{00000000-0005-0000-0000-0000E3020000}"/>
    <cellStyle name="Bad 19" xfId="961" xr:uid="{00000000-0005-0000-0000-0000E4020000}"/>
    <cellStyle name="Bad 2" xfId="211" xr:uid="{00000000-0005-0000-0000-0000E5020000}"/>
    <cellStyle name="Bad 20" xfId="962" xr:uid="{00000000-0005-0000-0000-0000E6020000}"/>
    <cellStyle name="Bad 21" xfId="963" xr:uid="{00000000-0005-0000-0000-0000E7020000}"/>
    <cellStyle name="Bad 22" xfId="5453" xr:uid="{00000000-0005-0000-0000-0000E8020000}"/>
    <cellStyle name="Bad 23" xfId="5452" xr:uid="{00000000-0005-0000-0000-0000E9020000}"/>
    <cellStyle name="Bad 3" xfId="964" xr:uid="{00000000-0005-0000-0000-0000EA020000}"/>
    <cellStyle name="Bad 4" xfId="965" xr:uid="{00000000-0005-0000-0000-0000EB020000}"/>
    <cellStyle name="Bad 5" xfId="966" xr:uid="{00000000-0005-0000-0000-0000EC020000}"/>
    <cellStyle name="Bad 6" xfId="967" xr:uid="{00000000-0005-0000-0000-0000ED020000}"/>
    <cellStyle name="Bad 7" xfId="968" xr:uid="{00000000-0005-0000-0000-0000EE020000}"/>
    <cellStyle name="Bad 8" xfId="969" xr:uid="{00000000-0005-0000-0000-0000EF020000}"/>
    <cellStyle name="Bad 9" xfId="970" xr:uid="{00000000-0005-0000-0000-0000F0020000}"/>
    <cellStyle name="Calc Currency (0)" xfId="212" xr:uid="{00000000-0005-0000-0000-0000F1020000}"/>
    <cellStyle name="Calc Currency (2)" xfId="213" xr:uid="{00000000-0005-0000-0000-0000F2020000}"/>
    <cellStyle name="Calc Percent (0)" xfId="214" xr:uid="{00000000-0005-0000-0000-0000F3020000}"/>
    <cellStyle name="Calc Percent (1)" xfId="215" xr:uid="{00000000-0005-0000-0000-0000F4020000}"/>
    <cellStyle name="Calc Percent (2)" xfId="216" xr:uid="{00000000-0005-0000-0000-0000F5020000}"/>
    <cellStyle name="Calc Units (0)" xfId="217" xr:uid="{00000000-0005-0000-0000-0000F6020000}"/>
    <cellStyle name="Calc Units (1)" xfId="218" xr:uid="{00000000-0005-0000-0000-0000F7020000}"/>
    <cellStyle name="Calc Units (2)" xfId="219" xr:uid="{00000000-0005-0000-0000-0000F8020000}"/>
    <cellStyle name="Calculation 10" xfId="971" xr:uid="{00000000-0005-0000-0000-0000F9020000}"/>
    <cellStyle name="Calculation 11" xfId="972" xr:uid="{00000000-0005-0000-0000-0000FA020000}"/>
    <cellStyle name="Calculation 12" xfId="973" xr:uid="{00000000-0005-0000-0000-0000FB020000}"/>
    <cellStyle name="Calculation 13" xfId="974" xr:uid="{00000000-0005-0000-0000-0000FC020000}"/>
    <cellStyle name="Calculation 14" xfId="975" xr:uid="{00000000-0005-0000-0000-0000FD020000}"/>
    <cellStyle name="Calculation 15" xfId="976" xr:uid="{00000000-0005-0000-0000-0000FE020000}"/>
    <cellStyle name="Calculation 16" xfId="977" xr:uid="{00000000-0005-0000-0000-0000FF020000}"/>
    <cellStyle name="Calculation 17" xfId="978" xr:uid="{00000000-0005-0000-0000-000000030000}"/>
    <cellStyle name="Calculation 18" xfId="979" xr:uid="{00000000-0005-0000-0000-000001030000}"/>
    <cellStyle name="Calculation 19" xfId="980" xr:uid="{00000000-0005-0000-0000-000002030000}"/>
    <cellStyle name="Calculation 2" xfId="220" xr:uid="{00000000-0005-0000-0000-000003030000}"/>
    <cellStyle name="Calculation 20" xfId="981" xr:uid="{00000000-0005-0000-0000-000004030000}"/>
    <cellStyle name="Calculation 21" xfId="982" xr:uid="{00000000-0005-0000-0000-000005030000}"/>
    <cellStyle name="Calculation 22" xfId="5333" xr:uid="{00000000-0005-0000-0000-000006030000}"/>
    <cellStyle name="Calculation 23" xfId="2214" xr:uid="{00000000-0005-0000-0000-000007030000}"/>
    <cellStyle name="Calculation 3" xfId="983" xr:uid="{00000000-0005-0000-0000-000008030000}"/>
    <cellStyle name="Calculation 4" xfId="984" xr:uid="{00000000-0005-0000-0000-000009030000}"/>
    <cellStyle name="Calculation 5" xfId="985" xr:uid="{00000000-0005-0000-0000-00000A030000}"/>
    <cellStyle name="Calculation 6" xfId="986" xr:uid="{00000000-0005-0000-0000-00000B030000}"/>
    <cellStyle name="Calculation 7" xfId="987" xr:uid="{00000000-0005-0000-0000-00000C030000}"/>
    <cellStyle name="Calculation 8" xfId="988" xr:uid="{00000000-0005-0000-0000-00000D030000}"/>
    <cellStyle name="Calculation 9" xfId="989" xr:uid="{00000000-0005-0000-0000-00000E030000}"/>
    <cellStyle name="category" xfId="11" xr:uid="{00000000-0005-0000-0000-00000F030000}"/>
    <cellStyle name="Check Cell 10" xfId="990" xr:uid="{00000000-0005-0000-0000-000010030000}"/>
    <cellStyle name="Check Cell 11" xfId="991" xr:uid="{00000000-0005-0000-0000-000011030000}"/>
    <cellStyle name="Check Cell 12" xfId="992" xr:uid="{00000000-0005-0000-0000-000012030000}"/>
    <cellStyle name="Check Cell 13" xfId="993" xr:uid="{00000000-0005-0000-0000-000013030000}"/>
    <cellStyle name="Check Cell 14" xfId="994" xr:uid="{00000000-0005-0000-0000-000014030000}"/>
    <cellStyle name="Check Cell 15" xfId="995" xr:uid="{00000000-0005-0000-0000-000015030000}"/>
    <cellStyle name="Check Cell 16" xfId="996" xr:uid="{00000000-0005-0000-0000-000016030000}"/>
    <cellStyle name="Check Cell 17" xfId="997" xr:uid="{00000000-0005-0000-0000-000017030000}"/>
    <cellStyle name="Check Cell 18" xfId="998" xr:uid="{00000000-0005-0000-0000-000018030000}"/>
    <cellStyle name="Check Cell 19" xfId="999" xr:uid="{00000000-0005-0000-0000-000019030000}"/>
    <cellStyle name="Check Cell 2" xfId="221" xr:uid="{00000000-0005-0000-0000-00001A030000}"/>
    <cellStyle name="Check Cell 2 10" xfId="1000" xr:uid="{00000000-0005-0000-0000-00001B030000}"/>
    <cellStyle name="Check Cell 2 2" xfId="1001" xr:uid="{00000000-0005-0000-0000-00001C030000}"/>
    <cellStyle name="Check Cell 2 2 2" xfId="1002" xr:uid="{00000000-0005-0000-0000-00001D030000}"/>
    <cellStyle name="Check Cell 2 2 3" xfId="1003" xr:uid="{00000000-0005-0000-0000-00001E030000}"/>
    <cellStyle name="Check Cell 2 2 4" xfId="1004" xr:uid="{00000000-0005-0000-0000-00001F030000}"/>
    <cellStyle name="Check Cell 2 3" xfId="1005" xr:uid="{00000000-0005-0000-0000-000020030000}"/>
    <cellStyle name="Check Cell 2 3 2" xfId="1006" xr:uid="{00000000-0005-0000-0000-000021030000}"/>
    <cellStyle name="Check Cell 2 3 3" xfId="1007" xr:uid="{00000000-0005-0000-0000-000022030000}"/>
    <cellStyle name="Check Cell 2 3 4" xfId="1008" xr:uid="{00000000-0005-0000-0000-000023030000}"/>
    <cellStyle name="Check Cell 2 4" xfId="1009" xr:uid="{00000000-0005-0000-0000-000024030000}"/>
    <cellStyle name="Check Cell 2 5" xfId="1010" xr:uid="{00000000-0005-0000-0000-000025030000}"/>
    <cellStyle name="Check Cell 2 6" xfId="1011" xr:uid="{00000000-0005-0000-0000-000026030000}"/>
    <cellStyle name="Check Cell 2 7" xfId="1012" xr:uid="{00000000-0005-0000-0000-000027030000}"/>
    <cellStyle name="Check Cell 2 8" xfId="1013" xr:uid="{00000000-0005-0000-0000-000028030000}"/>
    <cellStyle name="Check Cell 2 9" xfId="1014" xr:uid="{00000000-0005-0000-0000-000029030000}"/>
    <cellStyle name="Check Cell 20" xfId="1015" xr:uid="{00000000-0005-0000-0000-00002A030000}"/>
    <cellStyle name="Check Cell 21" xfId="1016" xr:uid="{00000000-0005-0000-0000-00002B030000}"/>
    <cellStyle name="Check Cell 22" xfId="5451" xr:uid="{00000000-0005-0000-0000-00002C030000}"/>
    <cellStyle name="Check Cell 23" xfId="5450" xr:uid="{00000000-0005-0000-0000-00002D030000}"/>
    <cellStyle name="Check Cell 3" xfId="1017" xr:uid="{00000000-0005-0000-0000-00002E030000}"/>
    <cellStyle name="Check Cell 4" xfId="1018" xr:uid="{00000000-0005-0000-0000-00002F030000}"/>
    <cellStyle name="Check Cell 4 2" xfId="1019" xr:uid="{00000000-0005-0000-0000-000030030000}"/>
    <cellStyle name="Check Cell 4 3" xfId="1020" xr:uid="{00000000-0005-0000-0000-000031030000}"/>
    <cellStyle name="Check Cell 4 4" xfId="1021" xr:uid="{00000000-0005-0000-0000-000032030000}"/>
    <cellStyle name="Check Cell 5" xfId="1022" xr:uid="{00000000-0005-0000-0000-000033030000}"/>
    <cellStyle name="Check Cell 5 2" xfId="1023" xr:uid="{00000000-0005-0000-0000-000034030000}"/>
    <cellStyle name="Check Cell 5 3" xfId="1024" xr:uid="{00000000-0005-0000-0000-000035030000}"/>
    <cellStyle name="Check Cell 5 4" xfId="1025" xr:uid="{00000000-0005-0000-0000-000036030000}"/>
    <cellStyle name="Check Cell 6" xfId="1026" xr:uid="{00000000-0005-0000-0000-000037030000}"/>
    <cellStyle name="Check Cell 6 2" xfId="1027" xr:uid="{00000000-0005-0000-0000-000038030000}"/>
    <cellStyle name="Check Cell 6 3" xfId="1028" xr:uid="{00000000-0005-0000-0000-000039030000}"/>
    <cellStyle name="Check Cell 6 4" xfId="1029" xr:uid="{00000000-0005-0000-0000-00003A030000}"/>
    <cellStyle name="Check Cell 7" xfId="1030" xr:uid="{00000000-0005-0000-0000-00003B030000}"/>
    <cellStyle name="Check Cell 7 2" xfId="1031" xr:uid="{00000000-0005-0000-0000-00003C030000}"/>
    <cellStyle name="Check Cell 7 3" xfId="1032" xr:uid="{00000000-0005-0000-0000-00003D030000}"/>
    <cellStyle name="Check Cell 7 4" xfId="1033" xr:uid="{00000000-0005-0000-0000-00003E030000}"/>
    <cellStyle name="Check Cell 8" xfId="1034" xr:uid="{00000000-0005-0000-0000-00003F030000}"/>
    <cellStyle name="Check Cell 9" xfId="1035" xr:uid="{00000000-0005-0000-0000-000040030000}"/>
    <cellStyle name="Comma [00]" xfId="222" xr:uid="{00000000-0005-0000-0000-000041030000}"/>
    <cellStyle name="Comma 10" xfId="166" xr:uid="{00000000-0005-0000-0000-000042030000}"/>
    <cellStyle name="Comma 10 2" xfId="167" xr:uid="{00000000-0005-0000-0000-000043030000}"/>
    <cellStyle name="Comma 10 2 2" xfId="168" xr:uid="{00000000-0005-0000-0000-000044030000}"/>
    <cellStyle name="Comma 10 2 2 2" xfId="5449" xr:uid="{00000000-0005-0000-0000-000045030000}"/>
    <cellStyle name="Comma 10 2 3" xfId="1036" xr:uid="{00000000-0005-0000-0000-000046030000}"/>
    <cellStyle name="Comma 10 2 4" xfId="1037" xr:uid="{00000000-0005-0000-0000-000047030000}"/>
    <cellStyle name="Comma 10 2 5" xfId="5448" xr:uid="{00000000-0005-0000-0000-000048030000}"/>
    <cellStyle name="Comma 10 3" xfId="169" xr:uid="{00000000-0005-0000-0000-000049030000}"/>
    <cellStyle name="Comma 10 3 2" xfId="5447" xr:uid="{00000000-0005-0000-0000-00004A030000}"/>
    <cellStyle name="Comma 10 4" xfId="1038" xr:uid="{00000000-0005-0000-0000-00004B030000}"/>
    <cellStyle name="Comma 10 4 10" xfId="4706" xr:uid="{00000000-0005-0000-0000-00004C030000}"/>
    <cellStyle name="Comma 10 4 11" xfId="4729" xr:uid="{00000000-0005-0000-0000-00004D030000}"/>
    <cellStyle name="Comma 10 4 12" xfId="4827" xr:uid="{00000000-0005-0000-0000-00004E030000}"/>
    <cellStyle name="Comma 10 4 13" xfId="4913" xr:uid="{00000000-0005-0000-0000-00004F030000}"/>
    <cellStyle name="Comma 10 4 14" xfId="5009" xr:uid="{00000000-0005-0000-0000-000050030000}"/>
    <cellStyle name="Comma 10 4 15" xfId="5078" xr:uid="{00000000-0005-0000-0000-000051030000}"/>
    <cellStyle name="Comma 10 4 16" xfId="5163" xr:uid="{00000000-0005-0000-0000-000052030000}"/>
    <cellStyle name="Comma 10 4 17" xfId="5217" xr:uid="{00000000-0005-0000-0000-000053030000}"/>
    <cellStyle name="Comma 10 4 18" xfId="5282" xr:uid="{00000000-0005-0000-0000-000054030000}"/>
    <cellStyle name="Comma 10 4 2" xfId="3066" xr:uid="{00000000-0005-0000-0000-000055030000}"/>
    <cellStyle name="Comma 10 4 3" xfId="2234" xr:uid="{00000000-0005-0000-0000-000056030000}"/>
    <cellStyle name="Comma 10 4 4" xfId="3111" xr:uid="{00000000-0005-0000-0000-000057030000}"/>
    <cellStyle name="Comma 10 4 5" xfId="4053" xr:uid="{00000000-0005-0000-0000-000058030000}"/>
    <cellStyle name="Comma 10 4 6" xfId="4175" xr:uid="{00000000-0005-0000-0000-000059030000}"/>
    <cellStyle name="Comma 10 4 7" xfId="4394" xr:uid="{00000000-0005-0000-0000-00005A030000}"/>
    <cellStyle name="Comma 10 4 8" xfId="4410" xr:uid="{00000000-0005-0000-0000-00005B030000}"/>
    <cellStyle name="Comma 10 4 9" xfId="4523" xr:uid="{00000000-0005-0000-0000-00005C030000}"/>
    <cellStyle name="Comma 10 5" xfId="5446" xr:uid="{00000000-0005-0000-0000-00005D030000}"/>
    <cellStyle name="Comma 10 6" xfId="5445" xr:uid="{00000000-0005-0000-0000-00005E030000}"/>
    <cellStyle name="Comma 10 7" xfId="5444" xr:uid="{00000000-0005-0000-0000-00005F030000}"/>
    <cellStyle name="Comma 10 8" xfId="5334" xr:uid="{00000000-0005-0000-0000-000060030000}"/>
    <cellStyle name="Comma 11" xfId="170" xr:uid="{00000000-0005-0000-0000-000061030000}"/>
    <cellStyle name="Comma 11 2" xfId="171" xr:uid="{00000000-0005-0000-0000-000062030000}"/>
    <cellStyle name="Comma 11 2 2" xfId="5443" xr:uid="{00000000-0005-0000-0000-000063030000}"/>
    <cellStyle name="Comma 11 3" xfId="5442" xr:uid="{00000000-0005-0000-0000-000064030000}"/>
    <cellStyle name="Comma 11 4" xfId="5441" xr:uid="{00000000-0005-0000-0000-000065030000}"/>
    <cellStyle name="Comma 11 5" xfId="5440" xr:uid="{00000000-0005-0000-0000-000066030000}"/>
    <cellStyle name="Comma 11 6" xfId="5335" xr:uid="{00000000-0005-0000-0000-000067030000}"/>
    <cellStyle name="Comma 11 7" xfId="5439" xr:uid="{00000000-0005-0000-0000-000068030000}"/>
    <cellStyle name="Comma 12" xfId="172" xr:uid="{00000000-0005-0000-0000-000069030000}"/>
    <cellStyle name="Comma 12 2" xfId="270" xr:uid="{00000000-0005-0000-0000-00006A030000}"/>
    <cellStyle name="Comma 12 2 2" xfId="5438" xr:uid="{00000000-0005-0000-0000-00006B030000}"/>
    <cellStyle name="Comma 12 3" xfId="1039" xr:uid="{00000000-0005-0000-0000-00006C030000}"/>
    <cellStyle name="Comma 12 4" xfId="1040" xr:uid="{00000000-0005-0000-0000-00006D030000}"/>
    <cellStyle name="Comma 12 5" xfId="5437" xr:uid="{00000000-0005-0000-0000-00006E030000}"/>
    <cellStyle name="Comma 12 5 2" xfId="5436" xr:uid="{00000000-0005-0000-0000-00006F030000}"/>
    <cellStyle name="Comma 12 6" xfId="5435" xr:uid="{00000000-0005-0000-0000-000070030000}"/>
    <cellStyle name="Comma 13" xfId="271" xr:uid="{00000000-0005-0000-0000-000071030000}"/>
    <cellStyle name="Comma 13 10" xfId="2888" xr:uid="{00000000-0005-0000-0000-000072030000}"/>
    <cellStyle name="Comma 13 11" xfId="3347" xr:uid="{00000000-0005-0000-0000-000073030000}"/>
    <cellStyle name="Comma 13 12" xfId="2982" xr:uid="{00000000-0005-0000-0000-000074030000}"/>
    <cellStyle name="Comma 13 13" xfId="4830" xr:uid="{00000000-0005-0000-0000-000075030000}"/>
    <cellStyle name="Comma 13 14" xfId="4923" xr:uid="{00000000-0005-0000-0000-000076030000}"/>
    <cellStyle name="Comma 13 15" xfId="5011" xr:uid="{00000000-0005-0000-0000-000077030000}"/>
    <cellStyle name="Comma 13 16" xfId="5086" xr:uid="{00000000-0005-0000-0000-000078030000}"/>
    <cellStyle name="Comma 13 17" xfId="5165" xr:uid="{00000000-0005-0000-0000-000079030000}"/>
    <cellStyle name="Comma 13 18" xfId="5220" xr:uid="{00000000-0005-0000-0000-00007A030000}"/>
    <cellStyle name="Comma 13 2" xfId="2421" xr:uid="{00000000-0005-0000-0000-00007B030000}"/>
    <cellStyle name="Comma 13 3" xfId="3872" xr:uid="{00000000-0005-0000-0000-00007C030000}"/>
    <cellStyle name="Comma 13 4" xfId="2510" xr:uid="{00000000-0005-0000-0000-00007D030000}"/>
    <cellStyle name="Comma 13 5" xfId="3731" xr:uid="{00000000-0005-0000-0000-00007E030000}"/>
    <cellStyle name="Comma 13 6" xfId="2415" xr:uid="{00000000-0005-0000-0000-00007F030000}"/>
    <cellStyle name="Comma 13 7" xfId="3586" xr:uid="{00000000-0005-0000-0000-000080030000}"/>
    <cellStyle name="Comma 13 8" xfId="2770" xr:uid="{00000000-0005-0000-0000-000081030000}"/>
    <cellStyle name="Comma 13 9" xfId="2286" xr:uid="{00000000-0005-0000-0000-000082030000}"/>
    <cellStyle name="Comma 14" xfId="1041" xr:uid="{00000000-0005-0000-0000-000083030000}"/>
    <cellStyle name="Comma 14 10" xfId="2221" xr:uid="{00000000-0005-0000-0000-000084030000}"/>
    <cellStyle name="Comma 14 11" xfId="4658" xr:uid="{00000000-0005-0000-0000-000085030000}"/>
    <cellStyle name="Comma 14 12" xfId="4168" xr:uid="{00000000-0005-0000-0000-000086030000}"/>
    <cellStyle name="Comma 14 13" xfId="3996" xr:uid="{00000000-0005-0000-0000-000087030000}"/>
    <cellStyle name="Comma 14 14" xfId="4122" xr:uid="{00000000-0005-0000-0000-000088030000}"/>
    <cellStyle name="Comma 14 15" xfId="4240" xr:uid="{00000000-0005-0000-0000-000089030000}"/>
    <cellStyle name="Comma 14 16" xfId="3679" xr:uid="{00000000-0005-0000-0000-00008A030000}"/>
    <cellStyle name="Comma 14 17" xfId="3011" xr:uid="{00000000-0005-0000-0000-00008B030000}"/>
    <cellStyle name="Comma 14 18" xfId="3934" xr:uid="{00000000-0005-0000-0000-00008C030000}"/>
    <cellStyle name="Comma 14 2" xfId="3067" xr:uid="{00000000-0005-0000-0000-00008D030000}"/>
    <cellStyle name="Comma 14 3" xfId="3199" xr:uid="{00000000-0005-0000-0000-00008E030000}"/>
    <cellStyle name="Comma 14 4" xfId="3112" xr:uid="{00000000-0005-0000-0000-00008F030000}"/>
    <cellStyle name="Comma 14 5" xfId="3166" xr:uid="{00000000-0005-0000-0000-000090030000}"/>
    <cellStyle name="Comma 14 6" xfId="3904" xr:uid="{00000000-0005-0000-0000-000091030000}"/>
    <cellStyle name="Comma 14 7" xfId="3153" xr:uid="{00000000-0005-0000-0000-000092030000}"/>
    <cellStyle name="Comma 14 8" xfId="4326" xr:uid="{00000000-0005-0000-0000-000093030000}"/>
    <cellStyle name="Comma 14 9" xfId="4039" xr:uid="{00000000-0005-0000-0000-000094030000}"/>
    <cellStyle name="Comma 15" xfId="1042" xr:uid="{00000000-0005-0000-0000-000095030000}"/>
    <cellStyle name="Comma 16" xfId="1043" xr:uid="{00000000-0005-0000-0000-000096030000}"/>
    <cellStyle name="Comma 16 2" xfId="5434" xr:uid="{00000000-0005-0000-0000-000097030000}"/>
    <cellStyle name="Comma 16 3" xfId="5433" xr:uid="{00000000-0005-0000-0000-000098030000}"/>
    <cellStyle name="Comma 16 4" xfId="5432" xr:uid="{00000000-0005-0000-0000-000099030000}"/>
    <cellStyle name="Comma 16 5" xfId="5431" xr:uid="{00000000-0005-0000-0000-00009A030000}"/>
    <cellStyle name="Comma 17" xfId="1044" xr:uid="{00000000-0005-0000-0000-00009B030000}"/>
    <cellStyle name="Comma 17 10" xfId="3787" xr:uid="{00000000-0005-0000-0000-00009C030000}"/>
    <cellStyle name="Comma 17 11" xfId="2585" xr:uid="{00000000-0005-0000-0000-00009D030000}"/>
    <cellStyle name="Comma 17 12" xfId="4406" xr:uid="{00000000-0005-0000-0000-00009E030000}"/>
    <cellStyle name="Comma 17 13" xfId="4509" xr:uid="{00000000-0005-0000-0000-00009F030000}"/>
    <cellStyle name="Comma 17 14" xfId="4621" xr:uid="{00000000-0005-0000-0000-0000A0030000}"/>
    <cellStyle name="Comma 17 15" xfId="2836" xr:uid="{00000000-0005-0000-0000-0000A1030000}"/>
    <cellStyle name="Comma 17 16" xfId="3547" xr:uid="{00000000-0005-0000-0000-0000A2030000}"/>
    <cellStyle name="Comma 17 17" xfId="3897" xr:uid="{00000000-0005-0000-0000-0000A3030000}"/>
    <cellStyle name="Comma 17 18" xfId="2484" xr:uid="{00000000-0005-0000-0000-0000A4030000}"/>
    <cellStyle name="Comma 17 2" xfId="3069" xr:uid="{00000000-0005-0000-0000-0000A5030000}"/>
    <cellStyle name="Comma 17 3" xfId="3198" xr:uid="{00000000-0005-0000-0000-0000A6030000}"/>
    <cellStyle name="Comma 17 4" xfId="2208" xr:uid="{00000000-0005-0000-0000-0000A7030000}"/>
    <cellStyle name="Comma 17 5" xfId="3164" xr:uid="{00000000-0005-0000-0000-0000A8030000}"/>
    <cellStyle name="Comma 17 6" xfId="3130" xr:uid="{00000000-0005-0000-0000-0000A9030000}"/>
    <cellStyle name="Comma 17 7" xfId="3151" xr:uid="{00000000-0005-0000-0000-0000AA030000}"/>
    <cellStyle name="Comma 17 8" xfId="3134" xr:uid="{00000000-0005-0000-0000-0000AB030000}"/>
    <cellStyle name="Comma 17 9" xfId="4038" xr:uid="{00000000-0005-0000-0000-0000AC030000}"/>
    <cellStyle name="Comma 18" xfId="5430" xr:uid="{00000000-0005-0000-0000-0000AD030000}"/>
    <cellStyle name="Comma 19" xfId="5336" xr:uid="{00000000-0005-0000-0000-0000AE030000}"/>
    <cellStyle name="Comma 2" xfId="4" xr:uid="{00000000-0005-0000-0000-0000AF030000}"/>
    <cellStyle name="Comma 2 10" xfId="1045" xr:uid="{00000000-0005-0000-0000-0000B0030000}"/>
    <cellStyle name="Comma 2 10 10" xfId="4624" xr:uid="{00000000-0005-0000-0000-0000B1030000}"/>
    <cellStyle name="Comma 2 10 11" xfId="4277" xr:uid="{00000000-0005-0000-0000-0000B2030000}"/>
    <cellStyle name="Comma 2 10 12" xfId="4622" xr:uid="{00000000-0005-0000-0000-0000B3030000}"/>
    <cellStyle name="Comma 2 10 13" xfId="2546" xr:uid="{00000000-0005-0000-0000-0000B4030000}"/>
    <cellStyle name="Comma 2 10 14" xfId="3835" xr:uid="{00000000-0005-0000-0000-0000B5030000}"/>
    <cellStyle name="Comma 2 10 15" xfId="4714" xr:uid="{00000000-0005-0000-0000-0000B6030000}"/>
    <cellStyle name="Comma 2 10 16" xfId="4824" xr:uid="{00000000-0005-0000-0000-0000B7030000}"/>
    <cellStyle name="Comma 2 10 17" xfId="4908" xr:uid="{00000000-0005-0000-0000-0000B8030000}"/>
    <cellStyle name="Comma 2 10 18" xfId="5006" xr:uid="{00000000-0005-0000-0000-0000B9030000}"/>
    <cellStyle name="Comma 2 10 2" xfId="3070" xr:uid="{00000000-0005-0000-0000-0000BA030000}"/>
    <cellStyle name="Comma 2 10 3" xfId="3197" xr:uid="{00000000-0005-0000-0000-0000BB030000}"/>
    <cellStyle name="Comma 2 10 4" xfId="2209" xr:uid="{00000000-0005-0000-0000-0000BC030000}"/>
    <cellStyle name="Comma 2 10 5" xfId="3163" xr:uid="{00000000-0005-0000-0000-0000BD030000}"/>
    <cellStyle name="Comma 2 10 6" xfId="2216" xr:uid="{00000000-0005-0000-0000-0000BE030000}"/>
    <cellStyle name="Comma 2 10 7" xfId="4291" xr:uid="{00000000-0005-0000-0000-0000BF030000}"/>
    <cellStyle name="Comma 2 10 8" xfId="3908" xr:uid="{00000000-0005-0000-0000-0000C0030000}"/>
    <cellStyle name="Comma 2 10 9" xfId="4282" xr:uid="{00000000-0005-0000-0000-0000C1030000}"/>
    <cellStyle name="Comma 2 11" xfId="1046" xr:uid="{00000000-0005-0000-0000-0000C2030000}"/>
    <cellStyle name="Comma 2 11 10" xfId="4707" xr:uid="{00000000-0005-0000-0000-0000C3030000}"/>
    <cellStyle name="Comma 2 11 11" xfId="2447" xr:uid="{00000000-0005-0000-0000-0000C4030000}"/>
    <cellStyle name="Comma 2 11 12" xfId="4826" xr:uid="{00000000-0005-0000-0000-0000C5030000}"/>
    <cellStyle name="Comma 2 11 13" xfId="4912" xr:uid="{00000000-0005-0000-0000-0000C6030000}"/>
    <cellStyle name="Comma 2 11 14" xfId="5008" xr:uid="{00000000-0005-0000-0000-0000C7030000}"/>
    <cellStyle name="Comma 2 11 15" xfId="5077" xr:uid="{00000000-0005-0000-0000-0000C8030000}"/>
    <cellStyle name="Comma 2 11 16" xfId="5162" xr:uid="{00000000-0005-0000-0000-0000C9030000}"/>
    <cellStyle name="Comma 2 11 17" xfId="5216" xr:uid="{00000000-0005-0000-0000-0000CA030000}"/>
    <cellStyle name="Comma 2 11 18" xfId="5281" xr:uid="{00000000-0005-0000-0000-0000CB030000}"/>
    <cellStyle name="Comma 2 11 2" xfId="3071" xr:uid="{00000000-0005-0000-0000-0000CC030000}"/>
    <cellStyle name="Comma 2 11 3" xfId="2233" xr:uid="{00000000-0005-0000-0000-0000CD030000}"/>
    <cellStyle name="Comma 2 11 4" xfId="2331" xr:uid="{00000000-0005-0000-0000-0000CE030000}"/>
    <cellStyle name="Comma 2 11 5" xfId="4052" xr:uid="{00000000-0005-0000-0000-0000CF030000}"/>
    <cellStyle name="Comma 2 11 6" xfId="4174" xr:uid="{00000000-0005-0000-0000-0000D0030000}"/>
    <cellStyle name="Comma 2 11 7" xfId="4395" xr:uid="{00000000-0005-0000-0000-0000D1030000}"/>
    <cellStyle name="Comma 2 11 8" xfId="3135" xr:uid="{00000000-0005-0000-0000-0000D2030000}"/>
    <cellStyle name="Comma 2 11 9" xfId="4522" xr:uid="{00000000-0005-0000-0000-0000D3030000}"/>
    <cellStyle name="Comma 2 12" xfId="1047" xr:uid="{00000000-0005-0000-0000-0000D4030000}"/>
    <cellStyle name="Comma 2 13" xfId="1048" xr:uid="{00000000-0005-0000-0000-0000D5030000}"/>
    <cellStyle name="Comma 2 14" xfId="2186" xr:uid="{00000000-0005-0000-0000-0000D6030000}"/>
    <cellStyle name="Comma 2 15" xfId="5429" xr:uid="{00000000-0005-0000-0000-0000D7030000}"/>
    <cellStyle name="Comma 2 16" xfId="5428" xr:uid="{00000000-0005-0000-0000-0000D8030000}"/>
    <cellStyle name="Comma 2 17" xfId="5427" xr:uid="{00000000-0005-0000-0000-0000D9030000}"/>
    <cellStyle name="Comma 2 2" xfId="12" xr:uid="{00000000-0005-0000-0000-0000DA030000}"/>
    <cellStyle name="Comma 2 2 2" xfId="266" xr:uid="{00000000-0005-0000-0000-0000DB030000}"/>
    <cellStyle name="Comma 2 2 2 2" xfId="1049" xr:uid="{00000000-0005-0000-0000-0000DC030000}"/>
    <cellStyle name="Comma 2 2 2 2 2" xfId="5337" xr:uid="{00000000-0005-0000-0000-0000DD030000}"/>
    <cellStyle name="Comma 2 2 2 2 3" xfId="5426" xr:uid="{00000000-0005-0000-0000-0000DE030000}"/>
    <cellStyle name="Comma 2 2 2 3" xfId="1050" xr:uid="{00000000-0005-0000-0000-0000DF030000}"/>
    <cellStyle name="Comma 2 2 2 4" xfId="5425" xr:uid="{00000000-0005-0000-0000-0000E0030000}"/>
    <cellStyle name="Comma 2 2 2 5" xfId="5424" xr:uid="{00000000-0005-0000-0000-0000E1030000}"/>
    <cellStyle name="Comma 2 2 2 6" xfId="3790" xr:uid="{00000000-0005-0000-0000-0000E2030000}"/>
    <cellStyle name="Comma 2 2 2 7" xfId="5423" xr:uid="{00000000-0005-0000-0000-0000E3030000}"/>
    <cellStyle name="Comma 2 2 3" xfId="1051" xr:uid="{00000000-0005-0000-0000-0000E4030000}"/>
    <cellStyle name="Comma 2 2 3 2" xfId="1052" xr:uid="{00000000-0005-0000-0000-0000E5030000}"/>
    <cellStyle name="Comma 2 2 3 2 2" xfId="1053" xr:uid="{00000000-0005-0000-0000-0000E6030000}"/>
    <cellStyle name="Comma 2 2 3 2 2 2" xfId="1054" xr:uid="{00000000-0005-0000-0000-0000E7030000}"/>
    <cellStyle name="Comma 2 2 3 2 2 2 2" xfId="5422" xr:uid="{00000000-0005-0000-0000-0000E8030000}"/>
    <cellStyle name="Comma 2 2 3 2 2 3" xfId="5421" xr:uid="{00000000-0005-0000-0000-0000E9030000}"/>
    <cellStyle name="Comma 2 2 3 2 3" xfId="1055" xr:uid="{00000000-0005-0000-0000-0000EA030000}"/>
    <cellStyle name="Comma 2 2 3 2 3 2" xfId="4149" xr:uid="{00000000-0005-0000-0000-0000EB030000}"/>
    <cellStyle name="Comma 2 2 3 2 4" xfId="1056" xr:uid="{00000000-0005-0000-0000-0000EC030000}"/>
    <cellStyle name="Comma 2 2 3 2 4 2" xfId="5420" xr:uid="{00000000-0005-0000-0000-0000ED030000}"/>
    <cellStyle name="Comma 2 2 3 2 5" xfId="5419" xr:uid="{00000000-0005-0000-0000-0000EE030000}"/>
    <cellStyle name="Comma 2 2 3 3" xfId="1057" xr:uid="{00000000-0005-0000-0000-0000EF030000}"/>
    <cellStyle name="Comma 2 2 3 3 2" xfId="5418" xr:uid="{00000000-0005-0000-0000-0000F0030000}"/>
    <cellStyle name="Comma 2 2 3 4" xfId="1058" xr:uid="{00000000-0005-0000-0000-0000F1030000}"/>
    <cellStyle name="Comma 2 2 3 4 2" xfId="3869" xr:uid="{00000000-0005-0000-0000-0000F2030000}"/>
    <cellStyle name="Comma 2 2 3 5" xfId="3476" xr:uid="{00000000-0005-0000-0000-0000F3030000}"/>
    <cellStyle name="Comma 2 2 4" xfId="1059" xr:uid="{00000000-0005-0000-0000-0000F4030000}"/>
    <cellStyle name="Comma 2 2 4 2" xfId="2511" xr:uid="{00000000-0005-0000-0000-0000F5030000}"/>
    <cellStyle name="Comma 2 2 5" xfId="1060" xr:uid="{00000000-0005-0000-0000-0000F6030000}"/>
    <cellStyle name="Comma 2 2 5 10" xfId="4623" xr:uid="{00000000-0005-0000-0000-0000F7030000}"/>
    <cellStyle name="Comma 2 2 5 11" xfId="4645" xr:uid="{00000000-0005-0000-0000-0000F8030000}"/>
    <cellStyle name="Comma 2 2 5 12" xfId="4835" xr:uid="{00000000-0005-0000-0000-0000F9030000}"/>
    <cellStyle name="Comma 2 2 5 13" xfId="4929" xr:uid="{00000000-0005-0000-0000-0000FA030000}"/>
    <cellStyle name="Comma 2 2 5 14" xfId="5016" xr:uid="{00000000-0005-0000-0000-0000FB030000}"/>
    <cellStyle name="Comma 2 2 5 15" xfId="5092" xr:uid="{00000000-0005-0000-0000-0000FC030000}"/>
    <cellStyle name="Comma 2 2 5 16" xfId="5170" xr:uid="{00000000-0005-0000-0000-0000FD030000}"/>
    <cellStyle name="Comma 2 2 5 17" xfId="5223" xr:uid="{00000000-0005-0000-0000-0000FE030000}"/>
    <cellStyle name="Comma 2 2 5 18" xfId="5289" xr:uid="{00000000-0005-0000-0000-0000FF030000}"/>
    <cellStyle name="Comma 2 2 5 2" xfId="3085" xr:uid="{00000000-0005-0000-0000-000000040000}"/>
    <cellStyle name="Comma 2 2 5 3" xfId="3189" xr:uid="{00000000-0005-0000-0000-000001040000}"/>
    <cellStyle name="Comma 2 2 5 4" xfId="3118" xr:uid="{00000000-0005-0000-0000-000002040000}"/>
    <cellStyle name="Comma 2 2 5 5" xfId="4066" xr:uid="{00000000-0005-0000-0000-000003040000}"/>
    <cellStyle name="Comma 2 2 5 6" xfId="4190" xr:uid="{00000000-0005-0000-0000-000004040000}"/>
    <cellStyle name="Comma 2 2 5 7" xfId="4290" xr:uid="{00000000-0005-0000-0000-000005040000}"/>
    <cellStyle name="Comma 2 2 5 8" xfId="4317" xr:uid="{00000000-0005-0000-0000-000006040000}"/>
    <cellStyle name="Comma 2 2 5 9" xfId="4539" xr:uid="{00000000-0005-0000-0000-000007040000}"/>
    <cellStyle name="Comma 2 2 6" xfId="4330" xr:uid="{00000000-0005-0000-0000-000008040000}"/>
    <cellStyle name="Comma 2 3" xfId="272" xr:uid="{00000000-0005-0000-0000-000009040000}"/>
    <cellStyle name="Comma 2 3 2" xfId="1061" xr:uid="{00000000-0005-0000-0000-00000A040000}"/>
    <cellStyle name="Comma 2 3 3" xfId="1062" xr:uid="{00000000-0005-0000-0000-00000B040000}"/>
    <cellStyle name="Comma 2 3 4" xfId="1063" xr:uid="{00000000-0005-0000-0000-00000C040000}"/>
    <cellStyle name="Comma 2 3 5" xfId="2583" xr:uid="{00000000-0005-0000-0000-00000D040000}"/>
    <cellStyle name="Comma 2 4" xfId="1064" xr:uid="{00000000-0005-0000-0000-00000E040000}"/>
    <cellStyle name="Comma 2 4 2" xfId="5417" xr:uid="{00000000-0005-0000-0000-00000F040000}"/>
    <cellStyle name="Comma 2 5" xfId="1065" xr:uid="{00000000-0005-0000-0000-000010040000}"/>
    <cellStyle name="Comma 2 5 2" xfId="5416" xr:uid="{00000000-0005-0000-0000-000011040000}"/>
    <cellStyle name="Comma 2 6" xfId="1066" xr:uid="{00000000-0005-0000-0000-000012040000}"/>
    <cellStyle name="Comma 2 6 10" xfId="4171" xr:uid="{00000000-0005-0000-0000-000013040000}"/>
    <cellStyle name="Comma 2 6 11" xfId="4399" xr:uid="{00000000-0005-0000-0000-000014040000}"/>
    <cellStyle name="Comma 2 6 12" xfId="4408" xr:uid="{00000000-0005-0000-0000-000015040000}"/>
    <cellStyle name="Comma 2 6 13" xfId="4519" xr:uid="{00000000-0005-0000-0000-000016040000}"/>
    <cellStyle name="Comma 2 6 14" xfId="4708" xr:uid="{00000000-0005-0000-0000-000017040000}"/>
    <cellStyle name="Comma 2 6 15" xfId="4725" xr:uid="{00000000-0005-0000-0000-000018040000}"/>
    <cellStyle name="Comma 2 6 16" xfId="4825" xr:uid="{00000000-0005-0000-0000-000019040000}"/>
    <cellStyle name="Comma 2 6 17" xfId="4909" xr:uid="{00000000-0005-0000-0000-00001A040000}"/>
    <cellStyle name="Comma 2 6 18" xfId="5007" xr:uid="{00000000-0005-0000-0000-00001B040000}"/>
    <cellStyle name="Comma 2 6 19" xfId="5076" xr:uid="{00000000-0005-0000-0000-00001C040000}"/>
    <cellStyle name="Comma 2 6 2" xfId="1067" xr:uid="{00000000-0005-0000-0000-00001D040000}"/>
    <cellStyle name="Comma 2 6 2 10" xfId="4615" xr:uid="{00000000-0005-0000-0000-00001E040000}"/>
    <cellStyle name="Comma 2 6 2 11" xfId="4549" xr:uid="{00000000-0005-0000-0000-00001F040000}"/>
    <cellStyle name="Comma 2 6 2 12" xfId="4818" xr:uid="{00000000-0005-0000-0000-000020040000}"/>
    <cellStyle name="Comma 2 6 2 13" xfId="4905" xr:uid="{00000000-0005-0000-0000-000021040000}"/>
    <cellStyle name="Comma 2 6 2 14" xfId="5002" xr:uid="{00000000-0005-0000-0000-000022040000}"/>
    <cellStyle name="Comma 2 6 2 15" xfId="5073" xr:uid="{00000000-0005-0000-0000-000023040000}"/>
    <cellStyle name="Comma 2 6 2 16" xfId="5158" xr:uid="{00000000-0005-0000-0000-000024040000}"/>
    <cellStyle name="Comma 2 6 2 17" xfId="5212" xr:uid="{00000000-0005-0000-0000-000025040000}"/>
    <cellStyle name="Comma 2 6 2 18" xfId="5277" xr:uid="{00000000-0005-0000-0000-000026040000}"/>
    <cellStyle name="Comma 2 6 2 19" xfId="5309" xr:uid="{00000000-0005-0000-0000-000027040000}"/>
    <cellStyle name="Comma 2 6 2 2" xfId="1068" xr:uid="{00000000-0005-0000-0000-000028040000}"/>
    <cellStyle name="Comma 2 6 2 2 10" xfId="2781" xr:uid="{00000000-0005-0000-0000-000029040000}"/>
    <cellStyle name="Comma 2 6 2 2 11" xfId="4724" xr:uid="{00000000-0005-0000-0000-00002A040000}"/>
    <cellStyle name="Comma 2 6 2 2 12" xfId="4752" xr:uid="{00000000-0005-0000-0000-00002B040000}"/>
    <cellStyle name="Comma 2 6 2 2 13" xfId="4842" xr:uid="{00000000-0005-0000-0000-00002C040000}"/>
    <cellStyle name="Comma 2 6 2 2 14" xfId="4937" xr:uid="{00000000-0005-0000-0000-00002D040000}"/>
    <cellStyle name="Comma 2 6 2 2 15" xfId="5022" xr:uid="{00000000-0005-0000-0000-00002E040000}"/>
    <cellStyle name="Comma 2 6 2 2 16" xfId="5100" xr:uid="{00000000-0005-0000-0000-00002F040000}"/>
    <cellStyle name="Comma 2 6 2 2 17" xfId="5176" xr:uid="{00000000-0005-0000-0000-000030040000}"/>
    <cellStyle name="Comma 2 6 2 2 18" xfId="5230" xr:uid="{00000000-0005-0000-0000-000031040000}"/>
    <cellStyle name="Comma 2 6 2 2 2" xfId="3092" xr:uid="{00000000-0005-0000-0000-000032040000}"/>
    <cellStyle name="Comma 2 6 2 2 3" xfId="3183" xr:uid="{00000000-0005-0000-0000-000033040000}"/>
    <cellStyle name="Comma 2 6 2 2 4" xfId="2423" xr:uid="{00000000-0005-0000-0000-000034040000}"/>
    <cellStyle name="Comma 2 6 2 2 5" xfId="3951" xr:uid="{00000000-0005-0000-0000-000035040000}"/>
    <cellStyle name="Comma 2 6 2 2 6" xfId="4081" xr:uid="{00000000-0005-0000-0000-000036040000}"/>
    <cellStyle name="Comma 2 6 2 2 7" xfId="3725" xr:uid="{00000000-0005-0000-0000-000037040000}"/>
    <cellStyle name="Comma 2 6 2 2 8" xfId="4407" xr:uid="{00000000-0005-0000-0000-000038040000}"/>
    <cellStyle name="Comma 2 6 2 2 9" xfId="4429" xr:uid="{00000000-0005-0000-0000-000039040000}"/>
    <cellStyle name="Comma 2 6 2 3" xfId="3091" xr:uid="{00000000-0005-0000-0000-00003A040000}"/>
    <cellStyle name="Comma 2 6 2 4" xfId="3184" xr:uid="{00000000-0005-0000-0000-00003B040000}"/>
    <cellStyle name="Comma 2 6 2 5" xfId="4030" xr:uid="{00000000-0005-0000-0000-00003C040000}"/>
    <cellStyle name="Comma 2 6 2 6" xfId="4160" xr:uid="{00000000-0005-0000-0000-00003D040000}"/>
    <cellStyle name="Comma 2 6 2 7" xfId="4270" xr:uid="{00000000-0005-0000-0000-00003E040000}"/>
    <cellStyle name="Comma 2 6 2 8" xfId="4197" xr:uid="{00000000-0005-0000-0000-00003F040000}"/>
    <cellStyle name="Comma 2 6 2 9" xfId="4502" xr:uid="{00000000-0005-0000-0000-000040040000}"/>
    <cellStyle name="Comma 2 6 20" xfId="5161" xr:uid="{00000000-0005-0000-0000-000041040000}"/>
    <cellStyle name="Comma 2 6 21" xfId="5215" xr:uid="{00000000-0005-0000-0000-000042040000}"/>
    <cellStyle name="Comma 2 6 22" xfId="5280" xr:uid="{00000000-0005-0000-0000-000043040000}"/>
    <cellStyle name="Comma 2 6 3" xfId="1069" xr:uid="{00000000-0005-0000-0000-000044040000}"/>
    <cellStyle name="Comma 2 6 3 10" xfId="3938" xr:uid="{00000000-0005-0000-0000-000045040000}"/>
    <cellStyle name="Comma 2 6 3 11" xfId="4644" xr:uid="{00000000-0005-0000-0000-000046040000}"/>
    <cellStyle name="Comma 2 6 3 12" xfId="4000" xr:uid="{00000000-0005-0000-0000-000047040000}"/>
    <cellStyle name="Comma 2 6 3 13" xfId="4127" xr:uid="{00000000-0005-0000-0000-000048040000}"/>
    <cellStyle name="Comma 2 6 3 14" xfId="2987" xr:uid="{00000000-0005-0000-0000-000049040000}"/>
    <cellStyle name="Comma 2 6 3 15" xfId="4364" xr:uid="{00000000-0005-0000-0000-00004A040000}"/>
    <cellStyle name="Comma 2 6 3 16" xfId="3052" xr:uid="{00000000-0005-0000-0000-00004B040000}"/>
    <cellStyle name="Comma 2 6 3 17" xfId="4580" xr:uid="{00000000-0005-0000-0000-00004C040000}"/>
    <cellStyle name="Comma 2 6 3 18" xfId="4692" xr:uid="{00000000-0005-0000-0000-00004D040000}"/>
    <cellStyle name="Comma 2 6 3 2" xfId="3093" xr:uid="{00000000-0005-0000-0000-00004E040000}"/>
    <cellStyle name="Comma 2 6 3 3" xfId="3182" xr:uid="{00000000-0005-0000-0000-00004F040000}"/>
    <cellStyle name="Comma 2 6 3 4" xfId="2424" xr:uid="{00000000-0005-0000-0000-000050040000}"/>
    <cellStyle name="Comma 2 6 3 5" xfId="2437" xr:uid="{00000000-0005-0000-0000-000051040000}"/>
    <cellStyle name="Comma 2 6 3 6" xfId="2516" xr:uid="{00000000-0005-0000-0000-000052040000}"/>
    <cellStyle name="Comma 2 6 3 7" xfId="3149" xr:uid="{00000000-0005-0000-0000-000053040000}"/>
    <cellStyle name="Comma 2 6 3 8" xfId="4316" xr:uid="{00000000-0005-0000-0000-000054040000}"/>
    <cellStyle name="Comma 2 6 3 9" xfId="2198" xr:uid="{00000000-0005-0000-0000-000055040000}"/>
    <cellStyle name="Comma 2 6 4" xfId="1070" xr:uid="{00000000-0005-0000-0000-000056040000}"/>
    <cellStyle name="Comma 2 6 4 10" xfId="4709" xr:uid="{00000000-0005-0000-0000-000057040000}"/>
    <cellStyle name="Comma 2 6 4 11" xfId="3442" xr:uid="{00000000-0005-0000-0000-000058040000}"/>
    <cellStyle name="Comma 2 6 4 12" xfId="3137" xr:uid="{00000000-0005-0000-0000-000059040000}"/>
    <cellStyle name="Comma 2 6 4 13" xfId="2701" xr:uid="{00000000-0005-0000-0000-00005A040000}"/>
    <cellStyle name="Comma 2 6 4 14" xfId="4167" xr:uid="{00000000-0005-0000-0000-00005B040000}"/>
    <cellStyle name="Comma 2 6 4 15" xfId="4713" xr:uid="{00000000-0005-0000-0000-00005C040000}"/>
    <cellStyle name="Comma 2 6 4 16" xfId="4405" xr:uid="{00000000-0005-0000-0000-00005D040000}"/>
    <cellStyle name="Comma 2 6 4 17" xfId="4712" xr:uid="{00000000-0005-0000-0000-00005E040000}"/>
    <cellStyle name="Comma 2 6 4 18" xfId="3139" xr:uid="{00000000-0005-0000-0000-00005F040000}"/>
    <cellStyle name="Comma 2 6 4 2" xfId="3094" xr:uid="{00000000-0005-0000-0000-000060040000}"/>
    <cellStyle name="Comma 2 6 4 3" xfId="2228" xr:uid="{00000000-0005-0000-0000-000061040000}"/>
    <cellStyle name="Comma 2 6 4 4" xfId="2379" xr:uid="{00000000-0005-0000-0000-000062040000}"/>
    <cellStyle name="Comma 2 6 4 5" xfId="2385" xr:uid="{00000000-0005-0000-0000-000063040000}"/>
    <cellStyle name="Comma 2 6 4 6" xfId="2218" xr:uid="{00000000-0005-0000-0000-000064040000}"/>
    <cellStyle name="Comma 2 6 4 7" xfId="4400" xr:uid="{00000000-0005-0000-0000-000065040000}"/>
    <cellStyle name="Comma 2 6 4 8" xfId="2643" xr:uid="{00000000-0005-0000-0000-000066040000}"/>
    <cellStyle name="Comma 2 6 4 9" xfId="3145" xr:uid="{00000000-0005-0000-0000-000067040000}"/>
    <cellStyle name="Comma 2 6 5" xfId="1071" xr:uid="{00000000-0005-0000-0000-000068040000}"/>
    <cellStyle name="Comma 2 6 5 10" xfId="2222" xr:uid="{00000000-0005-0000-0000-000069040000}"/>
    <cellStyle name="Comma 2 6 5 11" xfId="4819" xr:uid="{00000000-0005-0000-0000-00006A040000}"/>
    <cellStyle name="Comma 2 6 5 12" xfId="4906" xr:uid="{00000000-0005-0000-0000-00006B040000}"/>
    <cellStyle name="Comma 2 6 5 13" xfId="5003" xr:uid="{00000000-0005-0000-0000-00006C040000}"/>
    <cellStyle name="Comma 2 6 5 14" xfId="5074" xr:uid="{00000000-0005-0000-0000-00006D040000}"/>
    <cellStyle name="Comma 2 6 5 15" xfId="5159" xr:uid="{00000000-0005-0000-0000-00006E040000}"/>
    <cellStyle name="Comma 2 6 5 16" xfId="5213" xr:uid="{00000000-0005-0000-0000-00006F040000}"/>
    <cellStyle name="Comma 2 6 5 17" xfId="5278" xr:uid="{00000000-0005-0000-0000-000070040000}"/>
    <cellStyle name="Comma 2 6 5 18" xfId="5310" xr:uid="{00000000-0005-0000-0000-000071040000}"/>
    <cellStyle name="Comma 2 6 5 2" xfId="3095" xr:uid="{00000000-0005-0000-0000-000072040000}"/>
    <cellStyle name="Comma 2 6 5 3" xfId="3181" xr:uid="{00000000-0005-0000-0000-000073040000}"/>
    <cellStyle name="Comma 2 6 5 4" xfId="4031" xr:uid="{00000000-0005-0000-0000-000074040000}"/>
    <cellStyle name="Comma 2 6 5 5" xfId="4161" xr:uid="{00000000-0005-0000-0000-000075040000}"/>
    <cellStyle name="Comma 2 6 5 6" xfId="4271" xr:uid="{00000000-0005-0000-0000-000076040000}"/>
    <cellStyle name="Comma 2 6 5 7" xfId="3148" xr:uid="{00000000-0005-0000-0000-000077040000}"/>
    <cellStyle name="Comma 2 6 5 8" xfId="4503" xr:uid="{00000000-0005-0000-0000-000078040000}"/>
    <cellStyle name="Comma 2 6 5 9" xfId="4616" xr:uid="{00000000-0005-0000-0000-000079040000}"/>
    <cellStyle name="Comma 2 6 6" xfId="3090" xr:uid="{00000000-0005-0000-0000-00007A040000}"/>
    <cellStyle name="Comma 2 6 7" xfId="2229" xr:uid="{00000000-0005-0000-0000-00007B040000}"/>
    <cellStyle name="Comma 2 6 8" xfId="2211" xr:uid="{00000000-0005-0000-0000-00007C040000}"/>
    <cellStyle name="Comma 2 6 9" xfId="4049" xr:uid="{00000000-0005-0000-0000-00007D040000}"/>
    <cellStyle name="Comma 2 7" xfId="1072" xr:uid="{00000000-0005-0000-0000-00007E040000}"/>
    <cellStyle name="Comma 2 7 10" xfId="2782" xr:uid="{00000000-0005-0000-0000-00007F040000}"/>
    <cellStyle name="Comma 2 7 11" xfId="2223" xr:uid="{00000000-0005-0000-0000-000080040000}"/>
    <cellStyle name="Comma 2 7 12" xfId="2789" xr:uid="{00000000-0005-0000-0000-000081040000}"/>
    <cellStyle name="Comma 2 7 13" xfId="3141" xr:uid="{00000000-0005-0000-0000-000082040000}"/>
    <cellStyle name="Comma 2 7 14" xfId="3138" xr:uid="{00000000-0005-0000-0000-000083040000}"/>
    <cellStyle name="Comma 2 7 15" xfId="3140" xr:uid="{00000000-0005-0000-0000-000084040000}"/>
    <cellStyle name="Comma 2 7 16" xfId="4506" xr:uid="{00000000-0005-0000-0000-000085040000}"/>
    <cellStyle name="Comma 2 7 17" xfId="4507" xr:uid="{00000000-0005-0000-0000-000086040000}"/>
    <cellStyle name="Comma 2 7 18" xfId="4711" xr:uid="{00000000-0005-0000-0000-000087040000}"/>
    <cellStyle name="Comma 2 7 2" xfId="3096" xr:uid="{00000000-0005-0000-0000-000088040000}"/>
    <cellStyle name="Comma 2 7 3" xfId="3180" xr:uid="{00000000-0005-0000-0000-000089040000}"/>
    <cellStyle name="Comma 2 7 4" xfId="2212" xr:uid="{00000000-0005-0000-0000-00008A040000}"/>
    <cellStyle name="Comma 2 7 5" xfId="2384" xr:uid="{00000000-0005-0000-0000-00008B040000}"/>
    <cellStyle name="Comma 2 7 6" xfId="2219" xr:uid="{00000000-0005-0000-0000-00008C040000}"/>
    <cellStyle name="Comma 2 7 7" xfId="3724" xr:uid="{00000000-0005-0000-0000-00008D040000}"/>
    <cellStyle name="Comma 2 7 8" xfId="2428" xr:uid="{00000000-0005-0000-0000-00008E040000}"/>
    <cellStyle name="Comma 2 7 9" xfId="2347" xr:uid="{00000000-0005-0000-0000-00008F040000}"/>
    <cellStyle name="Comma 2 8" xfId="1073" xr:uid="{00000000-0005-0000-0000-000090040000}"/>
    <cellStyle name="Comma 2 8 10" xfId="3558" xr:uid="{00000000-0005-0000-0000-000091040000}"/>
    <cellStyle name="Comma 2 8 11" xfId="3142" xr:uid="{00000000-0005-0000-0000-000092040000}"/>
    <cellStyle name="Comma 2 8 12" xfId="2278" xr:uid="{00000000-0005-0000-0000-000093040000}"/>
    <cellStyle name="Comma 2 8 13" xfId="3342" xr:uid="{00000000-0005-0000-0000-000094040000}"/>
    <cellStyle name="Comma 2 8 14" xfId="3901" xr:uid="{00000000-0005-0000-0000-000095040000}"/>
    <cellStyle name="Comma 2 8 15" xfId="4365" xr:uid="{00000000-0005-0000-0000-000096040000}"/>
    <cellStyle name="Comma 2 8 16" xfId="2305" xr:uid="{00000000-0005-0000-0000-000097040000}"/>
    <cellStyle name="Comma 2 8 17" xfId="3209" xr:uid="{00000000-0005-0000-0000-000098040000}"/>
    <cellStyle name="Comma 2 8 18" xfId="2295" xr:uid="{00000000-0005-0000-0000-000099040000}"/>
    <cellStyle name="Comma 2 8 2" xfId="3097" xr:uid="{00000000-0005-0000-0000-00009A040000}"/>
    <cellStyle name="Comma 2 8 3" xfId="3179" xr:uid="{00000000-0005-0000-0000-00009B040000}"/>
    <cellStyle name="Comma 2 8 4" xfId="2213" xr:uid="{00000000-0005-0000-0000-00009C040000}"/>
    <cellStyle name="Comma 2 8 5" xfId="3866" xr:uid="{00000000-0005-0000-0000-00009D040000}"/>
    <cellStyle name="Comma 2 8 6" xfId="2517" xr:uid="{00000000-0005-0000-0000-00009E040000}"/>
    <cellStyle name="Comma 2 8 7" xfId="2529" xr:uid="{00000000-0005-0000-0000-00009F040000}"/>
    <cellStyle name="Comma 2 8 8" xfId="3136" xr:uid="{00000000-0005-0000-0000-0000A0040000}"/>
    <cellStyle name="Comma 2 8 9" xfId="2652" xr:uid="{00000000-0005-0000-0000-0000A1040000}"/>
    <cellStyle name="Comma 2 9" xfId="1074" xr:uid="{00000000-0005-0000-0000-0000A2040000}"/>
    <cellStyle name="Comma 2 9 10" xfId="4710" xr:uid="{00000000-0005-0000-0000-0000A3040000}"/>
    <cellStyle name="Comma 2 9 11" xfId="3440" xr:uid="{00000000-0005-0000-0000-0000A4040000}"/>
    <cellStyle name="Comma 2 9 12" xfId="2897" xr:uid="{00000000-0005-0000-0000-0000A5040000}"/>
    <cellStyle name="Comma 2 9 13" xfId="2905" xr:uid="{00000000-0005-0000-0000-0000A6040000}"/>
    <cellStyle name="Comma 2 9 14" xfId="3684" xr:uid="{00000000-0005-0000-0000-0000A7040000}"/>
    <cellStyle name="Comma 2 9 15" xfId="2994" xr:uid="{00000000-0005-0000-0000-0000A8040000}"/>
    <cellStyle name="Comma 2 9 16" xfId="3538" xr:uid="{00000000-0005-0000-0000-0000A9040000}"/>
    <cellStyle name="Comma 2 9 17" xfId="2410" xr:uid="{00000000-0005-0000-0000-0000AA040000}"/>
    <cellStyle name="Comma 2 9 18" xfId="3965" xr:uid="{00000000-0005-0000-0000-0000AB040000}"/>
    <cellStyle name="Comma 2 9 2" xfId="3098" xr:uid="{00000000-0005-0000-0000-0000AC040000}"/>
    <cellStyle name="Comma 2 9 3" xfId="2227" xr:uid="{00000000-0005-0000-0000-0000AD040000}"/>
    <cellStyle name="Comma 2 9 4" xfId="2341" xr:uid="{00000000-0005-0000-0000-0000AE040000}"/>
    <cellStyle name="Comma 2 9 5" xfId="3865" xr:uid="{00000000-0005-0000-0000-0000AF040000}"/>
    <cellStyle name="Comma 2 9 6" xfId="2436" xr:uid="{00000000-0005-0000-0000-0000B0040000}"/>
    <cellStyle name="Comma 2 9 7" xfId="4401" xr:uid="{00000000-0005-0000-0000-0000B1040000}"/>
    <cellStyle name="Comma 2 9 8" xfId="2644" xr:uid="{00000000-0005-0000-0000-0000B2040000}"/>
    <cellStyle name="Comma 2 9 9" xfId="3567" xr:uid="{00000000-0005-0000-0000-0000B3040000}"/>
    <cellStyle name="Comma 20" xfId="5415" xr:uid="{00000000-0005-0000-0000-0000B4040000}"/>
    <cellStyle name="Comma 25 2" xfId="1075" xr:uid="{00000000-0005-0000-0000-0000B5040000}"/>
    <cellStyle name="Comma 25 2 10" xfId="2787" xr:uid="{00000000-0005-0000-0000-0000B6040000}"/>
    <cellStyle name="Comma 25 2 11" xfId="4820" xr:uid="{00000000-0005-0000-0000-0000B7040000}"/>
    <cellStyle name="Comma 25 2 12" xfId="4907" xr:uid="{00000000-0005-0000-0000-0000B8040000}"/>
    <cellStyle name="Comma 25 2 13" xfId="5004" xr:uid="{00000000-0005-0000-0000-0000B9040000}"/>
    <cellStyle name="Comma 25 2 14" xfId="5075" xr:uid="{00000000-0005-0000-0000-0000BA040000}"/>
    <cellStyle name="Comma 25 2 15" xfId="5160" xr:uid="{00000000-0005-0000-0000-0000BB040000}"/>
    <cellStyle name="Comma 25 2 16" xfId="5214" xr:uid="{00000000-0005-0000-0000-0000BC040000}"/>
    <cellStyle name="Comma 25 2 17" xfId="5279" xr:uid="{00000000-0005-0000-0000-0000BD040000}"/>
    <cellStyle name="Comma 25 2 18" xfId="5311" xr:uid="{00000000-0005-0000-0000-0000BE040000}"/>
    <cellStyle name="Comma 25 2 2" xfId="3099" xr:uid="{00000000-0005-0000-0000-0000BF040000}"/>
    <cellStyle name="Comma 25 2 3" xfId="3178" xr:uid="{00000000-0005-0000-0000-0000C0040000}"/>
    <cellStyle name="Comma 25 2 4" xfId="4032" xr:uid="{00000000-0005-0000-0000-0000C1040000}"/>
    <cellStyle name="Comma 25 2 5" xfId="4162" xr:uid="{00000000-0005-0000-0000-0000C2040000}"/>
    <cellStyle name="Comma 25 2 6" xfId="4272" xr:uid="{00000000-0005-0000-0000-0000C3040000}"/>
    <cellStyle name="Comma 25 2 7" xfId="3723" xr:uid="{00000000-0005-0000-0000-0000C4040000}"/>
    <cellStyle name="Comma 25 2 8" xfId="4504" xr:uid="{00000000-0005-0000-0000-0000C5040000}"/>
    <cellStyle name="Comma 25 2 9" xfId="4617" xr:uid="{00000000-0005-0000-0000-0000C6040000}"/>
    <cellStyle name="Comma 3" xfId="5" xr:uid="{00000000-0005-0000-0000-0000C7040000}"/>
    <cellStyle name="Comma 3 2" xfId="13" xr:uid="{00000000-0005-0000-0000-0000C8040000}"/>
    <cellStyle name="Comma 3 2 2" xfId="5414" xr:uid="{00000000-0005-0000-0000-0000C9040000}"/>
    <cellStyle name="Comma 3 3" xfId="14" xr:uid="{00000000-0005-0000-0000-0000CA040000}"/>
    <cellStyle name="Comma 3 3 2" xfId="5413" xr:uid="{00000000-0005-0000-0000-0000CB040000}"/>
    <cellStyle name="Comma 3 4" xfId="15" xr:uid="{00000000-0005-0000-0000-0000CC040000}"/>
    <cellStyle name="Comma 3 4 2" xfId="5412" xr:uid="{00000000-0005-0000-0000-0000CD040000}"/>
    <cellStyle name="Comma 3 5" xfId="5411" xr:uid="{00000000-0005-0000-0000-0000CE040000}"/>
    <cellStyle name="Comma 4" xfId="16" xr:uid="{00000000-0005-0000-0000-0000CF040000}"/>
    <cellStyle name="Comma 4 10" xfId="1076" xr:uid="{00000000-0005-0000-0000-0000D0040000}"/>
    <cellStyle name="Comma 4 11" xfId="1077" xr:uid="{00000000-0005-0000-0000-0000D1040000}"/>
    <cellStyle name="Comma 4 12" xfId="1078" xr:uid="{00000000-0005-0000-0000-0000D2040000}"/>
    <cellStyle name="Comma 4 13" xfId="1079" xr:uid="{00000000-0005-0000-0000-0000D3040000}"/>
    <cellStyle name="Comma 4 14" xfId="1080" xr:uid="{00000000-0005-0000-0000-0000D4040000}"/>
    <cellStyle name="Comma 4 15" xfId="1081" xr:uid="{00000000-0005-0000-0000-0000D5040000}"/>
    <cellStyle name="Comma 4 16" xfId="1082" xr:uid="{00000000-0005-0000-0000-0000D6040000}"/>
    <cellStyle name="Comma 4 17" xfId="5410" xr:uid="{00000000-0005-0000-0000-0000D7040000}"/>
    <cellStyle name="Comma 4 2" xfId="17" xr:uid="{00000000-0005-0000-0000-0000D8040000}"/>
    <cellStyle name="Comma 4 2 2" xfId="1083" xr:uid="{00000000-0005-0000-0000-0000D9040000}"/>
    <cellStyle name="Comma 4 2 2 2" xfId="5409" xr:uid="{00000000-0005-0000-0000-0000DA040000}"/>
    <cellStyle name="Comma 4 2 3" xfId="1084" xr:uid="{00000000-0005-0000-0000-0000DB040000}"/>
    <cellStyle name="Comma 4 2 3 2" xfId="4259" xr:uid="{00000000-0005-0000-0000-0000DC040000}"/>
    <cellStyle name="Comma 4 2 4" xfId="1085" xr:uid="{00000000-0005-0000-0000-0000DD040000}"/>
    <cellStyle name="Comma 4 2 4 2" xfId="5408" xr:uid="{00000000-0005-0000-0000-0000DE040000}"/>
    <cellStyle name="Comma 4 2 5" xfId="1086" xr:uid="{00000000-0005-0000-0000-0000DF040000}"/>
    <cellStyle name="Comma 4 2 6" xfId="5407" xr:uid="{00000000-0005-0000-0000-0000E0040000}"/>
    <cellStyle name="Comma 4 3" xfId="1087" xr:uid="{00000000-0005-0000-0000-0000E1040000}"/>
    <cellStyle name="Comma 4 4" xfId="1088" xr:uid="{00000000-0005-0000-0000-0000E2040000}"/>
    <cellStyle name="Comma 4 5" xfId="1089" xr:uid="{00000000-0005-0000-0000-0000E3040000}"/>
    <cellStyle name="Comma 4 6" xfId="1090" xr:uid="{00000000-0005-0000-0000-0000E4040000}"/>
    <cellStyle name="Comma 4 7" xfId="1091" xr:uid="{00000000-0005-0000-0000-0000E5040000}"/>
    <cellStyle name="Comma 4 8" xfId="1092" xr:uid="{00000000-0005-0000-0000-0000E6040000}"/>
    <cellStyle name="Comma 4 9" xfId="1093" xr:uid="{00000000-0005-0000-0000-0000E7040000}"/>
    <cellStyle name="Comma 5" xfId="18" xr:uid="{00000000-0005-0000-0000-0000E8040000}"/>
    <cellStyle name="Comma 5 2" xfId="19" xr:uid="{00000000-0005-0000-0000-0000E9040000}"/>
    <cellStyle name="Comma 5 2 2" xfId="161" xr:uid="{00000000-0005-0000-0000-0000EA040000}"/>
    <cellStyle name="Comma 5 2 2 2" xfId="5406" xr:uid="{00000000-0005-0000-0000-0000EB040000}"/>
    <cellStyle name="Comma 5 2 3" xfId="5405" xr:uid="{00000000-0005-0000-0000-0000EC040000}"/>
    <cellStyle name="Comma 5 3" xfId="1094" xr:uid="{00000000-0005-0000-0000-0000ED040000}"/>
    <cellStyle name="Comma 5 3 2" xfId="5404" xr:uid="{00000000-0005-0000-0000-0000EE040000}"/>
    <cellStyle name="Comma 5 4" xfId="1095" xr:uid="{00000000-0005-0000-0000-0000EF040000}"/>
    <cellStyle name="Comma 5 5" xfId="1096" xr:uid="{00000000-0005-0000-0000-0000F0040000}"/>
    <cellStyle name="Comma 5 6" xfId="1097" xr:uid="{00000000-0005-0000-0000-0000F1040000}"/>
    <cellStyle name="Comma 5 7" xfId="5403" xr:uid="{00000000-0005-0000-0000-0000F2040000}"/>
    <cellStyle name="Comma 5 8" xfId="5402" xr:uid="{00000000-0005-0000-0000-0000F3040000}"/>
    <cellStyle name="Comma 6" xfId="20" xr:uid="{00000000-0005-0000-0000-0000F4040000}"/>
    <cellStyle name="Comma 6 2" xfId="5401" xr:uid="{00000000-0005-0000-0000-0000F5040000}"/>
    <cellStyle name="Comma 6 3" xfId="5400" xr:uid="{00000000-0005-0000-0000-0000F6040000}"/>
    <cellStyle name="Comma 6 4" xfId="5399" xr:uid="{00000000-0005-0000-0000-0000F7040000}"/>
    <cellStyle name="Comma 6 5" xfId="5398" xr:uid="{00000000-0005-0000-0000-0000F8040000}"/>
    <cellStyle name="Comma 6 6" xfId="5397" xr:uid="{00000000-0005-0000-0000-0000F9040000}"/>
    <cellStyle name="Comma 7" xfId="162" xr:uid="{00000000-0005-0000-0000-0000FA040000}"/>
    <cellStyle name="Comma 7 2" xfId="5396" xr:uid="{00000000-0005-0000-0000-0000FB040000}"/>
    <cellStyle name="Comma 7 3" xfId="5395" xr:uid="{00000000-0005-0000-0000-0000FC040000}"/>
    <cellStyle name="Comma 7 4" xfId="5394" xr:uid="{00000000-0005-0000-0000-0000FD040000}"/>
    <cellStyle name="Comma 7 5" xfId="5393" xr:uid="{00000000-0005-0000-0000-0000FE040000}"/>
    <cellStyle name="Comma 7 6" xfId="5392" xr:uid="{00000000-0005-0000-0000-0000FF040000}"/>
    <cellStyle name="Comma 8" xfId="173" xr:uid="{00000000-0005-0000-0000-000000050000}"/>
    <cellStyle name="Comma 8 2" xfId="1098" xr:uid="{00000000-0005-0000-0000-000001050000}"/>
    <cellStyle name="Comma 8 2 2" xfId="1099" xr:uid="{00000000-0005-0000-0000-000002050000}"/>
    <cellStyle name="Comma 8 2 2 2" xfId="1100" xr:uid="{00000000-0005-0000-0000-000003050000}"/>
    <cellStyle name="Comma 8 2 2 2 2" xfId="5391" xr:uid="{00000000-0005-0000-0000-000004050000}"/>
    <cellStyle name="Comma 8 2 2 3" xfId="1101" xr:uid="{00000000-0005-0000-0000-000005050000}"/>
    <cellStyle name="Comma 8 2 2 3 2" xfId="5390" xr:uid="{00000000-0005-0000-0000-000006050000}"/>
    <cellStyle name="Comma 8 2 2 4" xfId="5389" xr:uid="{00000000-0005-0000-0000-000007050000}"/>
    <cellStyle name="Comma 8 2 3" xfId="1102" xr:uid="{00000000-0005-0000-0000-000008050000}"/>
    <cellStyle name="Comma 8 2 3 2" xfId="5388" xr:uid="{00000000-0005-0000-0000-000009050000}"/>
    <cellStyle name="Comma 8 2 4" xfId="1103" xr:uid="{00000000-0005-0000-0000-00000A050000}"/>
    <cellStyle name="Comma 8 2 4 2" xfId="4751" xr:uid="{00000000-0005-0000-0000-00000B050000}"/>
    <cellStyle name="Comma 8 2 5" xfId="3105" xr:uid="{00000000-0005-0000-0000-00000C050000}"/>
    <cellStyle name="Comma 8 3" xfId="4206" xr:uid="{00000000-0005-0000-0000-00000D050000}"/>
    <cellStyle name="Comma 8 4" xfId="5236" xr:uid="{00000000-0005-0000-0000-00000E050000}"/>
    <cellStyle name="Comma 8 5" xfId="4205" xr:uid="{00000000-0005-0000-0000-00000F050000}"/>
    <cellStyle name="Comma 8 6" xfId="5111" xr:uid="{00000000-0005-0000-0000-000010050000}"/>
    <cellStyle name="Comma 9" xfId="174" xr:uid="{00000000-0005-0000-0000-000011050000}"/>
    <cellStyle name="Comma 9 2" xfId="4694" xr:uid="{00000000-0005-0000-0000-000012050000}"/>
    <cellStyle name="Comma 9 3" xfId="4688" xr:uid="{00000000-0005-0000-0000-000013050000}"/>
    <cellStyle name="Comma 9 4" xfId="3663" xr:uid="{00000000-0005-0000-0000-000014050000}"/>
    <cellStyle name="Comma 9 5" xfId="3525" xr:uid="{00000000-0005-0000-0000-000015050000}"/>
    <cellStyle name="Comma 9 6" xfId="4786" xr:uid="{00000000-0005-0000-0000-000016050000}"/>
    <cellStyle name="Currency" xfId="1" builtinId="4"/>
    <cellStyle name="Currency $" xfId="21" xr:uid="{00000000-0005-0000-0000-000018050000}"/>
    <cellStyle name="Currency $ 2" xfId="273" xr:uid="{00000000-0005-0000-0000-000019050000}"/>
    <cellStyle name="Currency $ 3" xfId="274" xr:uid="{00000000-0005-0000-0000-00001A050000}"/>
    <cellStyle name="Currency [00]" xfId="223" xr:uid="{00000000-0005-0000-0000-00001B050000}"/>
    <cellStyle name="Currency 10" xfId="5099" xr:uid="{00000000-0005-0000-0000-00001C050000}"/>
    <cellStyle name="Currency 10 2" xfId="4144" xr:uid="{00000000-0005-0000-0000-00001D050000}"/>
    <cellStyle name="Currency 2" xfId="22" xr:uid="{00000000-0005-0000-0000-00001E050000}"/>
    <cellStyle name="Currency 2 2" xfId="23" xr:uid="{00000000-0005-0000-0000-00001F050000}"/>
    <cellStyle name="Currency 2 2 2" xfId="5098" xr:uid="{00000000-0005-0000-0000-000020050000}"/>
    <cellStyle name="Currency 2 3" xfId="175" xr:uid="{00000000-0005-0000-0000-000021050000}"/>
    <cellStyle name="Currency 2 3 2" xfId="5097" xr:uid="{00000000-0005-0000-0000-000022050000}"/>
    <cellStyle name="Currency 2 3 3" xfId="4787" xr:uid="{00000000-0005-0000-0000-000023050000}"/>
    <cellStyle name="Currency 2 4" xfId="275" xr:uid="{00000000-0005-0000-0000-000024050000}"/>
    <cellStyle name="Currency 2 4 10" xfId="1104" xr:uid="{00000000-0005-0000-0000-000025050000}"/>
    <cellStyle name="Currency 2 4 11" xfId="1105" xr:uid="{00000000-0005-0000-0000-000026050000}"/>
    <cellStyle name="Currency 2 4 12" xfId="4382" xr:uid="{00000000-0005-0000-0000-000027050000}"/>
    <cellStyle name="Currency 2 4 2" xfId="276" xr:uid="{00000000-0005-0000-0000-000028050000}"/>
    <cellStyle name="Currency 2 4 2 2" xfId="2273" xr:uid="{00000000-0005-0000-0000-000029050000}"/>
    <cellStyle name="Currency 2 4 3" xfId="277" xr:uid="{00000000-0005-0000-0000-00002A050000}"/>
    <cellStyle name="Currency 2 4 3 2" xfId="5015" xr:uid="{00000000-0005-0000-0000-00002B050000}"/>
    <cellStyle name="Currency 2 4 4" xfId="278" xr:uid="{00000000-0005-0000-0000-00002C050000}"/>
    <cellStyle name="Currency 2 4 4 2" xfId="4384" xr:uid="{00000000-0005-0000-0000-00002D050000}"/>
    <cellStyle name="Currency 2 4 5" xfId="1106" xr:uid="{00000000-0005-0000-0000-00002E050000}"/>
    <cellStyle name="Currency 2 4 5 2" xfId="4423" xr:uid="{00000000-0005-0000-0000-00002F050000}"/>
    <cellStyle name="Currency 2 4 5 3" xfId="3329" xr:uid="{00000000-0005-0000-0000-000030050000}"/>
    <cellStyle name="Currency 2 4 6" xfId="1107" xr:uid="{00000000-0005-0000-0000-000031050000}"/>
    <cellStyle name="Currency 2 4 7" xfId="1108" xr:uid="{00000000-0005-0000-0000-000032050000}"/>
    <cellStyle name="Currency 2 4 8" xfId="1109" xr:uid="{00000000-0005-0000-0000-000033050000}"/>
    <cellStyle name="Currency 2 4 8 2" xfId="3660" xr:uid="{00000000-0005-0000-0000-000034050000}"/>
    <cellStyle name="Currency 2 4 9" xfId="1110" xr:uid="{00000000-0005-0000-0000-000035050000}"/>
    <cellStyle name="Currency 2 5" xfId="2185" xr:uid="{00000000-0005-0000-0000-000036050000}"/>
    <cellStyle name="Currency 2 6" xfId="3659" xr:uid="{00000000-0005-0000-0000-000037050000}"/>
    <cellStyle name="Currency 3" xfId="24" xr:uid="{00000000-0005-0000-0000-000038050000}"/>
    <cellStyle name="Currency 3 2" xfId="25" xr:uid="{00000000-0005-0000-0000-000039050000}"/>
    <cellStyle name="Currency 3 2 2" xfId="3658" xr:uid="{00000000-0005-0000-0000-00003A050000}"/>
    <cellStyle name="Currency 3 3" xfId="26" xr:uid="{00000000-0005-0000-0000-00003B050000}"/>
    <cellStyle name="Currency 3 3 2" xfId="3657" xr:uid="{00000000-0005-0000-0000-00003C050000}"/>
    <cellStyle name="Currency 3 4" xfId="1111" xr:uid="{00000000-0005-0000-0000-00003D050000}"/>
    <cellStyle name="Currency 3 4 2" xfId="4790" xr:uid="{00000000-0005-0000-0000-00003E050000}"/>
    <cellStyle name="Currency 3 5" xfId="1112" xr:uid="{00000000-0005-0000-0000-00003F050000}"/>
    <cellStyle name="Currency 3 6" xfId="1113" xr:uid="{00000000-0005-0000-0000-000040050000}"/>
    <cellStyle name="Currency 3 7" xfId="5237" xr:uid="{00000000-0005-0000-0000-000041050000}"/>
    <cellStyle name="Currency 4" xfId="27" xr:uid="{00000000-0005-0000-0000-000042050000}"/>
    <cellStyle name="Currency 4 2" xfId="28" xr:uid="{00000000-0005-0000-0000-000043050000}"/>
    <cellStyle name="Currency 4 2 2" xfId="4592" xr:uid="{00000000-0005-0000-0000-000044050000}"/>
    <cellStyle name="Currency 4 3" xfId="1114" xr:uid="{00000000-0005-0000-0000-000045050000}"/>
    <cellStyle name="Currency 4 4" xfId="1115" xr:uid="{00000000-0005-0000-0000-000046050000}"/>
    <cellStyle name="Currency 4 5" xfId="1116" xr:uid="{00000000-0005-0000-0000-000047050000}"/>
    <cellStyle name="Currency 4 6" xfId="1117" xr:uid="{00000000-0005-0000-0000-000048050000}"/>
    <cellStyle name="Currency 4 7" xfId="4750" xr:uid="{00000000-0005-0000-0000-000049050000}"/>
    <cellStyle name="Currency 5" xfId="29" xr:uid="{00000000-0005-0000-0000-00004A050000}"/>
    <cellStyle name="Currency 5 2" xfId="30" xr:uid="{00000000-0005-0000-0000-00004B050000}"/>
    <cellStyle name="Currency 5 2 2" xfId="4212" xr:uid="{00000000-0005-0000-0000-00004C050000}"/>
    <cellStyle name="Currency 5 3" xfId="3739" xr:uid="{00000000-0005-0000-0000-00004D050000}"/>
    <cellStyle name="Currency 6" xfId="31" xr:uid="{00000000-0005-0000-0000-00004E050000}"/>
    <cellStyle name="Currency 6 2" xfId="5191" xr:uid="{00000000-0005-0000-0000-00004F050000}"/>
    <cellStyle name="Currency 7" xfId="32" xr:uid="{00000000-0005-0000-0000-000050050000}"/>
    <cellStyle name="Currency 7 2" xfId="33" xr:uid="{00000000-0005-0000-0000-000051050000}"/>
    <cellStyle name="Currency 7 2 2" xfId="2343" xr:uid="{00000000-0005-0000-0000-000052050000}"/>
    <cellStyle name="Currency 7 3" xfId="1118" xr:uid="{00000000-0005-0000-0000-000053050000}"/>
    <cellStyle name="Currency 7 4" xfId="1119" xr:uid="{00000000-0005-0000-0000-000054050000}"/>
    <cellStyle name="Currency 7 5" xfId="1120" xr:uid="{00000000-0005-0000-0000-000055050000}"/>
    <cellStyle name="Currency 7 6" xfId="4871" xr:uid="{00000000-0005-0000-0000-000056050000}"/>
    <cellStyle name="Currency 8" xfId="279" xr:uid="{00000000-0005-0000-0000-000057050000}"/>
    <cellStyle name="Currency 8 2" xfId="3435" xr:uid="{00000000-0005-0000-0000-000058050000}"/>
    <cellStyle name="Currency 9" xfId="1121" xr:uid="{00000000-0005-0000-0000-000059050000}"/>
    <cellStyle name="Currency 9 2" xfId="1122" xr:uid="{00000000-0005-0000-0000-00005A050000}"/>
    <cellStyle name="Currency 9 3" xfId="5114" xr:uid="{00000000-0005-0000-0000-00005B050000}"/>
    <cellStyle name="Date" xfId="34" xr:uid="{00000000-0005-0000-0000-00005C050000}"/>
    <cellStyle name="Date 10" xfId="4451" xr:uid="{00000000-0005-0000-0000-00005D050000}"/>
    <cellStyle name="Date 11" xfId="4959" xr:uid="{00000000-0005-0000-0000-00005E050000}"/>
    <cellStyle name="Date 12" xfId="3165" xr:uid="{00000000-0005-0000-0000-00005F050000}"/>
    <cellStyle name="Date 13" xfId="5115" xr:uid="{00000000-0005-0000-0000-000060050000}"/>
    <cellStyle name="Date 14" xfId="5116" xr:uid="{00000000-0005-0000-0000-000061050000}"/>
    <cellStyle name="Date 2" xfId="35" xr:uid="{00000000-0005-0000-0000-000062050000}"/>
    <cellStyle name="Date 2 2" xfId="1123" xr:uid="{00000000-0005-0000-0000-000063050000}"/>
    <cellStyle name="Date 2 3" xfId="1124" xr:uid="{00000000-0005-0000-0000-000064050000}"/>
    <cellStyle name="Date 2 4" xfId="1125" xr:uid="{00000000-0005-0000-0000-000065050000}"/>
    <cellStyle name="Date 2 5" xfId="3878" xr:uid="{00000000-0005-0000-0000-000066050000}"/>
    <cellStyle name="Date 2 6" xfId="4303" xr:uid="{00000000-0005-0000-0000-000067050000}"/>
    <cellStyle name="Date 2 7" xfId="4450" xr:uid="{00000000-0005-0000-0000-000068050000}"/>
    <cellStyle name="Date 2 8" xfId="5117" xr:uid="{00000000-0005-0000-0000-000069050000}"/>
    <cellStyle name="Date 3" xfId="36" xr:uid="{00000000-0005-0000-0000-00006A050000}"/>
    <cellStyle name="Date 3 2" xfId="1126" xr:uid="{00000000-0005-0000-0000-00006B050000}"/>
    <cellStyle name="Date 3 3" xfId="1127" xr:uid="{00000000-0005-0000-0000-00006C050000}"/>
    <cellStyle name="Date 3 4" xfId="1128" xr:uid="{00000000-0005-0000-0000-00006D050000}"/>
    <cellStyle name="Date 3 5" xfId="4156" xr:uid="{00000000-0005-0000-0000-00006E050000}"/>
    <cellStyle name="Date 3 6" xfId="4936" xr:uid="{00000000-0005-0000-0000-00006F050000}"/>
    <cellStyle name="Date 3 7" xfId="4238" xr:uid="{00000000-0005-0000-0000-000070050000}"/>
    <cellStyle name="Date 3 8" xfId="3962" xr:uid="{00000000-0005-0000-0000-000071050000}"/>
    <cellStyle name="Date 4" xfId="37" xr:uid="{00000000-0005-0000-0000-000072050000}"/>
    <cellStyle name="Date 4 2" xfId="1129" xr:uid="{00000000-0005-0000-0000-000073050000}"/>
    <cellStyle name="Date 4 3" xfId="1130" xr:uid="{00000000-0005-0000-0000-000074050000}"/>
    <cellStyle name="Date 4 4" xfId="1131" xr:uid="{00000000-0005-0000-0000-000075050000}"/>
    <cellStyle name="Date 4 5" xfId="4594" xr:uid="{00000000-0005-0000-0000-000076050000}"/>
    <cellStyle name="Date 4 6" xfId="4874" xr:uid="{00000000-0005-0000-0000-000077050000}"/>
    <cellStyle name="Date 4 7" xfId="4299" xr:uid="{00000000-0005-0000-0000-000078050000}"/>
    <cellStyle name="Date 4 8" xfId="3321" xr:uid="{00000000-0005-0000-0000-000079050000}"/>
    <cellStyle name="Date 5" xfId="38" xr:uid="{00000000-0005-0000-0000-00007A050000}"/>
    <cellStyle name="Date 5 2" xfId="1132" xr:uid="{00000000-0005-0000-0000-00007B050000}"/>
    <cellStyle name="Date 5 3" xfId="1133" xr:uid="{00000000-0005-0000-0000-00007C050000}"/>
    <cellStyle name="Date 5 4" xfId="1134" xr:uid="{00000000-0005-0000-0000-00007D050000}"/>
    <cellStyle name="Date 5 5" xfId="4960" xr:uid="{00000000-0005-0000-0000-00007E050000}"/>
    <cellStyle name="Date 5 6" xfId="3748" xr:uid="{00000000-0005-0000-0000-00007F050000}"/>
    <cellStyle name="Date 5 7" xfId="4749" xr:uid="{00000000-0005-0000-0000-000080050000}"/>
    <cellStyle name="Date 5 8" xfId="2199" xr:uid="{00000000-0005-0000-0000-000081050000}"/>
    <cellStyle name="Date 6" xfId="39" xr:uid="{00000000-0005-0000-0000-000082050000}"/>
    <cellStyle name="Date 6 2" xfId="1135" xr:uid="{00000000-0005-0000-0000-000083050000}"/>
    <cellStyle name="Date 6 3" xfId="1136" xr:uid="{00000000-0005-0000-0000-000084050000}"/>
    <cellStyle name="Date 6 4" xfId="1137" xr:uid="{00000000-0005-0000-0000-000085050000}"/>
    <cellStyle name="Date 6 5" xfId="3953" xr:uid="{00000000-0005-0000-0000-000086050000}"/>
    <cellStyle name="Date 6 6" xfId="5238" xr:uid="{00000000-0005-0000-0000-000087050000}"/>
    <cellStyle name="Date 6 7" xfId="5320" xr:uid="{00000000-0005-0000-0000-000088050000}"/>
    <cellStyle name="Date 6 8" xfId="5314" xr:uid="{00000000-0005-0000-0000-000089050000}"/>
    <cellStyle name="Date 7" xfId="1138" xr:uid="{00000000-0005-0000-0000-00008A050000}"/>
    <cellStyle name="Date 7 2" xfId="1139" xr:uid="{00000000-0005-0000-0000-00008B050000}"/>
    <cellStyle name="Date 7 3" xfId="1140" xr:uid="{00000000-0005-0000-0000-00008C050000}"/>
    <cellStyle name="Date 7 4" xfId="1141" xr:uid="{00000000-0005-0000-0000-00008D050000}"/>
    <cellStyle name="Date 7 5" xfId="4221" xr:uid="{00000000-0005-0000-0000-00008E050000}"/>
    <cellStyle name="Date 7 6" xfId="3159" xr:uid="{00000000-0005-0000-0000-00008F050000}"/>
    <cellStyle name="Date 7 7" xfId="5239" xr:uid="{00000000-0005-0000-0000-000090050000}"/>
    <cellStyle name="Date 8" xfId="1142" xr:uid="{00000000-0005-0000-0000-000091050000}"/>
    <cellStyle name="Date 8 2" xfId="2953" xr:uid="{00000000-0005-0000-0000-000092050000}"/>
    <cellStyle name="Date 8 3" xfId="4890" xr:uid="{00000000-0005-0000-0000-000093050000}"/>
    <cellStyle name="Date 8 4" xfId="4449" xr:uid="{00000000-0005-0000-0000-000094050000}"/>
    <cellStyle name="Date 8 5" xfId="3055" xr:uid="{00000000-0005-0000-0000-000095050000}"/>
    <cellStyle name="Date 9" xfId="1143" xr:uid="{00000000-0005-0000-0000-000096050000}"/>
    <cellStyle name="Date 9 2" xfId="2386" xr:uid="{00000000-0005-0000-0000-000097050000}"/>
    <cellStyle name="Date 9 3" xfId="3952" xr:uid="{00000000-0005-0000-0000-000098050000}"/>
    <cellStyle name="Date 9 4" xfId="4386" xr:uid="{00000000-0005-0000-0000-000099050000}"/>
    <cellStyle name="Date 9 5" xfId="4961" xr:uid="{00000000-0005-0000-0000-00009A050000}"/>
    <cellStyle name="Date Short" xfId="224" xr:uid="{00000000-0005-0000-0000-00009B050000}"/>
    <cellStyle name="Date_Horti_Comp" xfId="1144" xr:uid="{00000000-0005-0000-0000-00009C050000}"/>
    <cellStyle name="DELTA" xfId="225" xr:uid="{00000000-0005-0000-0000-00009D050000}"/>
    <cellStyle name="Emphasis 1" xfId="1145" xr:uid="{00000000-0005-0000-0000-00009E050000}"/>
    <cellStyle name="Emphasis 2" xfId="1146" xr:uid="{00000000-0005-0000-0000-00009F050000}"/>
    <cellStyle name="Emphasis 3" xfId="1147" xr:uid="{00000000-0005-0000-0000-0000A0050000}"/>
    <cellStyle name="Enter Currency (0)" xfId="226" xr:uid="{00000000-0005-0000-0000-0000A1050000}"/>
    <cellStyle name="Enter Currency (2)" xfId="227" xr:uid="{00000000-0005-0000-0000-0000A2050000}"/>
    <cellStyle name="Enter Units (0)" xfId="228" xr:uid="{00000000-0005-0000-0000-0000A3050000}"/>
    <cellStyle name="Enter Units (1)" xfId="229" xr:uid="{00000000-0005-0000-0000-0000A4050000}"/>
    <cellStyle name="Enter Units (2)" xfId="230" xr:uid="{00000000-0005-0000-0000-0000A5050000}"/>
    <cellStyle name="Euro" xfId="176" xr:uid="{00000000-0005-0000-0000-0000A6050000}"/>
    <cellStyle name="Euro 2" xfId="4448" xr:uid="{00000000-0005-0000-0000-0000A7050000}"/>
    <cellStyle name="Excel Built-in Normal" xfId="1148" xr:uid="{00000000-0005-0000-0000-0000A8050000}"/>
    <cellStyle name="Excel Built-in Normal 2" xfId="4387" xr:uid="{00000000-0005-0000-0000-0000A9050000}"/>
    <cellStyle name="Excel_BuiltIn_Check Cell" xfId="1149" xr:uid="{00000000-0005-0000-0000-0000AA050000}"/>
    <cellStyle name="Explanatory Text 10" xfId="1150" xr:uid="{00000000-0005-0000-0000-0000AB050000}"/>
    <cellStyle name="Explanatory Text 11" xfId="1151" xr:uid="{00000000-0005-0000-0000-0000AC050000}"/>
    <cellStyle name="Explanatory Text 12" xfId="1152" xr:uid="{00000000-0005-0000-0000-0000AD050000}"/>
    <cellStyle name="Explanatory Text 13" xfId="1153" xr:uid="{00000000-0005-0000-0000-0000AE050000}"/>
    <cellStyle name="Explanatory Text 14" xfId="1154" xr:uid="{00000000-0005-0000-0000-0000AF050000}"/>
    <cellStyle name="Explanatory Text 15" xfId="1155" xr:uid="{00000000-0005-0000-0000-0000B0050000}"/>
    <cellStyle name="Explanatory Text 16" xfId="1156" xr:uid="{00000000-0005-0000-0000-0000B1050000}"/>
    <cellStyle name="Explanatory Text 17" xfId="1157" xr:uid="{00000000-0005-0000-0000-0000B2050000}"/>
    <cellStyle name="Explanatory Text 18" xfId="1158" xr:uid="{00000000-0005-0000-0000-0000B3050000}"/>
    <cellStyle name="Explanatory Text 19" xfId="1159" xr:uid="{00000000-0005-0000-0000-0000B4050000}"/>
    <cellStyle name="Explanatory Text 2" xfId="231" xr:uid="{00000000-0005-0000-0000-0000B5050000}"/>
    <cellStyle name="Explanatory Text 20" xfId="1160" xr:uid="{00000000-0005-0000-0000-0000B6050000}"/>
    <cellStyle name="Explanatory Text 21" xfId="1161" xr:uid="{00000000-0005-0000-0000-0000B7050000}"/>
    <cellStyle name="Explanatory Text 22" xfId="3654" xr:uid="{00000000-0005-0000-0000-0000B8050000}"/>
    <cellStyle name="Explanatory Text 23" xfId="4446" xr:uid="{00000000-0005-0000-0000-0000B9050000}"/>
    <cellStyle name="Explanatory Text 3" xfId="1162" xr:uid="{00000000-0005-0000-0000-0000BA050000}"/>
    <cellStyle name="Explanatory Text 4" xfId="1163" xr:uid="{00000000-0005-0000-0000-0000BB050000}"/>
    <cellStyle name="Explanatory Text 5" xfId="1164" xr:uid="{00000000-0005-0000-0000-0000BC050000}"/>
    <cellStyle name="Explanatory Text 6" xfId="1165" xr:uid="{00000000-0005-0000-0000-0000BD050000}"/>
    <cellStyle name="Explanatory Text 7" xfId="1166" xr:uid="{00000000-0005-0000-0000-0000BE050000}"/>
    <cellStyle name="Explanatory Text 8" xfId="1167" xr:uid="{00000000-0005-0000-0000-0000BF050000}"/>
    <cellStyle name="Explanatory Text 9" xfId="1168" xr:uid="{00000000-0005-0000-0000-0000C0050000}"/>
    <cellStyle name="F2" xfId="40" xr:uid="{00000000-0005-0000-0000-0000C1050000}"/>
    <cellStyle name="F2 10" xfId="2459" xr:uid="{00000000-0005-0000-0000-0000C2050000}"/>
    <cellStyle name="F2 11" xfId="5315" xr:uid="{00000000-0005-0000-0000-0000C3050000}"/>
    <cellStyle name="F2 12" xfId="3253" xr:uid="{00000000-0005-0000-0000-0000C4050000}"/>
    <cellStyle name="F2 13" xfId="4296" xr:uid="{00000000-0005-0000-0000-0000C5050000}"/>
    <cellStyle name="F2 14" xfId="4369" xr:uid="{00000000-0005-0000-0000-0000C6050000}"/>
    <cellStyle name="F2 2" xfId="41" xr:uid="{00000000-0005-0000-0000-0000C7050000}"/>
    <cellStyle name="F2 2 2" xfId="1169" xr:uid="{00000000-0005-0000-0000-0000C8050000}"/>
    <cellStyle name="F2 2 3" xfId="1170" xr:uid="{00000000-0005-0000-0000-0000C9050000}"/>
    <cellStyle name="F2 2 4" xfId="1171" xr:uid="{00000000-0005-0000-0000-0000CA050000}"/>
    <cellStyle name="F2 2 5" xfId="4341" xr:uid="{00000000-0005-0000-0000-0000CB050000}"/>
    <cellStyle name="F2 2 6" xfId="4123" xr:uid="{00000000-0005-0000-0000-0000CC050000}"/>
    <cellStyle name="F2 2 7" xfId="4696" xr:uid="{00000000-0005-0000-0000-0000CD050000}"/>
    <cellStyle name="F2 2 8" xfId="3080" xr:uid="{00000000-0005-0000-0000-0000CE050000}"/>
    <cellStyle name="F2 3" xfId="42" xr:uid="{00000000-0005-0000-0000-0000CF050000}"/>
    <cellStyle name="F2 3 2" xfId="1172" xr:uid="{00000000-0005-0000-0000-0000D0050000}"/>
    <cellStyle name="F2 3 3" xfId="1173" xr:uid="{00000000-0005-0000-0000-0000D1050000}"/>
    <cellStyle name="F2 3 4" xfId="1174" xr:uid="{00000000-0005-0000-0000-0000D2050000}"/>
    <cellStyle name="F2 3 5" xfId="5338" xr:uid="{00000000-0005-0000-0000-0000D3050000}"/>
    <cellStyle name="F2 3 6" xfId="3898" xr:uid="{00000000-0005-0000-0000-0000D4050000}"/>
    <cellStyle name="F2 3 7" xfId="2312" xr:uid="{00000000-0005-0000-0000-0000D5050000}"/>
    <cellStyle name="F2 3 8" xfId="4877" xr:uid="{00000000-0005-0000-0000-0000D6050000}"/>
    <cellStyle name="F2 4" xfId="43" xr:uid="{00000000-0005-0000-0000-0000D7050000}"/>
    <cellStyle name="F2 4 2" xfId="1175" xr:uid="{00000000-0005-0000-0000-0000D8050000}"/>
    <cellStyle name="F2 4 3" xfId="1176" xr:uid="{00000000-0005-0000-0000-0000D9050000}"/>
    <cellStyle name="F2 4 4" xfId="1177" xr:uid="{00000000-0005-0000-0000-0000DA050000}"/>
    <cellStyle name="F2 4 5" xfId="2946" xr:uid="{00000000-0005-0000-0000-0000DB050000}"/>
    <cellStyle name="F2 4 6" xfId="2902" xr:uid="{00000000-0005-0000-0000-0000DC050000}"/>
    <cellStyle name="F2 4 7" xfId="5339" xr:uid="{00000000-0005-0000-0000-0000DD050000}"/>
    <cellStyle name="F2 4 8" xfId="4335" xr:uid="{00000000-0005-0000-0000-0000DE050000}"/>
    <cellStyle name="F2 5" xfId="44" xr:uid="{00000000-0005-0000-0000-0000DF050000}"/>
    <cellStyle name="F2 5 2" xfId="1178" xr:uid="{00000000-0005-0000-0000-0000E0050000}"/>
    <cellStyle name="F2 5 3" xfId="1179" xr:uid="{00000000-0005-0000-0000-0000E1050000}"/>
    <cellStyle name="F2 5 4" xfId="1180" xr:uid="{00000000-0005-0000-0000-0000E2050000}"/>
    <cellStyle name="F2 5 5" xfId="5284" xr:uid="{00000000-0005-0000-0000-0000E3050000}"/>
    <cellStyle name="F2 5 6" xfId="4294" xr:uid="{00000000-0005-0000-0000-0000E4050000}"/>
    <cellStyle name="F2 5 7" xfId="4391" xr:uid="{00000000-0005-0000-0000-0000E5050000}"/>
    <cellStyle name="F2 5 8" xfId="4964" xr:uid="{00000000-0005-0000-0000-0000E6050000}"/>
    <cellStyle name="F2 6" xfId="45" xr:uid="{00000000-0005-0000-0000-0000E7050000}"/>
    <cellStyle name="F2 6 2" xfId="1181" xr:uid="{00000000-0005-0000-0000-0000E8050000}"/>
    <cellStyle name="F2 6 3" xfId="1182" xr:uid="{00000000-0005-0000-0000-0000E9050000}"/>
    <cellStyle name="F2 6 4" xfId="1183" xr:uid="{00000000-0005-0000-0000-0000EA050000}"/>
    <cellStyle name="F2 6 5" xfId="4965" xr:uid="{00000000-0005-0000-0000-0000EB050000}"/>
    <cellStyle name="F2 6 6" xfId="4392" xr:uid="{00000000-0005-0000-0000-0000EC050000}"/>
    <cellStyle name="F2 6 7" xfId="3128" xr:uid="{00000000-0005-0000-0000-0000ED050000}"/>
    <cellStyle name="F2 6 8" xfId="2548" xr:uid="{00000000-0005-0000-0000-0000EE050000}"/>
    <cellStyle name="F2 7" xfId="1184" xr:uid="{00000000-0005-0000-0000-0000EF050000}"/>
    <cellStyle name="F2 7 2" xfId="1185" xr:uid="{00000000-0005-0000-0000-0000F0050000}"/>
    <cellStyle name="F2 7 3" xfId="1186" xr:uid="{00000000-0005-0000-0000-0000F1050000}"/>
    <cellStyle name="F2 7 4" xfId="1187" xr:uid="{00000000-0005-0000-0000-0000F2050000}"/>
    <cellStyle name="F2 7 5" xfId="4794" xr:uid="{00000000-0005-0000-0000-0000F3050000}"/>
    <cellStyle name="F2 7 6" xfId="5341" xr:uid="{00000000-0005-0000-0000-0000F4050000}"/>
    <cellStyle name="F2 7 7" xfId="5342" xr:uid="{00000000-0005-0000-0000-0000F5050000}"/>
    <cellStyle name="F2 8" xfId="1188" xr:uid="{00000000-0005-0000-0000-0000F6050000}"/>
    <cellStyle name="F2 8 2" xfId="4047" xr:uid="{00000000-0005-0000-0000-0000F7050000}"/>
    <cellStyle name="F2 8 3" xfId="5343" xr:uid="{00000000-0005-0000-0000-0000F8050000}"/>
    <cellStyle name="F2 8 4" xfId="2469" xr:uid="{00000000-0005-0000-0000-0000F9050000}"/>
    <cellStyle name="F2 8 5" xfId="2463" xr:uid="{00000000-0005-0000-0000-0000FA050000}"/>
    <cellStyle name="F2 9" xfId="1189" xr:uid="{00000000-0005-0000-0000-0000FB050000}"/>
    <cellStyle name="F2 9 2" xfId="2381" xr:uid="{00000000-0005-0000-0000-0000FC050000}"/>
    <cellStyle name="F2 9 3" xfId="4968" xr:uid="{00000000-0005-0000-0000-0000FD050000}"/>
    <cellStyle name="F2 9 4" xfId="3249" xr:uid="{00000000-0005-0000-0000-0000FE050000}"/>
    <cellStyle name="F2 9 5" xfId="2380" xr:uid="{00000000-0005-0000-0000-0000FF050000}"/>
    <cellStyle name="F2_Horti_Comp" xfId="1190" xr:uid="{00000000-0005-0000-0000-000000060000}"/>
    <cellStyle name="F3" xfId="46" xr:uid="{00000000-0005-0000-0000-000001060000}"/>
    <cellStyle name="F3 10" xfId="4445" xr:uid="{00000000-0005-0000-0000-000002060000}"/>
    <cellStyle name="F3 11" xfId="4538" xr:uid="{00000000-0005-0000-0000-000003060000}"/>
    <cellStyle name="F3 12" xfId="3334" xr:uid="{00000000-0005-0000-0000-000004060000}"/>
    <cellStyle name="F3 13" xfId="3681" xr:uid="{00000000-0005-0000-0000-000005060000}"/>
    <cellStyle name="F3 14" xfId="4045" xr:uid="{00000000-0005-0000-0000-000006060000}"/>
    <cellStyle name="F3 2" xfId="47" xr:uid="{00000000-0005-0000-0000-000007060000}"/>
    <cellStyle name="F3 2 2" xfId="1191" xr:uid="{00000000-0005-0000-0000-000008060000}"/>
    <cellStyle name="F3 2 3" xfId="1192" xr:uid="{00000000-0005-0000-0000-000009060000}"/>
    <cellStyle name="F3 2 4" xfId="1193" xr:uid="{00000000-0005-0000-0000-00000A060000}"/>
    <cellStyle name="F3 2 5" xfId="2414" xr:uid="{00000000-0005-0000-0000-00000B060000}"/>
    <cellStyle name="F3 2 6" xfId="4935" xr:uid="{00000000-0005-0000-0000-00000C060000}"/>
    <cellStyle name="F3 2 7" xfId="4895" xr:uid="{00000000-0005-0000-0000-00000D060000}"/>
    <cellStyle name="F3 2 8" xfId="3653" xr:uid="{00000000-0005-0000-0000-00000E060000}"/>
    <cellStyle name="F3 3" xfId="48" xr:uid="{00000000-0005-0000-0000-00000F060000}"/>
    <cellStyle name="F3 3 2" xfId="1194" xr:uid="{00000000-0005-0000-0000-000010060000}"/>
    <cellStyle name="F3 3 3" xfId="1195" xr:uid="{00000000-0005-0000-0000-000011060000}"/>
    <cellStyle name="F3 3 4" xfId="1196" xr:uid="{00000000-0005-0000-0000-000012060000}"/>
    <cellStyle name="F3 3 5" xfId="5345" xr:uid="{00000000-0005-0000-0000-000013060000}"/>
    <cellStyle name="F3 3 6" xfId="4438" xr:uid="{00000000-0005-0000-0000-000014060000}"/>
    <cellStyle name="F3 3 7" xfId="5241" xr:uid="{00000000-0005-0000-0000-000015060000}"/>
    <cellStyle name="F3 3 8" xfId="3127" xr:uid="{00000000-0005-0000-0000-000016060000}"/>
    <cellStyle name="F3 4" xfId="49" xr:uid="{00000000-0005-0000-0000-000017060000}"/>
    <cellStyle name="F3 4 2" xfId="1197" xr:uid="{00000000-0005-0000-0000-000018060000}"/>
    <cellStyle name="F3 4 3" xfId="1198" xr:uid="{00000000-0005-0000-0000-000019060000}"/>
    <cellStyle name="F3 4 4" xfId="1199" xr:uid="{00000000-0005-0000-0000-00001A060000}"/>
    <cellStyle name="F3 4 5" xfId="3117" xr:uid="{00000000-0005-0000-0000-00001B060000}"/>
    <cellStyle name="F3 4 6" xfId="3411" xr:uid="{00000000-0005-0000-0000-00001C060000}"/>
    <cellStyle name="F3 4 7" xfId="3518" xr:uid="{00000000-0005-0000-0000-00001D060000}"/>
    <cellStyle name="F3 4 8" xfId="4970" xr:uid="{00000000-0005-0000-0000-00001E060000}"/>
    <cellStyle name="F3 5" xfId="50" xr:uid="{00000000-0005-0000-0000-00001F060000}"/>
    <cellStyle name="F3 5 2" xfId="1200" xr:uid="{00000000-0005-0000-0000-000020060000}"/>
    <cellStyle name="F3 5 3" xfId="1201" xr:uid="{00000000-0005-0000-0000-000021060000}"/>
    <cellStyle name="F3 5 4" xfId="1202" xr:uid="{00000000-0005-0000-0000-000022060000}"/>
    <cellStyle name="F3 5 5" xfId="5229" xr:uid="{00000000-0005-0000-0000-000023060000}"/>
    <cellStyle name="F3 5 6" xfId="5228" xr:uid="{00000000-0005-0000-0000-000024060000}"/>
    <cellStyle name="F3 5 7" xfId="5227" xr:uid="{00000000-0005-0000-0000-000025060000}"/>
    <cellStyle name="F3 5 8" xfId="4971" xr:uid="{00000000-0005-0000-0000-000026060000}"/>
    <cellStyle name="F3 6" xfId="51" xr:uid="{00000000-0005-0000-0000-000027060000}"/>
    <cellStyle name="F3 6 2" xfId="1203" xr:uid="{00000000-0005-0000-0000-000028060000}"/>
    <cellStyle name="F3 6 3" xfId="1204" xr:uid="{00000000-0005-0000-0000-000029060000}"/>
    <cellStyle name="F3 6 4" xfId="1205" xr:uid="{00000000-0005-0000-0000-00002A060000}"/>
    <cellStyle name="F3 6 5" xfId="4437" xr:uid="{00000000-0005-0000-0000-00002B060000}"/>
    <cellStyle name="F3 6 6" xfId="3318" xr:uid="{00000000-0005-0000-0000-00002C060000}"/>
    <cellStyle name="F3 6 7" xfId="5169" xr:uid="{00000000-0005-0000-0000-00002D060000}"/>
    <cellStyle name="F3 6 8" xfId="4433" xr:uid="{00000000-0005-0000-0000-00002E060000}"/>
    <cellStyle name="F3 7" xfId="1206" xr:uid="{00000000-0005-0000-0000-00002F060000}"/>
    <cellStyle name="F3 7 2" xfId="1207" xr:uid="{00000000-0005-0000-0000-000030060000}"/>
    <cellStyle name="F3 7 3" xfId="1208" xr:uid="{00000000-0005-0000-0000-000031060000}"/>
    <cellStyle name="F3 7 4" xfId="1209" xr:uid="{00000000-0005-0000-0000-000032060000}"/>
    <cellStyle name="F3 7 5" xfId="3677" xr:uid="{00000000-0005-0000-0000-000033060000}"/>
    <cellStyle name="F3 7 6" xfId="3920" xr:uid="{00000000-0005-0000-0000-000034060000}"/>
    <cellStyle name="F3 7 7" xfId="3514" xr:uid="{00000000-0005-0000-0000-000035060000}"/>
    <cellStyle name="F3 8" xfId="1210" xr:uid="{00000000-0005-0000-0000-000036060000}"/>
    <cellStyle name="F3 8 2" xfId="3513" xr:uid="{00000000-0005-0000-0000-000037060000}"/>
    <cellStyle name="F3 8 3" xfId="4113" xr:uid="{00000000-0005-0000-0000-000038060000}"/>
    <cellStyle name="F3 8 4" xfId="4795" xr:uid="{00000000-0005-0000-0000-000039060000}"/>
    <cellStyle name="F3 8 5" xfId="4865" xr:uid="{00000000-0005-0000-0000-00003A060000}"/>
    <cellStyle name="F3 9" xfId="1211" xr:uid="{00000000-0005-0000-0000-00003B060000}"/>
    <cellStyle name="F3 9 2" xfId="5346" xr:uid="{00000000-0005-0000-0000-00003C060000}"/>
    <cellStyle name="F3 9 3" xfId="3512" xr:uid="{00000000-0005-0000-0000-00003D060000}"/>
    <cellStyle name="F3 9 4" xfId="4934" xr:uid="{00000000-0005-0000-0000-00003E060000}"/>
    <cellStyle name="F3 9 5" xfId="4600" xr:uid="{00000000-0005-0000-0000-00003F060000}"/>
    <cellStyle name="F3_Horti_Comp" xfId="1212" xr:uid="{00000000-0005-0000-0000-000040060000}"/>
    <cellStyle name="F4" xfId="52" xr:uid="{00000000-0005-0000-0000-000041060000}"/>
    <cellStyle name="F4 10" xfId="3696" xr:uid="{00000000-0005-0000-0000-000042060000}"/>
    <cellStyle name="F4 11" xfId="5302" xr:uid="{00000000-0005-0000-0000-000043060000}"/>
    <cellStyle name="F4 12" xfId="4432" xr:uid="{00000000-0005-0000-0000-000044060000}"/>
    <cellStyle name="F4 13" xfId="5047" xr:uid="{00000000-0005-0000-0000-000045060000}"/>
    <cellStyle name="F4 14" xfId="4195" xr:uid="{00000000-0005-0000-0000-000046060000}"/>
    <cellStyle name="F4 2" xfId="53" xr:uid="{00000000-0005-0000-0000-000047060000}"/>
    <cellStyle name="F4 2 2" xfId="1213" xr:uid="{00000000-0005-0000-0000-000048060000}"/>
    <cellStyle name="F4 2 3" xfId="1214" xr:uid="{00000000-0005-0000-0000-000049060000}"/>
    <cellStyle name="F4 2 4" xfId="1215" xr:uid="{00000000-0005-0000-0000-00004A060000}"/>
    <cellStyle name="F4 2 5" xfId="5244" xr:uid="{00000000-0005-0000-0000-00004B060000}"/>
    <cellStyle name="F4 2 6" xfId="4211" xr:uid="{00000000-0005-0000-0000-00004C060000}"/>
    <cellStyle name="F4 2 7" xfId="5123" xr:uid="{00000000-0005-0000-0000-00004D060000}"/>
    <cellStyle name="F4 2 8" xfId="2478" xr:uid="{00000000-0005-0000-0000-00004E060000}"/>
    <cellStyle name="F4 3" xfId="54" xr:uid="{00000000-0005-0000-0000-00004F060000}"/>
    <cellStyle name="F4 3 2" xfId="1216" xr:uid="{00000000-0005-0000-0000-000050060000}"/>
    <cellStyle name="F4 3 3" xfId="1217" xr:uid="{00000000-0005-0000-0000-000051060000}"/>
    <cellStyle name="F4 3 4" xfId="1218" xr:uid="{00000000-0005-0000-0000-000052060000}"/>
    <cellStyle name="F4 3 5" xfId="5245" xr:uid="{00000000-0005-0000-0000-000053060000}"/>
    <cellStyle name="F4 3 6" xfId="5246" xr:uid="{00000000-0005-0000-0000-000054060000}"/>
    <cellStyle name="F4 3 7" xfId="2405" xr:uid="{00000000-0005-0000-0000-000055060000}"/>
    <cellStyle name="F4 3 8" xfId="4666" xr:uid="{00000000-0005-0000-0000-000056060000}"/>
    <cellStyle name="F4 4" xfId="55" xr:uid="{00000000-0005-0000-0000-000057060000}"/>
    <cellStyle name="F4 4 2" xfId="1219" xr:uid="{00000000-0005-0000-0000-000058060000}"/>
    <cellStyle name="F4 4 3" xfId="1220" xr:uid="{00000000-0005-0000-0000-000059060000}"/>
    <cellStyle name="F4 4 4" xfId="1221" xr:uid="{00000000-0005-0000-0000-00005A060000}"/>
    <cellStyle name="F4 4 5" xfId="3152" xr:uid="{00000000-0005-0000-0000-00005B060000}"/>
    <cellStyle name="F4 4 6" xfId="5247" xr:uid="{00000000-0005-0000-0000-00005C060000}"/>
    <cellStyle name="F4 4 7" xfId="4536" xr:uid="{00000000-0005-0000-0000-00005D060000}"/>
    <cellStyle name="F4 4 8" xfId="2943" xr:uid="{00000000-0005-0000-0000-00005E060000}"/>
    <cellStyle name="F4 5" xfId="56" xr:uid="{00000000-0005-0000-0000-00005F060000}"/>
    <cellStyle name="F4 5 2" xfId="1222" xr:uid="{00000000-0005-0000-0000-000060060000}"/>
    <cellStyle name="F4 5 3" xfId="1223" xr:uid="{00000000-0005-0000-0000-000061060000}"/>
    <cellStyle name="F4 5 4" xfId="1224" xr:uid="{00000000-0005-0000-0000-000062060000}"/>
    <cellStyle name="F4 5 5" xfId="4210" xr:uid="{00000000-0005-0000-0000-000063060000}"/>
    <cellStyle name="F4 5 6" xfId="2430" xr:uid="{00000000-0005-0000-0000-000064060000}"/>
    <cellStyle name="F4 5 7" xfId="5050" xr:uid="{00000000-0005-0000-0000-000065060000}"/>
    <cellStyle name="F4 5 8" xfId="4199" xr:uid="{00000000-0005-0000-0000-000066060000}"/>
    <cellStyle name="F4 6" xfId="57" xr:uid="{00000000-0005-0000-0000-000067060000}"/>
    <cellStyle name="F4 6 2" xfId="1225" xr:uid="{00000000-0005-0000-0000-000068060000}"/>
    <cellStyle name="F4 6 3" xfId="1226" xr:uid="{00000000-0005-0000-0000-000069060000}"/>
    <cellStyle name="F4 6 4" xfId="1227" xr:uid="{00000000-0005-0000-0000-00006A060000}"/>
    <cellStyle name="F4 6 5" xfId="3919" xr:uid="{00000000-0005-0000-0000-00006B060000}"/>
    <cellStyle name="F4 6 6" xfId="5124" xr:uid="{00000000-0005-0000-0000-00006C060000}"/>
    <cellStyle name="F4 6 7" xfId="4530" xr:uid="{00000000-0005-0000-0000-00006D060000}"/>
    <cellStyle name="F4 6 8" xfId="4585" xr:uid="{00000000-0005-0000-0000-00006E060000}"/>
    <cellStyle name="F4 7" xfId="1228" xr:uid="{00000000-0005-0000-0000-00006F060000}"/>
    <cellStyle name="F4 7 2" xfId="1229" xr:uid="{00000000-0005-0000-0000-000070060000}"/>
    <cellStyle name="F4 7 3" xfId="1230" xr:uid="{00000000-0005-0000-0000-000071060000}"/>
    <cellStyle name="F4 7 4" xfId="1231" xr:uid="{00000000-0005-0000-0000-000072060000}"/>
    <cellStyle name="F4 7 5" xfId="3603" xr:uid="{00000000-0005-0000-0000-000073060000}"/>
    <cellStyle name="F4 7 6" xfId="3591" xr:uid="{00000000-0005-0000-0000-000074060000}"/>
    <cellStyle name="F4 7 7" xfId="5347" xr:uid="{00000000-0005-0000-0000-000075060000}"/>
    <cellStyle name="F4 8" xfId="1232" xr:uid="{00000000-0005-0000-0000-000076060000}"/>
    <cellStyle name="F4 8 2" xfId="5492" xr:uid="{00000000-0005-0000-0000-000077060000}"/>
    <cellStyle name="F4 8 3" xfId="5486" xr:uid="{00000000-0005-0000-0000-000078060000}"/>
    <cellStyle name="F4 8 4" xfId="4798" xr:uid="{00000000-0005-0000-0000-000079060000}"/>
    <cellStyle name="F4 8 5" xfId="2497" xr:uid="{00000000-0005-0000-0000-00007A060000}"/>
    <cellStyle name="F4 9" xfId="1233" xr:uid="{00000000-0005-0000-0000-00007B060000}"/>
    <cellStyle name="F4 9 2" xfId="5348" xr:uid="{00000000-0005-0000-0000-00007C060000}"/>
    <cellStyle name="F4 9 3" xfId="3025" xr:uid="{00000000-0005-0000-0000-00007D060000}"/>
    <cellStyle name="F4 9 4" xfId="4397" xr:uid="{00000000-0005-0000-0000-00007E060000}"/>
    <cellStyle name="F4 9 5" xfId="3104" xr:uid="{00000000-0005-0000-0000-00007F060000}"/>
    <cellStyle name="F4_Horti_Comp" xfId="1234" xr:uid="{00000000-0005-0000-0000-000080060000}"/>
    <cellStyle name="F5" xfId="58" xr:uid="{00000000-0005-0000-0000-000081060000}"/>
    <cellStyle name="F5 10" xfId="3150" xr:uid="{00000000-0005-0000-0000-000082060000}"/>
    <cellStyle name="F5 11" xfId="4198" xr:uid="{00000000-0005-0000-0000-000083060000}"/>
    <cellStyle name="F5 12" xfId="4799" xr:uid="{00000000-0005-0000-0000-000084060000}"/>
    <cellStyle name="F5 13" xfId="5125" xr:uid="{00000000-0005-0000-0000-000085060000}"/>
    <cellStyle name="F5 14" xfId="4306" xr:uid="{00000000-0005-0000-0000-000086060000}"/>
    <cellStyle name="F5 2" xfId="59" xr:uid="{00000000-0005-0000-0000-000087060000}"/>
    <cellStyle name="F5 2 2" xfId="1235" xr:uid="{00000000-0005-0000-0000-000088060000}"/>
    <cellStyle name="F5 2 3" xfId="1236" xr:uid="{00000000-0005-0000-0000-000089060000}"/>
    <cellStyle name="F5 2 4" xfId="1237" xr:uid="{00000000-0005-0000-0000-00008A060000}"/>
    <cellStyle name="F5 2 5" xfId="4602" xr:uid="{00000000-0005-0000-0000-00008B060000}"/>
    <cellStyle name="F5 2 6" xfId="4115" xr:uid="{00000000-0005-0000-0000-00008C060000}"/>
    <cellStyle name="F5 2 7" xfId="4603" xr:uid="{00000000-0005-0000-0000-00008D060000}"/>
    <cellStyle name="F5 2 8" xfId="2563" xr:uid="{00000000-0005-0000-0000-00008E060000}"/>
    <cellStyle name="F5 3" xfId="60" xr:uid="{00000000-0005-0000-0000-00008F060000}"/>
    <cellStyle name="F5 3 2" xfId="1238" xr:uid="{00000000-0005-0000-0000-000090060000}"/>
    <cellStyle name="F5 3 3" xfId="1239" xr:uid="{00000000-0005-0000-0000-000091060000}"/>
    <cellStyle name="F5 3 4" xfId="1240" xr:uid="{00000000-0005-0000-0000-000092060000}"/>
    <cellStyle name="F5 3 5" xfId="5316" xr:uid="{00000000-0005-0000-0000-000093060000}"/>
    <cellStyle name="F5 3 6" xfId="5380" xr:uid="{00000000-0005-0000-0000-000094060000}"/>
    <cellStyle name="F5 3 7" xfId="5487" xr:uid="{00000000-0005-0000-0000-000095060000}"/>
    <cellStyle name="F5 3 8" xfId="4586" xr:uid="{00000000-0005-0000-0000-000096060000}"/>
    <cellStyle name="F5 4" xfId="61" xr:uid="{00000000-0005-0000-0000-000097060000}"/>
    <cellStyle name="F5 4 2" xfId="1241" xr:uid="{00000000-0005-0000-0000-000098060000}"/>
    <cellStyle name="F5 4 3" xfId="1242" xr:uid="{00000000-0005-0000-0000-000099060000}"/>
    <cellStyle name="F5 4 4" xfId="1243" xr:uid="{00000000-0005-0000-0000-00009A060000}"/>
    <cellStyle name="F5 4 5" xfId="4528" xr:uid="{00000000-0005-0000-0000-00009B060000}"/>
    <cellStyle name="F5 4 6" xfId="3022" xr:uid="{00000000-0005-0000-0000-00009C060000}"/>
    <cellStyle name="F5 4 7" xfId="4360" xr:uid="{00000000-0005-0000-0000-00009D060000}"/>
    <cellStyle name="F5 4 8" xfId="4014" xr:uid="{00000000-0005-0000-0000-00009E060000}"/>
    <cellStyle name="F5 5" xfId="62" xr:uid="{00000000-0005-0000-0000-00009F060000}"/>
    <cellStyle name="F5 5 2" xfId="1244" xr:uid="{00000000-0005-0000-0000-0000A0060000}"/>
    <cellStyle name="F5 5 3" xfId="1245" xr:uid="{00000000-0005-0000-0000-0000A1060000}"/>
    <cellStyle name="F5 5 4" xfId="1246" xr:uid="{00000000-0005-0000-0000-0000A2060000}"/>
    <cellStyle name="F5 5 5" xfId="4526" xr:uid="{00000000-0005-0000-0000-0000A3060000}"/>
    <cellStyle name="F5 5 6" xfId="5053" xr:uid="{00000000-0005-0000-0000-0000A4060000}"/>
    <cellStyle name="F5 5 7" xfId="2333" xr:uid="{00000000-0005-0000-0000-0000A5060000}"/>
    <cellStyle name="F5 5 8" xfId="2990" xr:uid="{00000000-0005-0000-0000-0000A6060000}"/>
    <cellStyle name="F5 6" xfId="63" xr:uid="{00000000-0005-0000-0000-0000A7060000}"/>
    <cellStyle name="F5 6 2" xfId="1247" xr:uid="{00000000-0005-0000-0000-0000A8060000}"/>
    <cellStyle name="F5 6 3" xfId="1248" xr:uid="{00000000-0005-0000-0000-0000A9060000}"/>
    <cellStyle name="F5 6 4" xfId="1249" xr:uid="{00000000-0005-0000-0000-0000AA060000}"/>
    <cellStyle name="F5 6 5" xfId="4678" xr:uid="{00000000-0005-0000-0000-0000AB060000}"/>
    <cellStyle name="F5 6 6" xfId="5381" xr:uid="{00000000-0005-0000-0000-0000AC060000}"/>
    <cellStyle name="F5 6 7" xfId="4403" xr:uid="{00000000-0005-0000-0000-0000AD060000}"/>
    <cellStyle name="F5 6 8" xfId="4457" xr:uid="{00000000-0005-0000-0000-0000AE060000}"/>
    <cellStyle name="F5 7" xfId="1250" xr:uid="{00000000-0005-0000-0000-0000AF060000}"/>
    <cellStyle name="F5 7 2" xfId="1251" xr:uid="{00000000-0005-0000-0000-0000B0060000}"/>
    <cellStyle name="F5 7 3" xfId="1252" xr:uid="{00000000-0005-0000-0000-0000B1060000}"/>
    <cellStyle name="F5 7 4" xfId="1253" xr:uid="{00000000-0005-0000-0000-0000B2060000}"/>
    <cellStyle name="F5 7 5" xfId="3470" xr:uid="{00000000-0005-0000-0000-0000B3060000}"/>
    <cellStyle name="F5 7 6" xfId="5252" xr:uid="{00000000-0005-0000-0000-0000B4060000}"/>
    <cellStyle name="F5 7 7" xfId="5128" xr:uid="{00000000-0005-0000-0000-0000B5060000}"/>
    <cellStyle name="F5 8" xfId="1254" xr:uid="{00000000-0005-0000-0000-0000B6060000}"/>
    <cellStyle name="F5 8 2" xfId="5129" xr:uid="{00000000-0005-0000-0000-0000B7060000}"/>
    <cellStyle name="F5 8 3" xfId="4286" xr:uid="{00000000-0005-0000-0000-0000B8060000}"/>
    <cellStyle name="F5 8 4" xfId="2935" xr:uid="{00000000-0005-0000-0000-0000B9060000}"/>
    <cellStyle name="F5 8 5" xfId="4978" xr:uid="{00000000-0005-0000-0000-0000BA060000}"/>
    <cellStyle name="F5 9" xfId="1255" xr:uid="{00000000-0005-0000-0000-0000BB060000}"/>
    <cellStyle name="F5 9 2" xfId="4608" xr:uid="{00000000-0005-0000-0000-0000BC060000}"/>
    <cellStyle name="F5 9 3" xfId="5285" xr:uid="{00000000-0005-0000-0000-0000BD060000}"/>
    <cellStyle name="F5 9 4" xfId="4609" xr:uid="{00000000-0005-0000-0000-0000BE060000}"/>
    <cellStyle name="F5 9 5" xfId="2687" xr:uid="{00000000-0005-0000-0000-0000BF060000}"/>
    <cellStyle name="F5_Horti_Comp" xfId="1256" xr:uid="{00000000-0005-0000-0000-0000C0060000}"/>
    <cellStyle name="F6" xfId="64" xr:uid="{00000000-0005-0000-0000-0000C1060000}"/>
    <cellStyle name="F6 10" xfId="4285" xr:uid="{00000000-0005-0000-0000-0000C2060000}"/>
    <cellStyle name="F6 11" xfId="2475" xr:uid="{00000000-0005-0000-0000-0000C3060000}"/>
    <cellStyle name="F6 12" xfId="5349" xr:uid="{00000000-0005-0000-0000-0000C4060000}"/>
    <cellStyle name="F6 13" xfId="5132" xr:uid="{00000000-0005-0000-0000-0000C5060000}"/>
    <cellStyle name="F6 14" xfId="2474" xr:uid="{00000000-0005-0000-0000-0000C6060000}"/>
    <cellStyle name="F6 2" xfId="65" xr:uid="{00000000-0005-0000-0000-0000C7060000}"/>
    <cellStyle name="F6 2 2" xfId="1257" xr:uid="{00000000-0005-0000-0000-0000C8060000}"/>
    <cellStyle name="F6 2 3" xfId="1258" xr:uid="{00000000-0005-0000-0000-0000C9060000}"/>
    <cellStyle name="F6 2 4" xfId="1259" xr:uid="{00000000-0005-0000-0000-0000CA060000}"/>
    <cellStyle name="F6 2 5" xfId="3956" xr:uid="{00000000-0005-0000-0000-0000CB060000}"/>
    <cellStyle name="F6 2 6" xfId="4800" xr:uid="{00000000-0005-0000-0000-0000CC060000}"/>
    <cellStyle name="F6 2 7" xfId="3147" xr:uid="{00000000-0005-0000-0000-0000CD060000}"/>
    <cellStyle name="F6 2 8" xfId="3258" xr:uid="{00000000-0005-0000-0000-0000CE060000}"/>
    <cellStyle name="F6 3" xfId="66" xr:uid="{00000000-0005-0000-0000-0000CF060000}"/>
    <cellStyle name="F6 3 2" xfId="1260" xr:uid="{00000000-0005-0000-0000-0000D0060000}"/>
    <cellStyle name="F6 3 3" xfId="1261" xr:uid="{00000000-0005-0000-0000-0000D1060000}"/>
    <cellStyle name="F6 3 4" xfId="1262" xr:uid="{00000000-0005-0000-0000-0000D2060000}"/>
    <cellStyle name="F6 3 5" xfId="3535" xr:uid="{00000000-0005-0000-0000-0000D3060000}"/>
    <cellStyle name="F6 3 6" xfId="4284" xr:uid="{00000000-0005-0000-0000-0000D4060000}"/>
    <cellStyle name="F6 3 7" xfId="4283" xr:uid="{00000000-0005-0000-0000-0000D5060000}"/>
    <cellStyle name="F6 3 8" xfId="2667" xr:uid="{00000000-0005-0000-0000-0000D6060000}"/>
    <cellStyle name="F6 4" xfId="67" xr:uid="{00000000-0005-0000-0000-0000D7060000}"/>
    <cellStyle name="F6 4 2" xfId="1263" xr:uid="{00000000-0005-0000-0000-0000D8060000}"/>
    <cellStyle name="F6 4 3" xfId="1264" xr:uid="{00000000-0005-0000-0000-0000D9060000}"/>
    <cellStyle name="F6 4 4" xfId="1265" xr:uid="{00000000-0005-0000-0000-0000DA060000}"/>
    <cellStyle name="F6 4 5" xfId="5042" xr:uid="{00000000-0005-0000-0000-0000DB060000}"/>
    <cellStyle name="F6 4 6" xfId="4660" xr:uid="{00000000-0005-0000-0000-0000DC060000}"/>
    <cellStyle name="F6 4 7" xfId="3146" xr:uid="{00000000-0005-0000-0000-0000DD060000}"/>
    <cellStyle name="F6 4 8" xfId="5301" xr:uid="{00000000-0005-0000-0000-0000DE060000}"/>
    <cellStyle name="F6 5" xfId="68" xr:uid="{00000000-0005-0000-0000-0000DF060000}"/>
    <cellStyle name="F6 5 2" xfId="1266" xr:uid="{00000000-0005-0000-0000-0000E0060000}"/>
    <cellStyle name="F6 5 3" xfId="1267" xr:uid="{00000000-0005-0000-0000-0000E1060000}"/>
    <cellStyle name="F6 5 4" xfId="1268" xr:uid="{00000000-0005-0000-0000-0000E2060000}"/>
    <cellStyle name="F6 5 5" xfId="3508" xr:uid="{00000000-0005-0000-0000-0000E3060000}"/>
    <cellStyle name="F6 5 6" xfId="5133" xr:uid="{00000000-0005-0000-0000-0000E4060000}"/>
    <cellStyle name="F6 5 7" xfId="4349" xr:uid="{00000000-0005-0000-0000-0000E5060000}"/>
    <cellStyle name="F6 5 8" xfId="5350" xr:uid="{00000000-0005-0000-0000-0000E6060000}"/>
    <cellStyle name="F6 6" xfId="69" xr:uid="{00000000-0005-0000-0000-0000E7060000}"/>
    <cellStyle name="F6 6 2" xfId="1269" xr:uid="{00000000-0005-0000-0000-0000E8060000}"/>
    <cellStyle name="F6 6 3" xfId="1270" xr:uid="{00000000-0005-0000-0000-0000E9060000}"/>
    <cellStyle name="F6 6 4" xfId="1271" xr:uid="{00000000-0005-0000-0000-0000EA060000}"/>
    <cellStyle name="F6 6 5" xfId="2265" xr:uid="{00000000-0005-0000-0000-0000EB060000}"/>
    <cellStyle name="F6 6 6" xfId="4653" xr:uid="{00000000-0005-0000-0000-0000EC060000}"/>
    <cellStyle name="F6 6 7" xfId="5134" xr:uid="{00000000-0005-0000-0000-0000ED060000}"/>
    <cellStyle name="F6 6 8" xfId="5319" xr:uid="{00000000-0005-0000-0000-0000EE060000}"/>
    <cellStyle name="F6 7" xfId="1272" xr:uid="{00000000-0005-0000-0000-0000EF060000}"/>
    <cellStyle name="F6 7 2" xfId="1273" xr:uid="{00000000-0005-0000-0000-0000F0060000}"/>
    <cellStyle name="F6 7 3" xfId="1274" xr:uid="{00000000-0005-0000-0000-0000F1060000}"/>
    <cellStyle name="F6 7 4" xfId="1275" xr:uid="{00000000-0005-0000-0000-0000F2060000}"/>
    <cellStyle name="F6 7 5" xfId="5318" xr:uid="{00000000-0005-0000-0000-0000F3060000}"/>
    <cellStyle name="F6 7 6" xfId="5317" xr:uid="{00000000-0005-0000-0000-0000F4060000}"/>
    <cellStyle name="F6 7 7" xfId="5135" xr:uid="{00000000-0005-0000-0000-0000F5060000}"/>
    <cellStyle name="F6 8" xfId="1276" xr:uid="{00000000-0005-0000-0000-0000F6060000}"/>
    <cellStyle name="F6 8 2" xfId="4801" xr:uid="{00000000-0005-0000-0000-0000F7060000}"/>
    <cellStyle name="F6 8 3" xfId="4652" xr:uid="{00000000-0005-0000-0000-0000F8060000}"/>
    <cellStyle name="F6 8 4" xfId="4651" xr:uid="{00000000-0005-0000-0000-0000F9060000}"/>
    <cellStyle name="F6 8 5" xfId="2591" xr:uid="{00000000-0005-0000-0000-0000FA060000}"/>
    <cellStyle name="F6 9" xfId="1277" xr:uid="{00000000-0005-0000-0000-0000FB060000}"/>
    <cellStyle name="F6 9 2" xfId="4802" xr:uid="{00000000-0005-0000-0000-0000FC060000}"/>
    <cellStyle name="F6 9 3" xfId="4524" xr:uid="{00000000-0005-0000-0000-0000FD060000}"/>
    <cellStyle name="F6 9 4" xfId="3915" xr:uid="{00000000-0005-0000-0000-0000FE060000}"/>
    <cellStyle name="F6 9 5" xfId="5288" xr:uid="{00000000-0005-0000-0000-0000FF060000}"/>
    <cellStyle name="F6_Horti_Comp" xfId="1278" xr:uid="{00000000-0005-0000-0000-000000070000}"/>
    <cellStyle name="F7" xfId="70" xr:uid="{00000000-0005-0000-0000-000001070000}"/>
    <cellStyle name="F7 10" xfId="4649" xr:uid="{00000000-0005-0000-0000-000002070000}"/>
    <cellStyle name="F7 11" xfId="4079" xr:uid="{00000000-0005-0000-0000-000003070000}"/>
    <cellStyle name="F7 12" xfId="4834" xr:uid="{00000000-0005-0000-0000-000004070000}"/>
    <cellStyle name="F7 13" xfId="4121" xr:uid="{00000000-0005-0000-0000-000005070000}"/>
    <cellStyle name="F7 14" xfId="2394" xr:uid="{00000000-0005-0000-0000-000006070000}"/>
    <cellStyle name="F7 2" xfId="71" xr:uid="{00000000-0005-0000-0000-000007070000}"/>
    <cellStyle name="F7 2 2" xfId="1279" xr:uid="{00000000-0005-0000-0000-000008070000}"/>
    <cellStyle name="F7 2 3" xfId="1280" xr:uid="{00000000-0005-0000-0000-000009070000}"/>
    <cellStyle name="F7 2 4" xfId="1281" xr:uid="{00000000-0005-0000-0000-00000A070000}"/>
    <cellStyle name="F7 2 5" xfId="4351" xr:uid="{00000000-0005-0000-0000-00000B070000}"/>
    <cellStyle name="F7 2 6" xfId="4979" xr:uid="{00000000-0005-0000-0000-00000C070000}"/>
    <cellStyle name="F7 2 7" xfId="5041" xr:uid="{00000000-0005-0000-0000-00000D070000}"/>
    <cellStyle name="F7 2 8" xfId="3401" xr:uid="{00000000-0005-0000-0000-00000E070000}"/>
    <cellStyle name="F7 3" xfId="72" xr:uid="{00000000-0005-0000-0000-00000F070000}"/>
    <cellStyle name="F7 3 2" xfId="1282" xr:uid="{00000000-0005-0000-0000-000010070000}"/>
    <cellStyle name="F7 3 3" xfId="1283" xr:uid="{00000000-0005-0000-0000-000011070000}"/>
    <cellStyle name="F7 3 4" xfId="1284" xr:uid="{00000000-0005-0000-0000-000012070000}"/>
    <cellStyle name="F7 3 5" xfId="4803" xr:uid="{00000000-0005-0000-0000-000013070000}"/>
    <cellStyle name="F7 3 6" xfId="4804" xr:uid="{00000000-0005-0000-0000-000014070000}"/>
    <cellStyle name="F7 3 7" xfId="5138" xr:uid="{00000000-0005-0000-0000-000015070000}"/>
    <cellStyle name="F7 3 8" xfId="4980" xr:uid="{00000000-0005-0000-0000-000016070000}"/>
    <cellStyle name="F7 4" xfId="73" xr:uid="{00000000-0005-0000-0000-000017070000}"/>
    <cellStyle name="F7 4 2" xfId="1285" xr:uid="{00000000-0005-0000-0000-000018070000}"/>
    <cellStyle name="F7 4 3" xfId="1286" xr:uid="{00000000-0005-0000-0000-000019070000}"/>
    <cellStyle name="F7 4 4" xfId="1287" xr:uid="{00000000-0005-0000-0000-00001A070000}"/>
    <cellStyle name="F7 4 5" xfId="5351" xr:uid="{00000000-0005-0000-0000-00001B070000}"/>
    <cellStyle name="F7 4 6" xfId="4648" xr:uid="{00000000-0005-0000-0000-00001C070000}"/>
    <cellStyle name="F7 4 7" xfId="3914" xr:uid="{00000000-0005-0000-0000-00001D070000}"/>
    <cellStyle name="F7 4 8" xfId="3545" xr:uid="{00000000-0005-0000-0000-00001E070000}"/>
    <cellStyle name="F7 5" xfId="74" xr:uid="{00000000-0005-0000-0000-00001F070000}"/>
    <cellStyle name="F7 5 2" xfId="1288" xr:uid="{00000000-0005-0000-0000-000020070000}"/>
    <cellStyle name="F7 5 3" xfId="1289" xr:uid="{00000000-0005-0000-0000-000021070000}"/>
    <cellStyle name="F7 5 4" xfId="1290" xr:uid="{00000000-0005-0000-0000-000022070000}"/>
    <cellStyle name="F7 5 5" xfId="5139" xr:uid="{00000000-0005-0000-0000-000023070000}"/>
    <cellStyle name="F7 5 6" xfId="5140" xr:uid="{00000000-0005-0000-0000-000024070000}"/>
    <cellStyle name="F7 5 7" xfId="4647" xr:uid="{00000000-0005-0000-0000-000025070000}"/>
    <cellStyle name="F7 5 8" xfId="5352" xr:uid="{00000000-0005-0000-0000-000026070000}"/>
    <cellStyle name="F7 6" xfId="75" xr:uid="{00000000-0005-0000-0000-000027070000}"/>
    <cellStyle name="F7 6 2" xfId="1291" xr:uid="{00000000-0005-0000-0000-000028070000}"/>
    <cellStyle name="F7 6 3" xfId="1292" xr:uid="{00000000-0005-0000-0000-000029070000}"/>
    <cellStyle name="F7 6 4" xfId="1293" xr:uid="{00000000-0005-0000-0000-00002A070000}"/>
    <cellStyle name="F7 6 5" xfId="5192" xr:uid="{00000000-0005-0000-0000-00002B070000}"/>
    <cellStyle name="F7 6 6" xfId="4428" xr:uid="{00000000-0005-0000-0000-00002C070000}"/>
    <cellStyle name="F7 6 7" xfId="4418" xr:uid="{00000000-0005-0000-0000-00002D070000}"/>
    <cellStyle name="F7 6 8" xfId="5353" xr:uid="{00000000-0005-0000-0000-00002E070000}"/>
    <cellStyle name="F7 7" xfId="1294" xr:uid="{00000000-0005-0000-0000-00002F070000}"/>
    <cellStyle name="F7 7 2" xfId="1295" xr:uid="{00000000-0005-0000-0000-000030070000}"/>
    <cellStyle name="F7 7 3" xfId="1296" xr:uid="{00000000-0005-0000-0000-000031070000}"/>
    <cellStyle name="F7 7 4" xfId="1297" xr:uid="{00000000-0005-0000-0000-000032070000}"/>
    <cellStyle name="F7 7 5" xfId="4864" xr:uid="{00000000-0005-0000-0000-000033070000}"/>
    <cellStyle name="F7 7 6" xfId="4610" xr:uid="{00000000-0005-0000-0000-000034070000}"/>
    <cellStyle name="F7 7 7" xfId="5253" xr:uid="{00000000-0005-0000-0000-000035070000}"/>
    <cellStyle name="F7 8" xfId="1298" xr:uid="{00000000-0005-0000-0000-000036070000}"/>
    <cellStyle name="F7 8 2" xfId="4443" xr:uid="{00000000-0005-0000-0000-000037070000}"/>
    <cellStyle name="F7 8 3" xfId="5354" xr:uid="{00000000-0005-0000-0000-000038070000}"/>
    <cellStyle name="F7 8 4" xfId="5355" xr:uid="{00000000-0005-0000-0000-000039070000}"/>
    <cellStyle name="F7 8 5" xfId="2473" xr:uid="{00000000-0005-0000-0000-00003A070000}"/>
    <cellStyle name="F7 9" xfId="1299" xr:uid="{00000000-0005-0000-0000-00003B070000}"/>
    <cellStyle name="F7 9 2" xfId="4863" xr:uid="{00000000-0005-0000-0000-00003C070000}"/>
    <cellStyle name="F7 9 3" xfId="4336" xr:uid="{00000000-0005-0000-0000-00003D070000}"/>
    <cellStyle name="F7 9 4" xfId="5356" xr:uid="{00000000-0005-0000-0000-00003E070000}"/>
    <cellStyle name="F7 9 5" xfId="4741" xr:uid="{00000000-0005-0000-0000-00003F070000}"/>
    <cellStyle name="F7_Horti_Comp" xfId="1300" xr:uid="{00000000-0005-0000-0000-000040070000}"/>
    <cellStyle name="F8" xfId="76" xr:uid="{00000000-0005-0000-0000-000041070000}"/>
    <cellStyle name="F8 10" xfId="5019" xr:uid="{00000000-0005-0000-0000-000042070000}"/>
    <cellStyle name="F8 11" xfId="3400" xr:uid="{00000000-0005-0000-0000-000043070000}"/>
    <cellStyle name="F8 12" xfId="4611" xr:uid="{00000000-0005-0000-0000-000044070000}"/>
    <cellStyle name="F8 13" xfId="5195" xr:uid="{00000000-0005-0000-0000-000045070000}"/>
    <cellStyle name="F8 14" xfId="4442" xr:uid="{00000000-0005-0000-0000-000046070000}"/>
    <cellStyle name="F8 2" xfId="77" xr:uid="{00000000-0005-0000-0000-000047070000}"/>
    <cellStyle name="F8 2 2" xfId="1301" xr:uid="{00000000-0005-0000-0000-000048070000}"/>
    <cellStyle name="F8 2 3" xfId="1302" xr:uid="{00000000-0005-0000-0000-000049070000}"/>
    <cellStyle name="F8 2 4" xfId="1303" xr:uid="{00000000-0005-0000-0000-00004A070000}"/>
    <cellStyle name="F8 2 5" xfId="3798" xr:uid="{00000000-0005-0000-0000-00004B070000}"/>
    <cellStyle name="F8 2 6" xfId="5254" xr:uid="{00000000-0005-0000-0000-00004C070000}"/>
    <cellStyle name="F8 2 7" xfId="4659" xr:uid="{00000000-0005-0000-0000-00004D070000}"/>
    <cellStyle name="F8 2 8" xfId="4735" xr:uid="{00000000-0005-0000-0000-00004E070000}"/>
    <cellStyle name="F8 3" xfId="78" xr:uid="{00000000-0005-0000-0000-00004F070000}"/>
    <cellStyle name="F8 3 2" xfId="1304" xr:uid="{00000000-0005-0000-0000-000050070000}"/>
    <cellStyle name="F8 3 3" xfId="1305" xr:uid="{00000000-0005-0000-0000-000051070000}"/>
    <cellStyle name="F8 3 4" xfId="1306" xr:uid="{00000000-0005-0000-0000-000052070000}"/>
    <cellStyle name="F8 3 5" xfId="3457" xr:uid="{00000000-0005-0000-0000-000053070000}"/>
    <cellStyle name="F8 3 6" xfId="5357" xr:uid="{00000000-0005-0000-0000-000054070000}"/>
    <cellStyle name="F8 3 7" xfId="2318" xr:uid="{00000000-0005-0000-0000-000055070000}"/>
    <cellStyle name="F8 3 8" xfId="4612" xr:uid="{00000000-0005-0000-0000-000056070000}"/>
    <cellStyle name="F8 4" xfId="79" xr:uid="{00000000-0005-0000-0000-000057070000}"/>
    <cellStyle name="F8 4 2" xfId="1307" xr:uid="{00000000-0005-0000-0000-000058070000}"/>
    <cellStyle name="F8 4 3" xfId="1308" xr:uid="{00000000-0005-0000-0000-000059070000}"/>
    <cellStyle name="F8 4 4" xfId="1309" xr:uid="{00000000-0005-0000-0000-00005A070000}"/>
    <cellStyle name="F8 4 5" xfId="5358" xr:uid="{00000000-0005-0000-0000-00005B070000}"/>
    <cellStyle name="F8 4 6" xfId="5359" xr:uid="{00000000-0005-0000-0000-00005C070000}"/>
    <cellStyle name="F8 4 7" xfId="4862" xr:uid="{00000000-0005-0000-0000-00005D070000}"/>
    <cellStyle name="F8 4 8" xfId="4281" xr:uid="{00000000-0005-0000-0000-00005E070000}"/>
    <cellStyle name="F8 5" xfId="80" xr:uid="{00000000-0005-0000-0000-00005F070000}"/>
    <cellStyle name="F8 5 2" xfId="1310" xr:uid="{00000000-0005-0000-0000-000060070000}"/>
    <cellStyle name="F8 5 3" xfId="1311" xr:uid="{00000000-0005-0000-0000-000061070000}"/>
    <cellStyle name="F8 5 4" xfId="1312" xr:uid="{00000000-0005-0000-0000-000062070000}"/>
    <cellStyle name="F8 5 5" xfId="3468" xr:uid="{00000000-0005-0000-0000-000063070000}"/>
    <cellStyle name="F8 5 6" xfId="4280" xr:uid="{00000000-0005-0000-0000-000064070000}"/>
    <cellStyle name="F8 5 7" xfId="2861" xr:uid="{00000000-0005-0000-0000-000065070000}"/>
    <cellStyle name="F8 5 8" xfId="3078" xr:uid="{00000000-0005-0000-0000-000066070000}"/>
    <cellStyle name="F8 6" xfId="81" xr:uid="{00000000-0005-0000-0000-000067070000}"/>
    <cellStyle name="F8 6 2" xfId="1313" xr:uid="{00000000-0005-0000-0000-000068070000}"/>
    <cellStyle name="F8 6 3" xfId="1314" xr:uid="{00000000-0005-0000-0000-000069070000}"/>
    <cellStyle name="F8 6 4" xfId="1315" xr:uid="{00000000-0005-0000-0000-00006A070000}"/>
    <cellStyle name="F8 6 5" xfId="5021" xr:uid="{00000000-0005-0000-0000-00006B070000}"/>
    <cellStyle name="F8 6 6" xfId="4279" xr:uid="{00000000-0005-0000-0000-00006C070000}"/>
    <cellStyle name="F8 6 7" xfId="4613" xr:uid="{00000000-0005-0000-0000-00006D070000}"/>
    <cellStyle name="F8 6 8" xfId="3125" xr:uid="{00000000-0005-0000-0000-00006E070000}"/>
    <cellStyle name="F8 7" xfId="1316" xr:uid="{00000000-0005-0000-0000-00006F070000}"/>
    <cellStyle name="F8 7 2" xfId="1317" xr:uid="{00000000-0005-0000-0000-000070070000}"/>
    <cellStyle name="F8 7 3" xfId="1318" xr:uid="{00000000-0005-0000-0000-000071070000}"/>
    <cellStyle name="F8 7 4" xfId="1319" xr:uid="{00000000-0005-0000-0000-000072070000}"/>
    <cellStyle name="F8 7 5" xfId="2472" xr:uid="{00000000-0005-0000-0000-000073070000}"/>
    <cellStyle name="F8 7 6" xfId="2224" xr:uid="{00000000-0005-0000-0000-000074070000}"/>
    <cellStyle name="F8 7 7" xfId="4861" xr:uid="{00000000-0005-0000-0000-000075070000}"/>
    <cellStyle name="F8 8" xfId="1320" xr:uid="{00000000-0005-0000-0000-000076070000}"/>
    <cellStyle name="F8 8 2" xfId="5255" xr:uid="{00000000-0005-0000-0000-000077070000}"/>
    <cellStyle name="F8 8 3" xfId="4805" xr:uid="{00000000-0005-0000-0000-000078070000}"/>
    <cellStyle name="F8 8 4" xfId="3399" xr:uid="{00000000-0005-0000-0000-000079070000}"/>
    <cellStyle name="F8 8 5" xfId="4806" xr:uid="{00000000-0005-0000-0000-00007A070000}"/>
    <cellStyle name="F8 9" xfId="1321" xr:uid="{00000000-0005-0000-0000-00007B070000}"/>
    <cellStyle name="F8 9 2" xfId="5300" xr:uid="{00000000-0005-0000-0000-00007C070000}"/>
    <cellStyle name="F8 9 3" xfId="4860" xr:uid="{00000000-0005-0000-0000-00007D070000}"/>
    <cellStyle name="F8 9 4" xfId="4189" xr:uid="{00000000-0005-0000-0000-00007E070000}"/>
    <cellStyle name="F8 9 5" xfId="4859" xr:uid="{00000000-0005-0000-0000-00007F070000}"/>
    <cellStyle name="F8_Horti_Comp" xfId="1322" xr:uid="{00000000-0005-0000-0000-000080070000}"/>
    <cellStyle name="Fixed" xfId="82" xr:uid="{00000000-0005-0000-0000-000081070000}"/>
    <cellStyle name="Fixed 10" xfId="4430" xr:uid="{00000000-0005-0000-0000-000082070000}"/>
    <cellStyle name="Fixed 11" xfId="3337" xr:uid="{00000000-0005-0000-0000-000083070000}"/>
    <cellStyle name="Fixed 12" xfId="3568" xr:uid="{00000000-0005-0000-0000-000084070000}"/>
    <cellStyle name="Fixed 13" xfId="4879" xr:uid="{00000000-0005-0000-0000-000085070000}"/>
    <cellStyle name="Fixed 14" xfId="5360" xr:uid="{00000000-0005-0000-0000-000086070000}"/>
    <cellStyle name="Fixed 2" xfId="83" xr:uid="{00000000-0005-0000-0000-000087070000}"/>
    <cellStyle name="Fixed 2 2" xfId="1323" xr:uid="{00000000-0005-0000-0000-000088070000}"/>
    <cellStyle name="Fixed 2 3" xfId="1324" xr:uid="{00000000-0005-0000-0000-000089070000}"/>
    <cellStyle name="Fixed 2 4" xfId="1325" xr:uid="{00000000-0005-0000-0000-00008A070000}"/>
    <cellStyle name="Fixed 2 5" xfId="5488" xr:uid="{00000000-0005-0000-0000-00008B070000}"/>
    <cellStyle name="Fixed 2 6" xfId="4733" xr:uid="{00000000-0005-0000-0000-00008C070000}"/>
    <cellStyle name="Fixed 2 7" xfId="3075" xr:uid="{00000000-0005-0000-0000-00008D070000}"/>
    <cellStyle name="Fixed 2 8" xfId="3230" xr:uid="{00000000-0005-0000-0000-00008E070000}"/>
    <cellStyle name="Fixed 3" xfId="84" xr:uid="{00000000-0005-0000-0000-00008F070000}"/>
    <cellStyle name="Fixed 3 2" xfId="1326" xr:uid="{00000000-0005-0000-0000-000090070000}"/>
    <cellStyle name="Fixed 3 3" xfId="1327" xr:uid="{00000000-0005-0000-0000-000091070000}"/>
    <cellStyle name="Fixed 3 4" xfId="1328" xr:uid="{00000000-0005-0000-0000-000092070000}"/>
    <cellStyle name="Fixed 3 5" xfId="4309" xr:uid="{00000000-0005-0000-0000-000093070000}"/>
    <cellStyle name="Fixed 3 6" xfId="4731" xr:uid="{00000000-0005-0000-0000-000094070000}"/>
    <cellStyle name="Fixed 3 7" xfId="5198" xr:uid="{00000000-0005-0000-0000-000095070000}"/>
    <cellStyle name="Fixed 3 8" xfId="4630" xr:uid="{00000000-0005-0000-0000-000096070000}"/>
    <cellStyle name="Fixed 4" xfId="85" xr:uid="{00000000-0005-0000-0000-000097070000}"/>
    <cellStyle name="Fixed 4 2" xfId="1329" xr:uid="{00000000-0005-0000-0000-000098070000}"/>
    <cellStyle name="Fixed 4 3" xfId="1330" xr:uid="{00000000-0005-0000-0000-000099070000}"/>
    <cellStyle name="Fixed 4 4" xfId="1331" xr:uid="{00000000-0005-0000-0000-00009A070000}"/>
    <cellStyle name="Fixed 4 5" xfId="4095" xr:uid="{00000000-0005-0000-0000-00009B070000}"/>
    <cellStyle name="Fixed 4 6" xfId="4565" xr:uid="{00000000-0005-0000-0000-00009C070000}"/>
    <cellStyle name="Fixed 4 7" xfId="2589" xr:uid="{00000000-0005-0000-0000-00009D070000}"/>
    <cellStyle name="Fixed 4 8" xfId="4683" xr:uid="{00000000-0005-0000-0000-00009E070000}"/>
    <cellStyle name="Fixed 5" xfId="86" xr:uid="{00000000-0005-0000-0000-00009F070000}"/>
    <cellStyle name="Fixed 5 2" xfId="1332" xr:uid="{00000000-0005-0000-0000-0000A0070000}"/>
    <cellStyle name="Fixed 5 3" xfId="1333" xr:uid="{00000000-0005-0000-0000-0000A1070000}"/>
    <cellStyle name="Fixed 5 4" xfId="1334" xr:uid="{00000000-0005-0000-0000-0000A2070000}"/>
    <cellStyle name="Fixed 5 5" xfId="2588" xr:uid="{00000000-0005-0000-0000-0000A3070000}"/>
    <cellStyle name="Fixed 5 6" xfId="2587" xr:uid="{00000000-0005-0000-0000-0000A4070000}"/>
    <cellStyle name="Fixed 5 7" xfId="3311" xr:uid="{00000000-0005-0000-0000-0000A5070000}"/>
    <cellStyle name="Fixed 5 8" xfId="2489" xr:uid="{00000000-0005-0000-0000-0000A6070000}"/>
    <cellStyle name="Fixed 6" xfId="87" xr:uid="{00000000-0005-0000-0000-0000A7070000}"/>
    <cellStyle name="Fixed 6 2" xfId="1335" xr:uid="{00000000-0005-0000-0000-0000A8070000}"/>
    <cellStyle name="Fixed 6 3" xfId="1336" xr:uid="{00000000-0005-0000-0000-0000A9070000}"/>
    <cellStyle name="Fixed 6 4" xfId="1337" xr:uid="{00000000-0005-0000-0000-0000AA070000}"/>
    <cellStyle name="Fixed 6 5" xfId="4983" xr:uid="{00000000-0005-0000-0000-0000AB070000}"/>
    <cellStyle name="Fixed 6 6" xfId="4810" xr:uid="{00000000-0005-0000-0000-0000AC070000}"/>
    <cellStyle name="Fixed 6 7" xfId="5194" xr:uid="{00000000-0005-0000-0000-0000AD070000}"/>
    <cellStyle name="Fixed 6 8" xfId="3912" xr:uid="{00000000-0005-0000-0000-0000AE070000}"/>
    <cellStyle name="Fixed 7" xfId="1338" xr:uid="{00000000-0005-0000-0000-0000AF070000}"/>
    <cellStyle name="Fixed 7 2" xfId="1339" xr:uid="{00000000-0005-0000-0000-0000B0070000}"/>
    <cellStyle name="Fixed 7 3" xfId="1340" xr:uid="{00000000-0005-0000-0000-0000B1070000}"/>
    <cellStyle name="Fixed 7 4" xfId="1341" xr:uid="{00000000-0005-0000-0000-0000B2070000}"/>
    <cellStyle name="Fixed 7 5" xfId="4730" xr:uid="{00000000-0005-0000-0000-0000B3070000}"/>
    <cellStyle name="Fixed 7 6" xfId="4695" xr:uid="{00000000-0005-0000-0000-0000B4070000}"/>
    <cellStyle name="Fixed 7 7" xfId="4619" xr:uid="{00000000-0005-0000-0000-0000B5070000}"/>
    <cellStyle name="Fixed 8" xfId="1342" xr:uid="{00000000-0005-0000-0000-0000B6070000}"/>
    <cellStyle name="Fixed 8 2" xfId="5361" xr:uid="{00000000-0005-0000-0000-0000B7070000}"/>
    <cellStyle name="Fixed 8 3" xfId="5258" xr:uid="{00000000-0005-0000-0000-0000B8070000}"/>
    <cellStyle name="Fixed 8 4" xfId="5259" xr:uid="{00000000-0005-0000-0000-0000B9070000}"/>
    <cellStyle name="Fixed 8 5" xfId="4811" xr:uid="{00000000-0005-0000-0000-0000BA070000}"/>
    <cellStyle name="Fixed 9" xfId="1343" xr:uid="{00000000-0005-0000-0000-0000BB070000}"/>
    <cellStyle name="Fixed 9 2" xfId="2808" xr:uid="{00000000-0005-0000-0000-0000BC070000}"/>
    <cellStyle name="Fixed 9 3" xfId="5142" xr:uid="{00000000-0005-0000-0000-0000BD070000}"/>
    <cellStyle name="Fixed 9 4" xfId="4812" xr:uid="{00000000-0005-0000-0000-0000BE070000}"/>
    <cellStyle name="Fixed 9 5" xfId="5382" xr:uid="{00000000-0005-0000-0000-0000BF070000}"/>
    <cellStyle name="Fixed_Horti_Comp" xfId="1344" xr:uid="{00000000-0005-0000-0000-0000C0070000}"/>
    <cellStyle name="Good 10" xfId="1345" xr:uid="{00000000-0005-0000-0000-0000C1070000}"/>
    <cellStyle name="Good 11" xfId="1346" xr:uid="{00000000-0005-0000-0000-0000C2070000}"/>
    <cellStyle name="Good 12" xfId="1347" xr:uid="{00000000-0005-0000-0000-0000C3070000}"/>
    <cellStyle name="Good 13" xfId="1348" xr:uid="{00000000-0005-0000-0000-0000C4070000}"/>
    <cellStyle name="Good 14" xfId="1349" xr:uid="{00000000-0005-0000-0000-0000C5070000}"/>
    <cellStyle name="Good 15" xfId="1350" xr:uid="{00000000-0005-0000-0000-0000C6070000}"/>
    <cellStyle name="Good 16" xfId="1351" xr:uid="{00000000-0005-0000-0000-0000C7070000}"/>
    <cellStyle name="Good 17" xfId="1352" xr:uid="{00000000-0005-0000-0000-0000C8070000}"/>
    <cellStyle name="Good 18" xfId="1353" xr:uid="{00000000-0005-0000-0000-0000C9070000}"/>
    <cellStyle name="Good 19" xfId="1354" xr:uid="{00000000-0005-0000-0000-0000CA070000}"/>
    <cellStyle name="Good 2" xfId="232" xr:uid="{00000000-0005-0000-0000-0000CB070000}"/>
    <cellStyle name="Good 20" xfId="1355" xr:uid="{00000000-0005-0000-0000-0000CC070000}"/>
    <cellStyle name="Good 21" xfId="1356" xr:uid="{00000000-0005-0000-0000-0000CD070000}"/>
    <cellStyle name="Good 22" xfId="4518" xr:uid="{00000000-0005-0000-0000-0000CE070000}"/>
    <cellStyle name="Good 23" xfId="4517" xr:uid="{00000000-0005-0000-0000-0000CF070000}"/>
    <cellStyle name="Good 3" xfId="1357" xr:uid="{00000000-0005-0000-0000-0000D0070000}"/>
    <cellStyle name="Good 4" xfId="1358" xr:uid="{00000000-0005-0000-0000-0000D1070000}"/>
    <cellStyle name="Good 5" xfId="1359" xr:uid="{00000000-0005-0000-0000-0000D2070000}"/>
    <cellStyle name="Good 6" xfId="1360" xr:uid="{00000000-0005-0000-0000-0000D3070000}"/>
    <cellStyle name="Good 7" xfId="1361" xr:uid="{00000000-0005-0000-0000-0000D4070000}"/>
    <cellStyle name="Good 8" xfId="1362" xr:uid="{00000000-0005-0000-0000-0000D5070000}"/>
    <cellStyle name="Good 9" xfId="1363" xr:uid="{00000000-0005-0000-0000-0000D6070000}"/>
    <cellStyle name="Grey" xfId="88" xr:uid="{00000000-0005-0000-0000-0000D7070000}"/>
    <cellStyle name="HEADER" xfId="89" xr:uid="{00000000-0005-0000-0000-0000D8070000}"/>
    <cellStyle name="Header1" xfId="233" xr:uid="{00000000-0005-0000-0000-0000D9070000}"/>
    <cellStyle name="Header2" xfId="234" xr:uid="{00000000-0005-0000-0000-0000DA070000}"/>
    <cellStyle name="Heading 1 10" xfId="1364" xr:uid="{00000000-0005-0000-0000-0000DB070000}"/>
    <cellStyle name="Heading 1 11" xfId="1365" xr:uid="{00000000-0005-0000-0000-0000DC070000}"/>
    <cellStyle name="Heading 1 12" xfId="1366" xr:uid="{00000000-0005-0000-0000-0000DD070000}"/>
    <cellStyle name="Heading 1 13" xfId="1367" xr:uid="{00000000-0005-0000-0000-0000DE070000}"/>
    <cellStyle name="Heading 1 14" xfId="1368" xr:uid="{00000000-0005-0000-0000-0000DF070000}"/>
    <cellStyle name="Heading 1 15" xfId="1369" xr:uid="{00000000-0005-0000-0000-0000E0070000}"/>
    <cellStyle name="Heading 1 16" xfId="1370" xr:uid="{00000000-0005-0000-0000-0000E1070000}"/>
    <cellStyle name="Heading 1 17" xfId="1371" xr:uid="{00000000-0005-0000-0000-0000E2070000}"/>
    <cellStyle name="Heading 1 18" xfId="1372" xr:uid="{00000000-0005-0000-0000-0000E3070000}"/>
    <cellStyle name="Heading 1 19" xfId="1373" xr:uid="{00000000-0005-0000-0000-0000E4070000}"/>
    <cellStyle name="Heading 1 2" xfId="235" xr:uid="{00000000-0005-0000-0000-0000E5070000}"/>
    <cellStyle name="Heading 1 20" xfId="1374" xr:uid="{00000000-0005-0000-0000-0000E6070000}"/>
    <cellStyle name="Heading 1 21" xfId="1375" xr:uid="{00000000-0005-0000-0000-0000E7070000}"/>
    <cellStyle name="Heading 1 22" xfId="4516" xr:uid="{00000000-0005-0000-0000-0000E8070000}"/>
    <cellStyle name="Heading 1 23" xfId="5262" xr:uid="{00000000-0005-0000-0000-0000E9070000}"/>
    <cellStyle name="Heading 1 3" xfId="1376" xr:uid="{00000000-0005-0000-0000-0000EA070000}"/>
    <cellStyle name="Heading 1 4" xfId="1377" xr:uid="{00000000-0005-0000-0000-0000EB070000}"/>
    <cellStyle name="Heading 1 5" xfId="1378" xr:uid="{00000000-0005-0000-0000-0000EC070000}"/>
    <cellStyle name="Heading 1 6" xfId="1379" xr:uid="{00000000-0005-0000-0000-0000ED070000}"/>
    <cellStyle name="Heading 1 7" xfId="1380" xr:uid="{00000000-0005-0000-0000-0000EE070000}"/>
    <cellStyle name="Heading 1 8" xfId="1381" xr:uid="{00000000-0005-0000-0000-0000EF070000}"/>
    <cellStyle name="Heading 1 9" xfId="1382" xr:uid="{00000000-0005-0000-0000-0000F0070000}"/>
    <cellStyle name="Heading 2 10" xfId="1383" xr:uid="{00000000-0005-0000-0000-0000F1070000}"/>
    <cellStyle name="Heading 2 11" xfId="1384" xr:uid="{00000000-0005-0000-0000-0000F2070000}"/>
    <cellStyle name="Heading 2 12" xfId="1385" xr:uid="{00000000-0005-0000-0000-0000F3070000}"/>
    <cellStyle name="Heading 2 13" xfId="1386" xr:uid="{00000000-0005-0000-0000-0000F4070000}"/>
    <cellStyle name="Heading 2 14" xfId="1387" xr:uid="{00000000-0005-0000-0000-0000F5070000}"/>
    <cellStyle name="Heading 2 15" xfId="1388" xr:uid="{00000000-0005-0000-0000-0000F6070000}"/>
    <cellStyle name="Heading 2 16" xfId="1389" xr:uid="{00000000-0005-0000-0000-0000F7070000}"/>
    <cellStyle name="Heading 2 17" xfId="1390" xr:uid="{00000000-0005-0000-0000-0000F8070000}"/>
    <cellStyle name="Heading 2 18" xfId="1391" xr:uid="{00000000-0005-0000-0000-0000F9070000}"/>
    <cellStyle name="Heading 2 19" xfId="1392" xr:uid="{00000000-0005-0000-0000-0000FA070000}"/>
    <cellStyle name="Heading 2 2" xfId="236" xr:uid="{00000000-0005-0000-0000-0000FB070000}"/>
    <cellStyle name="Heading 2 20" xfId="1393" xr:uid="{00000000-0005-0000-0000-0000FC070000}"/>
    <cellStyle name="Heading 2 21" xfId="1394" xr:uid="{00000000-0005-0000-0000-0000FD070000}"/>
    <cellStyle name="Heading 2 22" xfId="2586" xr:uid="{00000000-0005-0000-0000-0000FE070000}"/>
    <cellStyle name="Heading 2 23" xfId="4858" xr:uid="{00000000-0005-0000-0000-0000FF070000}"/>
    <cellStyle name="Heading 2 3" xfId="1395" xr:uid="{00000000-0005-0000-0000-000000080000}"/>
    <cellStyle name="Heading 2 4" xfId="1396" xr:uid="{00000000-0005-0000-0000-000001080000}"/>
    <cellStyle name="Heading 2 5" xfId="1397" xr:uid="{00000000-0005-0000-0000-000002080000}"/>
    <cellStyle name="Heading 2 6" xfId="1398" xr:uid="{00000000-0005-0000-0000-000003080000}"/>
    <cellStyle name="Heading 2 7" xfId="1399" xr:uid="{00000000-0005-0000-0000-000004080000}"/>
    <cellStyle name="Heading 2 8" xfId="1400" xr:uid="{00000000-0005-0000-0000-000005080000}"/>
    <cellStyle name="Heading 2 9" xfId="1401" xr:uid="{00000000-0005-0000-0000-000006080000}"/>
    <cellStyle name="Heading 3 10" xfId="1402" xr:uid="{00000000-0005-0000-0000-000007080000}"/>
    <cellStyle name="Heading 3 11" xfId="1403" xr:uid="{00000000-0005-0000-0000-000008080000}"/>
    <cellStyle name="Heading 3 12" xfId="1404" xr:uid="{00000000-0005-0000-0000-000009080000}"/>
    <cellStyle name="Heading 3 13" xfId="1405" xr:uid="{00000000-0005-0000-0000-00000A080000}"/>
    <cellStyle name="Heading 3 14" xfId="1406" xr:uid="{00000000-0005-0000-0000-00000B080000}"/>
    <cellStyle name="Heading 3 15" xfId="1407" xr:uid="{00000000-0005-0000-0000-00000C080000}"/>
    <cellStyle name="Heading 3 16" xfId="1408" xr:uid="{00000000-0005-0000-0000-00000D080000}"/>
    <cellStyle name="Heading 3 17" xfId="1409" xr:uid="{00000000-0005-0000-0000-00000E080000}"/>
    <cellStyle name="Heading 3 18" xfId="1410" xr:uid="{00000000-0005-0000-0000-00000F080000}"/>
    <cellStyle name="Heading 3 19" xfId="1411" xr:uid="{00000000-0005-0000-0000-000010080000}"/>
    <cellStyle name="Heading 3 2" xfId="237" xr:uid="{00000000-0005-0000-0000-000011080000}"/>
    <cellStyle name="Heading 3 20" xfId="1412" xr:uid="{00000000-0005-0000-0000-000012080000}"/>
    <cellStyle name="Heading 3 21" xfId="1413" xr:uid="{00000000-0005-0000-0000-000013080000}"/>
    <cellStyle name="Heading 3 22" xfId="3144" xr:uid="{00000000-0005-0000-0000-000014080000}"/>
    <cellStyle name="Heading 3 23" xfId="3204" xr:uid="{00000000-0005-0000-0000-000015080000}"/>
    <cellStyle name="Heading 3 3" xfId="1414" xr:uid="{00000000-0005-0000-0000-000016080000}"/>
    <cellStyle name="Heading 3 4" xfId="1415" xr:uid="{00000000-0005-0000-0000-000017080000}"/>
    <cellStyle name="Heading 3 5" xfId="1416" xr:uid="{00000000-0005-0000-0000-000018080000}"/>
    <cellStyle name="Heading 3 6" xfId="1417" xr:uid="{00000000-0005-0000-0000-000019080000}"/>
    <cellStyle name="Heading 3 7" xfId="1418" xr:uid="{00000000-0005-0000-0000-00001A080000}"/>
    <cellStyle name="Heading 3 8" xfId="1419" xr:uid="{00000000-0005-0000-0000-00001B080000}"/>
    <cellStyle name="Heading 3 9" xfId="1420" xr:uid="{00000000-0005-0000-0000-00001C080000}"/>
    <cellStyle name="Heading 4 10" xfId="1421" xr:uid="{00000000-0005-0000-0000-00001D080000}"/>
    <cellStyle name="Heading 4 11" xfId="1422" xr:uid="{00000000-0005-0000-0000-00001E080000}"/>
    <cellStyle name="Heading 4 12" xfId="1423" xr:uid="{00000000-0005-0000-0000-00001F080000}"/>
    <cellStyle name="Heading 4 13" xfId="1424" xr:uid="{00000000-0005-0000-0000-000020080000}"/>
    <cellStyle name="Heading 4 14" xfId="1425" xr:uid="{00000000-0005-0000-0000-000021080000}"/>
    <cellStyle name="Heading 4 15" xfId="1426" xr:uid="{00000000-0005-0000-0000-000022080000}"/>
    <cellStyle name="Heading 4 16" xfId="1427" xr:uid="{00000000-0005-0000-0000-000023080000}"/>
    <cellStyle name="Heading 4 17" xfId="1428" xr:uid="{00000000-0005-0000-0000-000024080000}"/>
    <cellStyle name="Heading 4 18" xfId="1429" xr:uid="{00000000-0005-0000-0000-000025080000}"/>
    <cellStyle name="Heading 4 19" xfId="1430" xr:uid="{00000000-0005-0000-0000-000026080000}"/>
    <cellStyle name="Heading 4 2" xfId="238" xr:uid="{00000000-0005-0000-0000-000027080000}"/>
    <cellStyle name="Heading 4 20" xfId="1431" xr:uid="{00000000-0005-0000-0000-000028080000}"/>
    <cellStyle name="Heading 4 21" xfId="1432" xr:uid="{00000000-0005-0000-0000-000029080000}"/>
    <cellStyle name="Heading 4 22" xfId="3795" xr:uid="{00000000-0005-0000-0000-00002A080000}"/>
    <cellStyle name="Heading 4 23" xfId="4037" xr:uid="{00000000-0005-0000-0000-00002B080000}"/>
    <cellStyle name="Heading 4 3" xfId="1433" xr:uid="{00000000-0005-0000-0000-00002C080000}"/>
    <cellStyle name="Heading 4 4" xfId="1434" xr:uid="{00000000-0005-0000-0000-00002D080000}"/>
    <cellStyle name="Heading 4 5" xfId="1435" xr:uid="{00000000-0005-0000-0000-00002E080000}"/>
    <cellStyle name="Heading 4 6" xfId="1436" xr:uid="{00000000-0005-0000-0000-00002F080000}"/>
    <cellStyle name="Heading 4 7" xfId="1437" xr:uid="{00000000-0005-0000-0000-000030080000}"/>
    <cellStyle name="Heading 4 8" xfId="1438" xr:uid="{00000000-0005-0000-0000-000031080000}"/>
    <cellStyle name="Heading 4 9" xfId="1439" xr:uid="{00000000-0005-0000-0000-000032080000}"/>
    <cellStyle name="Heading1" xfId="90" xr:uid="{00000000-0005-0000-0000-000033080000}"/>
    <cellStyle name="Heading1 10" xfId="4515" xr:uid="{00000000-0005-0000-0000-000034080000}"/>
    <cellStyle name="Heading1 11" xfId="2562" xr:uid="{00000000-0005-0000-0000-000035080000}"/>
    <cellStyle name="Heading1 12" xfId="5187" xr:uid="{00000000-0005-0000-0000-000036080000}"/>
    <cellStyle name="Heading1 13" xfId="4984" xr:uid="{00000000-0005-0000-0000-000037080000}"/>
    <cellStyle name="Heading1 14" xfId="4353" xr:uid="{00000000-0005-0000-0000-000038080000}"/>
    <cellStyle name="Heading1 2" xfId="91" xr:uid="{00000000-0005-0000-0000-000039080000}"/>
    <cellStyle name="Heading1 2 2" xfId="1440" xr:uid="{00000000-0005-0000-0000-00003A080000}"/>
    <cellStyle name="Heading1 2 3" xfId="1441" xr:uid="{00000000-0005-0000-0000-00003B080000}"/>
    <cellStyle name="Heading1 2 4" xfId="1442" xr:uid="{00000000-0005-0000-0000-00003C080000}"/>
    <cellStyle name="Heading1 2 5" xfId="4851" xr:uid="{00000000-0005-0000-0000-00003D080000}"/>
    <cellStyle name="Heading1 2 6" xfId="5263" xr:uid="{00000000-0005-0000-0000-00003E080000}"/>
    <cellStyle name="Heading1 2 7" xfId="4571" xr:uid="{00000000-0005-0000-0000-00003F080000}"/>
    <cellStyle name="Heading1 2 8" xfId="4312" xr:uid="{00000000-0005-0000-0000-000040080000}"/>
    <cellStyle name="Heading1 3" xfId="92" xr:uid="{00000000-0005-0000-0000-000041080000}"/>
    <cellStyle name="Heading1 3 2" xfId="1443" xr:uid="{00000000-0005-0000-0000-000042080000}"/>
    <cellStyle name="Heading1 3 3" xfId="1444" xr:uid="{00000000-0005-0000-0000-000043080000}"/>
    <cellStyle name="Heading1 3 4" xfId="1445" xr:uid="{00000000-0005-0000-0000-000044080000}"/>
    <cellStyle name="Heading1 3 5" xfId="4850" xr:uid="{00000000-0005-0000-0000-000045080000}"/>
    <cellStyle name="Heading1 3 6" xfId="5264" xr:uid="{00000000-0005-0000-0000-000046080000}"/>
    <cellStyle name="Heading1 3 7" xfId="5491" xr:uid="{00000000-0005-0000-0000-000047080000}"/>
    <cellStyle name="Heading1 3 8" xfId="5490" xr:uid="{00000000-0005-0000-0000-000048080000}"/>
    <cellStyle name="Heading1 4" xfId="93" xr:uid="{00000000-0005-0000-0000-000049080000}"/>
    <cellStyle name="Heading1 4 2" xfId="1446" xr:uid="{00000000-0005-0000-0000-00004A080000}"/>
    <cellStyle name="Heading1 4 3" xfId="1447" xr:uid="{00000000-0005-0000-0000-00004B080000}"/>
    <cellStyle name="Heading1 4 4" xfId="1448" xr:uid="{00000000-0005-0000-0000-00004C080000}"/>
    <cellStyle name="Heading1 4 5" xfId="5489" xr:uid="{00000000-0005-0000-0000-00004D080000}"/>
    <cellStyle name="Heading1 4 6" xfId="5265" xr:uid="{00000000-0005-0000-0000-00004E080000}"/>
    <cellStyle name="Heading1 4 7" xfId="4985" xr:uid="{00000000-0005-0000-0000-00004F080000}"/>
    <cellStyle name="Heading1 4 8" xfId="4849" xr:uid="{00000000-0005-0000-0000-000050080000}"/>
    <cellStyle name="Heading1 5" xfId="94" xr:uid="{00000000-0005-0000-0000-000051080000}"/>
    <cellStyle name="Heading1 5 2" xfId="1449" xr:uid="{00000000-0005-0000-0000-000052080000}"/>
    <cellStyle name="Heading1 5 3" xfId="1450" xr:uid="{00000000-0005-0000-0000-000053080000}"/>
    <cellStyle name="Heading1 5 4" xfId="1451" xr:uid="{00000000-0005-0000-0000-000054080000}"/>
    <cellStyle name="Heading1 5 5" xfId="4514" xr:uid="{00000000-0005-0000-0000-000055080000}"/>
    <cellStyle name="Heading1 5 6" xfId="4278" xr:uid="{00000000-0005-0000-0000-000056080000}"/>
    <cellStyle name="Heading1 5 7" xfId="4986" xr:uid="{00000000-0005-0000-0000-000057080000}"/>
    <cellStyle name="Heading1 5 8" xfId="4848" xr:uid="{00000000-0005-0000-0000-000058080000}"/>
    <cellStyle name="Heading1 6" xfId="95" xr:uid="{00000000-0005-0000-0000-000059080000}"/>
    <cellStyle name="Heading1 6 2" xfId="1452" xr:uid="{00000000-0005-0000-0000-00005A080000}"/>
    <cellStyle name="Heading1 6 3" xfId="1453" xr:uid="{00000000-0005-0000-0000-00005B080000}"/>
    <cellStyle name="Heading1 6 4" xfId="1454" xr:uid="{00000000-0005-0000-0000-00005C080000}"/>
    <cellStyle name="Heading1 6 5" xfId="3794" xr:uid="{00000000-0005-0000-0000-00005D080000}"/>
    <cellStyle name="Heading1 6 6" xfId="5385" xr:uid="{00000000-0005-0000-0000-00005E080000}"/>
    <cellStyle name="Heading1 6 7" xfId="4847" xr:uid="{00000000-0005-0000-0000-00005F080000}"/>
    <cellStyle name="Heading1 6 8" xfId="4846" xr:uid="{00000000-0005-0000-0000-000060080000}"/>
    <cellStyle name="Heading1 7" xfId="1455" xr:uid="{00000000-0005-0000-0000-000061080000}"/>
    <cellStyle name="Heading1 7 2" xfId="1456" xr:uid="{00000000-0005-0000-0000-000062080000}"/>
    <cellStyle name="Heading1 7 3" xfId="1457" xr:uid="{00000000-0005-0000-0000-000063080000}"/>
    <cellStyle name="Heading1 7 4" xfId="1458" xr:uid="{00000000-0005-0000-0000-000064080000}"/>
    <cellStyle name="Heading1 7 5" xfId="2534" xr:uid="{00000000-0005-0000-0000-000065080000}"/>
    <cellStyle name="Heading1 7 6" xfId="3310" xr:uid="{00000000-0005-0000-0000-000066080000}"/>
    <cellStyle name="Heading1 7 7" xfId="5266" xr:uid="{00000000-0005-0000-0000-000067080000}"/>
    <cellStyle name="Heading1 8" xfId="1459" xr:uid="{00000000-0005-0000-0000-000068080000}"/>
    <cellStyle name="Heading1 8 2" xfId="3309" xr:uid="{00000000-0005-0000-0000-000069080000}"/>
    <cellStyle name="Heading1 8 3" xfId="4359" xr:uid="{00000000-0005-0000-0000-00006A080000}"/>
    <cellStyle name="Heading1 8 4" xfId="3308" xr:uid="{00000000-0005-0000-0000-00006B080000}"/>
    <cellStyle name="Heading1 8 5" xfId="5267" xr:uid="{00000000-0005-0000-0000-00006C080000}"/>
    <cellStyle name="Heading1 9" xfId="1460" xr:uid="{00000000-0005-0000-0000-00006D080000}"/>
    <cellStyle name="Heading1 9 2" xfId="2263" xr:uid="{00000000-0005-0000-0000-00006E080000}"/>
    <cellStyle name="Heading1 9 3" xfId="4573" xr:uid="{00000000-0005-0000-0000-00006F080000}"/>
    <cellStyle name="Heading1 9 4" xfId="5143" xr:uid="{00000000-0005-0000-0000-000070080000}"/>
    <cellStyle name="Heading1 9 5" xfId="5186" xr:uid="{00000000-0005-0000-0000-000071080000}"/>
    <cellStyle name="Heading1_Horti_Comp" xfId="1461" xr:uid="{00000000-0005-0000-0000-000072080000}"/>
    <cellStyle name="Heading2" xfId="96" xr:uid="{00000000-0005-0000-0000-000073080000}"/>
    <cellStyle name="Heading2 10" xfId="4574" xr:uid="{00000000-0005-0000-0000-000074080000}"/>
    <cellStyle name="Heading2 11" xfId="4987" xr:uid="{00000000-0005-0000-0000-000075080000}"/>
    <cellStyle name="Heading2 12" xfId="4857" xr:uid="{00000000-0005-0000-0000-000076080000}"/>
    <cellStyle name="Heading2 13" xfId="5268" xr:uid="{00000000-0005-0000-0000-000077080000}"/>
    <cellStyle name="Heading2 14" xfId="5144" xr:uid="{00000000-0005-0000-0000-000078080000}"/>
    <cellStyle name="Heading2 2" xfId="97" xr:uid="{00000000-0005-0000-0000-000079080000}"/>
    <cellStyle name="Heading2 2 2" xfId="1462" xr:uid="{00000000-0005-0000-0000-00007A080000}"/>
    <cellStyle name="Heading2 2 3" xfId="1463" xr:uid="{00000000-0005-0000-0000-00007B080000}"/>
    <cellStyle name="Heading2 2 4" xfId="1464" xr:uid="{00000000-0005-0000-0000-00007C080000}"/>
    <cellStyle name="Heading2 2 5" xfId="4845" xr:uid="{00000000-0005-0000-0000-00007D080000}"/>
    <cellStyle name="Heading2 2 6" xfId="4588" xr:uid="{00000000-0005-0000-0000-00007E080000}"/>
    <cellStyle name="Heading2 2 7" xfId="3246" xr:uid="{00000000-0005-0000-0000-00007F080000}"/>
    <cellStyle name="Heading2 2 8" xfId="5269" xr:uid="{00000000-0005-0000-0000-000080080000}"/>
    <cellStyle name="Heading2 3" xfId="98" xr:uid="{00000000-0005-0000-0000-000081080000}"/>
    <cellStyle name="Heading2 3 2" xfId="1465" xr:uid="{00000000-0005-0000-0000-000082080000}"/>
    <cellStyle name="Heading2 3 3" xfId="1466" xr:uid="{00000000-0005-0000-0000-000083080000}"/>
    <cellStyle name="Heading2 3 4" xfId="1467" xr:uid="{00000000-0005-0000-0000-000084080000}"/>
    <cellStyle name="Heading2 3 5" xfId="5270" xr:uid="{00000000-0005-0000-0000-000085080000}"/>
    <cellStyle name="Heading2 3 6" xfId="3349" xr:uid="{00000000-0005-0000-0000-000086080000}"/>
    <cellStyle name="Heading2 3 7" xfId="5303" xr:uid="{00000000-0005-0000-0000-000087080000}"/>
    <cellStyle name="Heading2 3 8" xfId="4641" xr:uid="{00000000-0005-0000-0000-000088080000}"/>
    <cellStyle name="Heading2 4" xfId="99" xr:uid="{00000000-0005-0000-0000-000089080000}"/>
    <cellStyle name="Heading2 4 2" xfId="1468" xr:uid="{00000000-0005-0000-0000-00008A080000}"/>
    <cellStyle name="Heading2 4 3" xfId="1469" xr:uid="{00000000-0005-0000-0000-00008B080000}"/>
    <cellStyle name="Heading2 4 4" xfId="1470" xr:uid="{00000000-0005-0000-0000-00008C080000}"/>
    <cellStyle name="Heading2 4 5" xfId="4813" xr:uid="{00000000-0005-0000-0000-00008D080000}"/>
    <cellStyle name="Heading2 4 6" xfId="5040" xr:uid="{00000000-0005-0000-0000-00008E080000}"/>
    <cellStyle name="Heading2 4 7" xfId="4728" xr:uid="{00000000-0005-0000-0000-00008F080000}"/>
    <cellStyle name="Heading2 4 8" xfId="5362" xr:uid="{00000000-0005-0000-0000-000090080000}"/>
    <cellStyle name="Heading2 5" xfId="100" xr:uid="{00000000-0005-0000-0000-000091080000}"/>
    <cellStyle name="Heading2 5 2" xfId="1471" xr:uid="{00000000-0005-0000-0000-000092080000}"/>
    <cellStyle name="Heading2 5 3" xfId="1472" xr:uid="{00000000-0005-0000-0000-000093080000}"/>
    <cellStyle name="Heading2 5 4" xfId="1473" xr:uid="{00000000-0005-0000-0000-000094080000}"/>
    <cellStyle name="Heading2 5 5" xfId="2707" xr:uid="{00000000-0005-0000-0000-000095080000}"/>
    <cellStyle name="Heading2 5 6" xfId="4814" xr:uid="{00000000-0005-0000-0000-000096080000}"/>
    <cellStyle name="Heading2 5 7" xfId="5039" xr:uid="{00000000-0005-0000-0000-000097080000}"/>
    <cellStyle name="Heading2 5 8" xfId="4927" xr:uid="{00000000-0005-0000-0000-000098080000}"/>
    <cellStyle name="Heading2 6" xfId="101" xr:uid="{00000000-0005-0000-0000-000099080000}"/>
    <cellStyle name="Heading2 6 2" xfId="1474" xr:uid="{00000000-0005-0000-0000-00009A080000}"/>
    <cellStyle name="Heading2 6 3" xfId="1475" xr:uid="{00000000-0005-0000-0000-00009B080000}"/>
    <cellStyle name="Heading2 6 4" xfId="1476" xr:uid="{00000000-0005-0000-0000-00009C080000}"/>
    <cellStyle name="Heading2 6 5" xfId="2612" xr:uid="{00000000-0005-0000-0000-00009D080000}"/>
    <cellStyle name="Heading2 6 6" xfId="5173" xr:uid="{00000000-0005-0000-0000-00009E080000}"/>
    <cellStyle name="Heading2 6 7" xfId="2262" xr:uid="{00000000-0005-0000-0000-00009F080000}"/>
    <cellStyle name="Heading2 6 8" xfId="4727" xr:uid="{00000000-0005-0000-0000-0000A0080000}"/>
    <cellStyle name="Heading2 7" xfId="1477" xr:uid="{00000000-0005-0000-0000-0000A1080000}"/>
    <cellStyle name="Heading2 7 2" xfId="1478" xr:uid="{00000000-0005-0000-0000-0000A2080000}"/>
    <cellStyle name="Heading2 7 3" xfId="1479" xr:uid="{00000000-0005-0000-0000-0000A3080000}"/>
    <cellStyle name="Heading2 7 4" xfId="1480" xr:uid="{00000000-0005-0000-0000-0000A4080000}"/>
    <cellStyle name="Heading2 7 5" xfId="5306" xr:uid="{00000000-0005-0000-0000-0000A5080000}"/>
    <cellStyle name="Heading2 7 6" xfId="4920" xr:uid="{00000000-0005-0000-0000-0000A6080000}"/>
    <cellStyle name="Heading2 7 7" xfId="5363" xr:uid="{00000000-0005-0000-0000-0000A7080000}"/>
    <cellStyle name="Heading2 8" xfId="1481" xr:uid="{00000000-0005-0000-0000-0000A8080000}"/>
    <cellStyle name="Heading2 8 2" xfId="3699" xr:uid="{00000000-0005-0000-0000-0000A9080000}"/>
    <cellStyle name="Heading2 8 3" xfId="2320" xr:uid="{00000000-0005-0000-0000-0000AA080000}"/>
    <cellStyle name="Heading2 8 4" xfId="4657" xr:uid="{00000000-0005-0000-0000-0000AB080000}"/>
    <cellStyle name="Heading2 8 5" xfId="3484" xr:uid="{00000000-0005-0000-0000-0000AC080000}"/>
    <cellStyle name="Heading2 9" xfId="1482" xr:uid="{00000000-0005-0000-0000-0000AD080000}"/>
    <cellStyle name="Heading2 9 2" xfId="4646" xr:uid="{00000000-0005-0000-0000-0000AE080000}"/>
    <cellStyle name="Heading2 9 3" xfId="3889" xr:uid="{00000000-0005-0000-0000-0000AF080000}"/>
    <cellStyle name="Heading2 9 4" xfId="5299" xr:uid="{00000000-0005-0000-0000-0000B0080000}"/>
    <cellStyle name="Heading2 9 5" xfId="5386" xr:uid="{00000000-0005-0000-0000-0000B1080000}"/>
    <cellStyle name="Heading2_Horti_Comp" xfId="1483" xr:uid="{00000000-0005-0000-0000-0000B2080000}"/>
    <cellStyle name="Hyperlink 2" xfId="6" xr:uid="{00000000-0005-0000-0000-0000B3080000}"/>
    <cellStyle name="Hyperlink 2 10" xfId="4815" xr:uid="{00000000-0005-0000-0000-0000B4080000}"/>
    <cellStyle name="Hyperlink 2 11" xfId="4222" xr:uid="{00000000-0005-0000-0000-0000B5080000}"/>
    <cellStyle name="Hyperlink 2 12" xfId="5084" xr:uid="{00000000-0005-0000-0000-0000B6080000}"/>
    <cellStyle name="Hyperlink 2 13" xfId="3676" xr:uid="{00000000-0005-0000-0000-0000B7080000}"/>
    <cellStyle name="Hyperlink 2 2" xfId="102" xr:uid="{00000000-0005-0000-0000-0000B8080000}"/>
    <cellStyle name="Hyperlink 2 3" xfId="103" xr:uid="{00000000-0005-0000-0000-0000B9080000}"/>
    <cellStyle name="Hyperlink 2 4" xfId="104" xr:uid="{00000000-0005-0000-0000-0000BA080000}"/>
    <cellStyle name="Hyperlink 2 5" xfId="105" xr:uid="{00000000-0005-0000-0000-0000BB080000}"/>
    <cellStyle name="Hyperlink 2 6" xfId="106" xr:uid="{00000000-0005-0000-0000-0000BC080000}"/>
    <cellStyle name="Hyperlink 2 7" xfId="1484" xr:uid="{00000000-0005-0000-0000-0000BD080000}"/>
    <cellStyle name="Hyperlink 2 8" xfId="1485" xr:uid="{00000000-0005-0000-0000-0000BE080000}"/>
    <cellStyle name="Hyperlink 2 9" xfId="1486" xr:uid="{00000000-0005-0000-0000-0000BF080000}"/>
    <cellStyle name="Hyperlink 2_2012-13  SR Estimate  Mugasuli  -  CE" xfId="280" xr:uid="{00000000-0005-0000-0000-0000C0080000}"/>
    <cellStyle name="Input [yellow]" xfId="107" xr:uid="{00000000-0005-0000-0000-0000C1080000}"/>
    <cellStyle name="Input 10" xfId="1487" xr:uid="{00000000-0005-0000-0000-0000C2080000}"/>
    <cellStyle name="Input 11" xfId="1488" xr:uid="{00000000-0005-0000-0000-0000C3080000}"/>
    <cellStyle name="Input 12" xfId="1489" xr:uid="{00000000-0005-0000-0000-0000C4080000}"/>
    <cellStyle name="Input 13" xfId="1490" xr:uid="{00000000-0005-0000-0000-0000C5080000}"/>
    <cellStyle name="Input 14" xfId="1491" xr:uid="{00000000-0005-0000-0000-0000C6080000}"/>
    <cellStyle name="Input 15" xfId="1492" xr:uid="{00000000-0005-0000-0000-0000C7080000}"/>
    <cellStyle name="Input 16" xfId="1493" xr:uid="{00000000-0005-0000-0000-0000C8080000}"/>
    <cellStyle name="Input 17" xfId="1494" xr:uid="{00000000-0005-0000-0000-0000C9080000}"/>
    <cellStyle name="Input 18" xfId="1495" xr:uid="{00000000-0005-0000-0000-0000CA080000}"/>
    <cellStyle name="Input 19" xfId="1496" xr:uid="{00000000-0005-0000-0000-0000CB080000}"/>
    <cellStyle name="Input 2" xfId="239" xr:uid="{00000000-0005-0000-0000-0000CC080000}"/>
    <cellStyle name="Input 20" xfId="1497" xr:uid="{00000000-0005-0000-0000-0000CD080000}"/>
    <cellStyle name="Input 21" xfId="1498" xr:uid="{00000000-0005-0000-0000-0000CE080000}"/>
    <cellStyle name="Input 22" xfId="5038" xr:uid="{00000000-0005-0000-0000-0000CF080000}"/>
    <cellStyle name="Input 23" xfId="4513" xr:uid="{00000000-0005-0000-0000-0000D0080000}"/>
    <cellStyle name="Input 3" xfId="1499" xr:uid="{00000000-0005-0000-0000-0000D1080000}"/>
    <cellStyle name="Input 4" xfId="1500" xr:uid="{00000000-0005-0000-0000-0000D2080000}"/>
    <cellStyle name="Input 5" xfId="1501" xr:uid="{00000000-0005-0000-0000-0000D3080000}"/>
    <cellStyle name="Input 6" xfId="1502" xr:uid="{00000000-0005-0000-0000-0000D4080000}"/>
    <cellStyle name="Input 7" xfId="1503" xr:uid="{00000000-0005-0000-0000-0000D5080000}"/>
    <cellStyle name="Input 8" xfId="1504" xr:uid="{00000000-0005-0000-0000-0000D6080000}"/>
    <cellStyle name="Input 9" xfId="1505" xr:uid="{00000000-0005-0000-0000-0000D7080000}"/>
    <cellStyle name="Link Currency (0)" xfId="240" xr:uid="{00000000-0005-0000-0000-0000D8080000}"/>
    <cellStyle name="Link Currency (2)" xfId="241" xr:uid="{00000000-0005-0000-0000-0000D9080000}"/>
    <cellStyle name="Link Units (0)" xfId="242" xr:uid="{00000000-0005-0000-0000-0000DA080000}"/>
    <cellStyle name="Link Units (1)" xfId="243" xr:uid="{00000000-0005-0000-0000-0000DB080000}"/>
    <cellStyle name="Link Units (2)" xfId="244" xr:uid="{00000000-0005-0000-0000-0000DC080000}"/>
    <cellStyle name="Linked Cell 10" xfId="1506" xr:uid="{00000000-0005-0000-0000-0000DD080000}"/>
    <cellStyle name="Linked Cell 11" xfId="1507" xr:uid="{00000000-0005-0000-0000-0000DE080000}"/>
    <cellStyle name="Linked Cell 12" xfId="1508" xr:uid="{00000000-0005-0000-0000-0000DF080000}"/>
    <cellStyle name="Linked Cell 13" xfId="1509" xr:uid="{00000000-0005-0000-0000-0000E0080000}"/>
    <cellStyle name="Linked Cell 14" xfId="1510" xr:uid="{00000000-0005-0000-0000-0000E1080000}"/>
    <cellStyle name="Linked Cell 15" xfId="1511" xr:uid="{00000000-0005-0000-0000-0000E2080000}"/>
    <cellStyle name="Linked Cell 16" xfId="1512" xr:uid="{00000000-0005-0000-0000-0000E3080000}"/>
    <cellStyle name="Linked Cell 17" xfId="1513" xr:uid="{00000000-0005-0000-0000-0000E4080000}"/>
    <cellStyle name="Linked Cell 18" xfId="1514" xr:uid="{00000000-0005-0000-0000-0000E5080000}"/>
    <cellStyle name="Linked Cell 19" xfId="1515" xr:uid="{00000000-0005-0000-0000-0000E6080000}"/>
    <cellStyle name="Linked Cell 2" xfId="245" xr:uid="{00000000-0005-0000-0000-0000E7080000}"/>
    <cellStyle name="Linked Cell 20" xfId="1516" xr:uid="{00000000-0005-0000-0000-0000E8080000}"/>
    <cellStyle name="Linked Cell 21" xfId="1517" xr:uid="{00000000-0005-0000-0000-0000E9080000}"/>
    <cellStyle name="Linked Cell 22" xfId="2807" xr:uid="{00000000-0005-0000-0000-0000EA080000}"/>
    <cellStyle name="Linked Cell 23" xfId="4512" xr:uid="{00000000-0005-0000-0000-0000EB080000}"/>
    <cellStyle name="Linked Cell 3" xfId="1518" xr:uid="{00000000-0005-0000-0000-0000EC080000}"/>
    <cellStyle name="Linked Cell 4" xfId="1519" xr:uid="{00000000-0005-0000-0000-0000ED080000}"/>
    <cellStyle name="Linked Cell 5" xfId="1520" xr:uid="{00000000-0005-0000-0000-0000EE080000}"/>
    <cellStyle name="Linked Cell 6" xfId="1521" xr:uid="{00000000-0005-0000-0000-0000EF080000}"/>
    <cellStyle name="Linked Cell 7" xfId="1522" xr:uid="{00000000-0005-0000-0000-0000F0080000}"/>
    <cellStyle name="Linked Cell 8" xfId="1523" xr:uid="{00000000-0005-0000-0000-0000F1080000}"/>
    <cellStyle name="Linked Cell 9" xfId="1524" xr:uid="{00000000-0005-0000-0000-0000F2080000}"/>
    <cellStyle name="mahesh-1" xfId="1525" xr:uid="{00000000-0005-0000-0000-0000F3080000}"/>
    <cellStyle name="Model" xfId="108" xr:uid="{00000000-0005-0000-0000-0000F4080000}"/>
    <cellStyle name="Neutral 10" xfId="1526" xr:uid="{00000000-0005-0000-0000-0000F5080000}"/>
    <cellStyle name="Neutral 11" xfId="1527" xr:uid="{00000000-0005-0000-0000-0000F6080000}"/>
    <cellStyle name="Neutral 12" xfId="1528" xr:uid="{00000000-0005-0000-0000-0000F7080000}"/>
    <cellStyle name="Neutral 13" xfId="1529" xr:uid="{00000000-0005-0000-0000-0000F8080000}"/>
    <cellStyle name="Neutral 14" xfId="1530" xr:uid="{00000000-0005-0000-0000-0000F9080000}"/>
    <cellStyle name="Neutral 15" xfId="1531" xr:uid="{00000000-0005-0000-0000-0000FA080000}"/>
    <cellStyle name="Neutral 16" xfId="1532" xr:uid="{00000000-0005-0000-0000-0000FB080000}"/>
    <cellStyle name="Neutral 17" xfId="1533" xr:uid="{00000000-0005-0000-0000-0000FC080000}"/>
    <cellStyle name="Neutral 18" xfId="1534" xr:uid="{00000000-0005-0000-0000-0000FD080000}"/>
    <cellStyle name="Neutral 19" xfId="1535" xr:uid="{00000000-0005-0000-0000-0000FE080000}"/>
    <cellStyle name="Neutral 2" xfId="246" xr:uid="{00000000-0005-0000-0000-0000FF080000}"/>
    <cellStyle name="Neutral 20" xfId="1536" xr:uid="{00000000-0005-0000-0000-000000090000}"/>
    <cellStyle name="Neutral 21" xfId="1537" xr:uid="{00000000-0005-0000-0000-000001090000}"/>
    <cellStyle name="Neutral 22" xfId="2956" xr:uid="{00000000-0005-0000-0000-000002090000}"/>
    <cellStyle name="Neutral 23" xfId="3116" xr:uid="{00000000-0005-0000-0000-000003090000}"/>
    <cellStyle name="Neutral 3" xfId="1538" xr:uid="{00000000-0005-0000-0000-000004090000}"/>
    <cellStyle name="Neutral 4" xfId="1539" xr:uid="{00000000-0005-0000-0000-000005090000}"/>
    <cellStyle name="Neutral 5" xfId="1540" xr:uid="{00000000-0005-0000-0000-000006090000}"/>
    <cellStyle name="Neutral 6" xfId="1541" xr:uid="{00000000-0005-0000-0000-000007090000}"/>
    <cellStyle name="Neutral 7" xfId="1542" xr:uid="{00000000-0005-0000-0000-000008090000}"/>
    <cellStyle name="Neutral 8" xfId="1543" xr:uid="{00000000-0005-0000-0000-000009090000}"/>
    <cellStyle name="Neutral 9" xfId="1544" xr:uid="{00000000-0005-0000-0000-00000A090000}"/>
    <cellStyle name="Normal" xfId="0" builtinId="0"/>
    <cellStyle name="Normal - Style1" xfId="109" xr:uid="{00000000-0005-0000-0000-00000C090000}"/>
    <cellStyle name="Normal - Style1 2" xfId="1545" xr:uid="{00000000-0005-0000-0000-00000D090000}"/>
    <cellStyle name="Normal - Style1 2 2" xfId="1546" xr:uid="{00000000-0005-0000-0000-00000E090000}"/>
    <cellStyle name="Normal - Style1 2 3" xfId="5175" xr:uid="{00000000-0005-0000-0000-00000F090000}"/>
    <cellStyle name="Normal 10" xfId="10" xr:uid="{00000000-0005-0000-0000-000010090000}"/>
    <cellStyle name="Normal 10 10" xfId="1547" xr:uid="{00000000-0005-0000-0000-000011090000}"/>
    <cellStyle name="Normal 10 10 2" xfId="1548" xr:uid="{00000000-0005-0000-0000-000012090000}"/>
    <cellStyle name="Normal 10 10 3" xfId="4816" xr:uid="{00000000-0005-0000-0000-000013090000}"/>
    <cellStyle name="Normal 10 10 4" xfId="4817" xr:uid="{00000000-0005-0000-0000-000014090000}"/>
    <cellStyle name="Normal 10 11" xfId="1549" xr:uid="{00000000-0005-0000-0000-000015090000}"/>
    <cellStyle name="Normal 10 11 10" xfId="3875" xr:uid="{00000000-0005-0000-0000-000016090000}"/>
    <cellStyle name="Normal 10 11 11" xfId="2822" xr:uid="{00000000-0005-0000-0000-000017090000}"/>
    <cellStyle name="Normal 10 11 12" xfId="2272" xr:uid="{00000000-0005-0000-0000-000018090000}"/>
    <cellStyle name="Normal 10 11 13" xfId="2926" xr:uid="{00000000-0005-0000-0000-000019090000}"/>
    <cellStyle name="Normal 10 11 14" xfId="2266" xr:uid="{00000000-0005-0000-0000-00001A090000}"/>
    <cellStyle name="Normal 10 11 15" xfId="4011" xr:uid="{00000000-0005-0000-0000-00001B090000}"/>
    <cellStyle name="Normal 10 11 16" xfId="4138" xr:uid="{00000000-0005-0000-0000-00001C090000}"/>
    <cellStyle name="Normal 10 11 17" xfId="4485" xr:uid="{00000000-0005-0000-0000-00001D090000}"/>
    <cellStyle name="Normal 10 11 18" xfId="4376" xr:uid="{00000000-0005-0000-0000-00001E090000}"/>
    <cellStyle name="Normal 10 11 2" xfId="3507" xr:uid="{00000000-0005-0000-0000-00001F090000}"/>
    <cellStyle name="Normal 10 11 3" xfId="2841" xr:uid="{00000000-0005-0000-0000-000020090000}"/>
    <cellStyle name="Normal 10 11 4" xfId="3928" xr:uid="{00000000-0005-0000-0000-000021090000}"/>
    <cellStyle name="Normal 10 11 5" xfId="2458" xr:uid="{00000000-0005-0000-0000-000022090000}"/>
    <cellStyle name="Normal 10 11 6" xfId="2307" xr:uid="{00000000-0005-0000-0000-000023090000}"/>
    <cellStyle name="Normal 10 11 7" xfId="3012" xr:uid="{00000000-0005-0000-0000-000024090000}"/>
    <cellStyle name="Normal 10 11 8" xfId="3675" xr:uid="{00000000-0005-0000-0000-000025090000}"/>
    <cellStyle name="Normal 10 11 9" xfId="2684" xr:uid="{00000000-0005-0000-0000-000026090000}"/>
    <cellStyle name="Normal 10 12" xfId="1550" xr:uid="{00000000-0005-0000-0000-000027090000}"/>
    <cellStyle name="Normal 10 2" xfId="110" xr:uid="{00000000-0005-0000-0000-000028090000}"/>
    <cellStyle name="Normal 10 2 2" xfId="1551" xr:uid="{00000000-0005-0000-0000-000029090000}"/>
    <cellStyle name="Normal 10 2 3" xfId="4988" xr:uid="{00000000-0005-0000-0000-00002A090000}"/>
    <cellStyle name="Normal 10 2 4" xfId="5146" xr:uid="{00000000-0005-0000-0000-00002B090000}"/>
    <cellStyle name="Normal 10 3" xfId="281" xr:uid="{00000000-0005-0000-0000-00002C090000}"/>
    <cellStyle name="Normal 10 3 2" xfId="1552" xr:uid="{00000000-0005-0000-0000-00002D090000}"/>
    <cellStyle name="Normal 10 3 2 2" xfId="4511" xr:uid="{00000000-0005-0000-0000-00002E090000}"/>
    <cellStyle name="Normal 10 3 3" xfId="1553" xr:uid="{00000000-0005-0000-0000-00002F090000}"/>
    <cellStyle name="Normal 10 3 3 10" xfId="4378" xr:uid="{00000000-0005-0000-0000-000030090000}"/>
    <cellStyle name="Normal 10 3 3 11" xfId="2582" xr:uid="{00000000-0005-0000-0000-000031090000}"/>
    <cellStyle name="Normal 10 3 3 12" xfId="4441" xr:uid="{00000000-0005-0000-0000-000032090000}"/>
    <cellStyle name="Normal 10 3 3 13" xfId="4267" xr:uid="{00000000-0005-0000-0000-000033090000}"/>
    <cellStyle name="Normal 10 3 3 14" xfId="4656" xr:uid="{00000000-0005-0000-0000-000034090000}"/>
    <cellStyle name="Normal 10 3 3 15" xfId="4903" xr:uid="{00000000-0005-0000-0000-000035090000}"/>
    <cellStyle name="Normal 10 3 3 16" xfId="4981" xr:uid="{00000000-0005-0000-0000-000036090000}"/>
    <cellStyle name="Normal 10 3 3 17" xfId="5072" xr:uid="{00000000-0005-0000-0000-000037090000}"/>
    <cellStyle name="Normal 10 3 3 18" xfId="5145" xr:uid="{00000000-0005-0000-0000-000038090000}"/>
    <cellStyle name="Normal 10 3 3 2" xfId="3510" xr:uid="{00000000-0005-0000-0000-000039090000}"/>
    <cellStyle name="Normal 10 3 3 3" xfId="2838" xr:uid="{00000000-0005-0000-0000-00003A090000}"/>
    <cellStyle name="Normal 10 3 3 4" xfId="3396" xr:uid="{00000000-0005-0000-0000-00003B090000}"/>
    <cellStyle name="Normal 10 3 3 5" xfId="2934" xr:uid="{00000000-0005-0000-0000-00003C090000}"/>
    <cellStyle name="Normal 10 3 3 6" xfId="3304" xr:uid="{00000000-0005-0000-0000-00003D090000}"/>
    <cellStyle name="Normal 10 3 3 7" xfId="2325" xr:uid="{00000000-0005-0000-0000-00003E090000}"/>
    <cellStyle name="Normal 10 3 3 8" xfId="3239" xr:uid="{00000000-0005-0000-0000-00003F090000}"/>
    <cellStyle name="Normal 10 3 3 9" xfId="4091" xr:uid="{00000000-0005-0000-0000-000040090000}"/>
    <cellStyle name="Normal 10 3 4" xfId="1554" xr:uid="{00000000-0005-0000-0000-000041090000}"/>
    <cellStyle name="Normal 10 3 4 10" xfId="4209" xr:uid="{00000000-0005-0000-0000-000042090000}"/>
    <cellStyle name="Normal 10 3 4 11" xfId="4325" xr:uid="{00000000-0005-0000-0000-000043090000}"/>
    <cellStyle name="Normal 10 3 4 12" xfId="3655" xr:uid="{00000000-0005-0000-0000-000044090000}"/>
    <cellStyle name="Normal 10 3 4 13" xfId="4701" xr:uid="{00000000-0005-0000-0000-000045090000}"/>
    <cellStyle name="Normal 10 3 4 14" xfId="4665" xr:uid="{00000000-0005-0000-0000-000046090000}"/>
    <cellStyle name="Normal 10 3 4 15" xfId="4755" xr:uid="{00000000-0005-0000-0000-000047090000}"/>
    <cellStyle name="Normal 10 3 4 16" xfId="4854" xr:uid="{00000000-0005-0000-0000-000048090000}"/>
    <cellStyle name="Normal 10 3 4 17" xfId="4940" xr:uid="{00000000-0005-0000-0000-000049090000}"/>
    <cellStyle name="Normal 10 3 4 18" xfId="5032" xr:uid="{00000000-0005-0000-0000-00004A090000}"/>
    <cellStyle name="Normal 10 3 4 2" xfId="3511" xr:uid="{00000000-0005-0000-0000-00004B090000}"/>
    <cellStyle name="Normal 10 3 4 3" xfId="2837" xr:uid="{00000000-0005-0000-0000-00004C090000}"/>
    <cellStyle name="Normal 10 3 4 4" xfId="3397" xr:uid="{00000000-0005-0000-0000-00004D090000}"/>
    <cellStyle name="Normal 10 3 4 5" xfId="2933" xr:uid="{00000000-0005-0000-0000-00004E090000}"/>
    <cellStyle name="Normal 10 3 4 6" xfId="3305" xr:uid="{00000000-0005-0000-0000-00004F090000}"/>
    <cellStyle name="Normal 10 3 4 7" xfId="3010" xr:uid="{00000000-0005-0000-0000-000050090000}"/>
    <cellStyle name="Normal 10 3 4 8" xfId="4140" xr:uid="{00000000-0005-0000-0000-000051090000}"/>
    <cellStyle name="Normal 10 3 4 9" xfId="2468" xr:uid="{00000000-0005-0000-0000-000052090000}"/>
    <cellStyle name="Normal 10 3 5" xfId="3791" xr:uid="{00000000-0005-0000-0000-000053090000}"/>
    <cellStyle name="Normal 10 4" xfId="1555" xr:uid="{00000000-0005-0000-0000-000054090000}"/>
    <cellStyle name="Normal 10 4 2" xfId="1556" xr:uid="{00000000-0005-0000-0000-000055090000}"/>
    <cellStyle name="Normal 10 4 3" xfId="4510" xr:uid="{00000000-0005-0000-0000-000056090000}"/>
    <cellStyle name="Normal 10 4 4" xfId="3143" xr:uid="{00000000-0005-0000-0000-000057090000}"/>
    <cellStyle name="Normal 10 5" xfId="1557" xr:uid="{00000000-0005-0000-0000-000058090000}"/>
    <cellStyle name="Normal 10 5 2" xfId="5037" xr:uid="{00000000-0005-0000-0000-000059090000}"/>
    <cellStyle name="Normal 10 6" xfId="1558" xr:uid="{00000000-0005-0000-0000-00005A090000}"/>
    <cellStyle name="Normal 10 7" xfId="1559" xr:uid="{00000000-0005-0000-0000-00005B090000}"/>
    <cellStyle name="Normal 10 7 2" xfId="5364" xr:uid="{00000000-0005-0000-0000-00005C090000}"/>
    <cellStyle name="Normal 10 7 3" xfId="4989" xr:uid="{00000000-0005-0000-0000-00005D090000}"/>
    <cellStyle name="Normal 10 8" xfId="1560" xr:uid="{00000000-0005-0000-0000-00005E090000}"/>
    <cellStyle name="Normal 10 9" xfId="1561" xr:uid="{00000000-0005-0000-0000-00005F090000}"/>
    <cellStyle name="Normal 11" xfId="111" xr:uid="{00000000-0005-0000-0000-000060090000}"/>
    <cellStyle name="Normal 11 2" xfId="265" xr:uid="{00000000-0005-0000-0000-000061090000}"/>
    <cellStyle name="Normal 11 2 10" xfId="2366" xr:uid="{00000000-0005-0000-0000-000062090000}"/>
    <cellStyle name="Normal 11 2 11" xfId="3358" xr:uid="{00000000-0005-0000-0000-000063090000}"/>
    <cellStyle name="Normal 11 2 12" xfId="3703" xr:uid="{00000000-0005-0000-0000-000064090000}"/>
    <cellStyle name="Normal 11 2 13" xfId="2321" xr:uid="{00000000-0005-0000-0000-000065090000}"/>
    <cellStyle name="Normal 11 2 14" xfId="4073" xr:uid="{00000000-0005-0000-0000-000066090000}"/>
    <cellStyle name="Normal 11 2 15" xfId="3219" xr:uid="{00000000-0005-0000-0000-000067090000}"/>
    <cellStyle name="Normal 11 2 16" xfId="2196" xr:uid="{00000000-0005-0000-0000-000068090000}"/>
    <cellStyle name="Normal 11 2 17" xfId="3177" xr:uid="{00000000-0005-0000-0000-000069090000}"/>
    <cellStyle name="Normal 11 2 18" xfId="2618" xr:uid="{00000000-0005-0000-0000-00006A090000}"/>
    <cellStyle name="Normal 11 2 19" xfId="5502" xr:uid="{42C5E25A-E71C-4CCA-965B-6079D1B32C97}"/>
    <cellStyle name="Normal 11 2 2" xfId="2416" xr:uid="{00000000-0005-0000-0000-00006B090000}"/>
    <cellStyle name="Normal 11 2 20" xfId="5503" xr:uid="{00EE1BFD-ABB8-4E63-8C62-B7FDB8D06E1D}"/>
    <cellStyle name="Normal 11 2 3" xfId="3876" xr:uid="{00000000-0005-0000-0000-00006C090000}"/>
    <cellStyle name="Normal 11 2 4" xfId="2507" xr:uid="{00000000-0005-0000-0000-00006D090000}"/>
    <cellStyle name="Normal 11 2 5" xfId="3743" xr:uid="{00000000-0005-0000-0000-00006E090000}"/>
    <cellStyle name="Normal 11 2 6" xfId="2357" xr:uid="{00000000-0005-0000-0000-00006F090000}"/>
    <cellStyle name="Normal 11 2 7" xfId="3593" xr:uid="{00000000-0005-0000-0000-000070090000}"/>
    <cellStyle name="Normal 11 2 8" xfId="2755" xr:uid="{00000000-0005-0000-0000-000071090000}"/>
    <cellStyle name="Normal 11 2 9" xfId="4076" xr:uid="{00000000-0005-0000-0000-000072090000}"/>
    <cellStyle name="Normal 11 3" xfId="1562" xr:uid="{00000000-0005-0000-0000-000073090000}"/>
    <cellStyle name="Normal 11 4" xfId="1563" xr:uid="{00000000-0005-0000-0000-000074090000}"/>
    <cellStyle name="Normal 11 5" xfId="1564" xr:uid="{00000000-0005-0000-0000-000075090000}"/>
    <cellStyle name="Normal 12" xfId="177" xr:uid="{00000000-0005-0000-0000-000076090000}"/>
    <cellStyle name="Normal 12 2" xfId="269" xr:uid="{00000000-0005-0000-0000-000077090000}"/>
    <cellStyle name="Normal 12 2 2" xfId="1565" xr:uid="{00000000-0005-0000-0000-000078090000}"/>
    <cellStyle name="Normal 12 2 3" xfId="1566" xr:uid="{00000000-0005-0000-0000-000079090000}"/>
    <cellStyle name="Normal 12 2 4" xfId="1567" xr:uid="{00000000-0005-0000-0000-00007A090000}"/>
    <cellStyle name="Normal 12 3" xfId="1568" xr:uid="{00000000-0005-0000-0000-00007B090000}"/>
    <cellStyle name="Normal 12 4" xfId="1569" xr:uid="{00000000-0005-0000-0000-00007C090000}"/>
    <cellStyle name="Normal 12 5" xfId="1570" xr:uid="{00000000-0005-0000-0000-00007D090000}"/>
    <cellStyle name="Normal 12 6" xfId="3307" xr:uid="{00000000-0005-0000-0000-00007E090000}"/>
    <cellStyle name="Normal 13" xfId="178" xr:uid="{00000000-0005-0000-0000-00007F090000}"/>
    <cellStyle name="Normal 13 10" xfId="3705" xr:uid="{00000000-0005-0000-0000-000080090000}"/>
    <cellStyle name="Normal 13 11" xfId="2449" xr:uid="{00000000-0005-0000-0000-000081090000}"/>
    <cellStyle name="Normal 13 12" xfId="3550" xr:uid="{00000000-0005-0000-0000-000082090000}"/>
    <cellStyle name="Normal 13 13" xfId="4101" xr:uid="{00000000-0005-0000-0000-000083090000}"/>
    <cellStyle name="Normal 13 14" xfId="3697" xr:uid="{00000000-0005-0000-0000-000084090000}"/>
    <cellStyle name="Normal 13 15" xfId="2910" xr:uid="{00000000-0005-0000-0000-000085090000}"/>
    <cellStyle name="Normal 13 16" xfId="2904" xr:uid="{00000000-0005-0000-0000-000086090000}"/>
    <cellStyle name="Normal 13 17" xfId="4568" xr:uid="{00000000-0005-0000-0000-000087090000}"/>
    <cellStyle name="Normal 13 18" xfId="4246" xr:uid="{00000000-0005-0000-0000-000088090000}"/>
    <cellStyle name="Normal 13 19" xfId="4367" xr:uid="{00000000-0005-0000-0000-000089090000}"/>
    <cellStyle name="Normal 13 2" xfId="1571" xr:uid="{00000000-0005-0000-0000-00008A090000}"/>
    <cellStyle name="Normal 13 2 2" xfId="4990" xr:uid="{00000000-0005-0000-0000-00008B090000}"/>
    <cellStyle name="Normal 13 20" xfId="3057" xr:uid="{00000000-0005-0000-0000-00008C090000}"/>
    <cellStyle name="Normal 13 21" xfId="3205" xr:uid="{00000000-0005-0000-0000-00008D090000}"/>
    <cellStyle name="Normal 13 3" xfId="1572" xr:uid="{00000000-0005-0000-0000-00008E090000}"/>
    <cellStyle name="Normal 13 4" xfId="1573" xr:uid="{00000000-0005-0000-0000-00008F090000}"/>
    <cellStyle name="Normal 13 5" xfId="2344" xr:uid="{00000000-0005-0000-0000-000090090000}"/>
    <cellStyle name="Normal 13 6" xfId="3948" xr:uid="{00000000-0005-0000-0000-000091090000}"/>
    <cellStyle name="Normal 13 7" xfId="4078" xr:uid="{00000000-0005-0000-0000-000092090000}"/>
    <cellStyle name="Normal 13 8" xfId="2308" xr:uid="{00000000-0005-0000-0000-000093090000}"/>
    <cellStyle name="Normal 13 9" xfId="3854" xr:uid="{00000000-0005-0000-0000-000094090000}"/>
    <cellStyle name="Normal 14" xfId="267" xr:uid="{00000000-0005-0000-0000-000095090000}"/>
    <cellStyle name="Normal 14 10" xfId="3590" xr:uid="{00000000-0005-0000-0000-000096090000}"/>
    <cellStyle name="Normal 14 11" xfId="3946" xr:uid="{00000000-0005-0000-0000-000097090000}"/>
    <cellStyle name="Normal 14 12" xfId="3932" xr:uid="{00000000-0005-0000-0000-000098090000}"/>
    <cellStyle name="Normal 14 13" xfId="3896" xr:uid="{00000000-0005-0000-0000-000099090000}"/>
    <cellStyle name="Normal 14 14" xfId="3357" xr:uid="{00000000-0005-0000-0000-00009A090000}"/>
    <cellStyle name="Normal 14 15" xfId="2980" xr:uid="{00000000-0005-0000-0000-00009B090000}"/>
    <cellStyle name="Normal 14 16" xfId="3277" xr:uid="{00000000-0005-0000-0000-00009C090000}"/>
    <cellStyle name="Normal 14 17" xfId="2680" xr:uid="{00000000-0005-0000-0000-00009D090000}"/>
    <cellStyle name="Normal 14 18" xfId="3215" xr:uid="{00000000-0005-0000-0000-00009E090000}"/>
    <cellStyle name="Normal 14 19" xfId="2206" xr:uid="{00000000-0005-0000-0000-00009F090000}"/>
    <cellStyle name="Normal 14 2" xfId="1574" xr:uid="{00000000-0005-0000-0000-0000A0090000}"/>
    <cellStyle name="Normal 14 20" xfId="2851" xr:uid="{00000000-0005-0000-0000-0000A1090000}"/>
    <cellStyle name="Normal 14 21" xfId="4746" xr:uid="{00000000-0005-0000-0000-0000A2090000}"/>
    <cellStyle name="Normal 14 3" xfId="1575" xr:uid="{00000000-0005-0000-0000-0000A3090000}"/>
    <cellStyle name="Normal 14 4" xfId="1576" xr:uid="{00000000-0005-0000-0000-0000A4090000}"/>
    <cellStyle name="Normal 14 5" xfId="2418" xr:uid="{00000000-0005-0000-0000-0000A5090000}"/>
    <cellStyle name="Normal 14 6" xfId="2315" xr:uid="{00000000-0005-0000-0000-0000A6090000}"/>
    <cellStyle name="Normal 14 7" xfId="2508" xr:uid="{00000000-0005-0000-0000-0000A7090000}"/>
    <cellStyle name="Normal 14 8" xfId="3741" xr:uid="{00000000-0005-0000-0000-0000A8090000}"/>
    <cellStyle name="Normal 14 9" xfId="2628" xr:uid="{00000000-0005-0000-0000-0000A9090000}"/>
    <cellStyle name="Normal 15" xfId="1577" xr:uid="{00000000-0005-0000-0000-0000AA090000}"/>
    <cellStyle name="Normal 15 2" xfId="1578" xr:uid="{00000000-0005-0000-0000-0000AB090000}"/>
    <cellStyle name="Normal 15 3" xfId="1579" xr:uid="{00000000-0005-0000-0000-0000AC090000}"/>
    <cellStyle name="Normal 15 4" xfId="1580" xr:uid="{00000000-0005-0000-0000-0000AD090000}"/>
    <cellStyle name="Normal 15 5" xfId="5036" xr:uid="{00000000-0005-0000-0000-0000AE090000}"/>
    <cellStyle name="Normal 16" xfId="247" xr:uid="{00000000-0005-0000-0000-0000AF090000}"/>
    <cellStyle name="Normal 16 10" xfId="3486" xr:uid="{00000000-0005-0000-0000-0000B0090000}"/>
    <cellStyle name="Normal 16 11" xfId="2859" xr:uid="{00000000-0005-0000-0000-0000B1090000}"/>
    <cellStyle name="Normal 16 12" xfId="3378" xr:uid="{00000000-0005-0000-0000-0000B2090000}"/>
    <cellStyle name="Normal 16 13" xfId="2954" xr:uid="{00000000-0005-0000-0000-0000B3090000}"/>
    <cellStyle name="Normal 16 14" xfId="2258" xr:uid="{00000000-0005-0000-0000-0000B4090000}"/>
    <cellStyle name="Normal 16 15" xfId="3026" xr:uid="{00000000-0005-0000-0000-0000B5090000}"/>
    <cellStyle name="Normal 16 16" xfId="3231" xr:uid="{00000000-0005-0000-0000-0000B6090000}"/>
    <cellStyle name="Normal 16 17" xfId="3079" xr:uid="{00000000-0005-0000-0000-0000B7090000}"/>
    <cellStyle name="Normal 16 18" xfId="3190" xr:uid="{00000000-0005-0000-0000-0000B8090000}"/>
    <cellStyle name="Normal 16 19" xfId="4492" xr:uid="{00000000-0005-0000-0000-0000B9090000}"/>
    <cellStyle name="Normal 16 2" xfId="268" xr:uid="{00000000-0005-0000-0000-0000BA090000}"/>
    <cellStyle name="Normal 16 2 10" xfId="4672" xr:uid="{00000000-0005-0000-0000-0000BB090000}"/>
    <cellStyle name="Normal 16 2 11" xfId="3820" xr:uid="{00000000-0005-0000-0000-0000BC090000}"/>
    <cellStyle name="Normal 16 2 12" xfId="2981" xr:uid="{00000000-0005-0000-0000-0000BD090000}"/>
    <cellStyle name="Normal 16 2 13" xfId="2252" xr:uid="{00000000-0005-0000-0000-0000BE090000}"/>
    <cellStyle name="Normal 16 2 14" xfId="2407" xr:uid="{00000000-0005-0000-0000-0000BF090000}"/>
    <cellStyle name="Normal 16 2 15" xfId="3214" xr:uid="{00000000-0005-0000-0000-0000C0090000}"/>
    <cellStyle name="Normal 16 2 16" xfId="2452" xr:uid="{00000000-0005-0000-0000-0000C1090000}"/>
    <cellStyle name="Normal 16 2 17" xfId="3417" xr:uid="{00000000-0005-0000-0000-0000C2090000}"/>
    <cellStyle name="Normal 16 2 18" xfId="2556" xr:uid="{00000000-0005-0000-0000-0000C3090000}"/>
    <cellStyle name="Normal 16 2 2" xfId="2419" xr:uid="{00000000-0005-0000-0000-0000C4090000}"/>
    <cellStyle name="Normal 16 2 3" xfId="3874" xr:uid="{00000000-0005-0000-0000-0000C5090000}"/>
    <cellStyle name="Normal 16 2 4" xfId="2509" xr:uid="{00000000-0005-0000-0000-0000C6090000}"/>
    <cellStyle name="Normal 16 2 5" xfId="3740" xr:uid="{00000000-0005-0000-0000-0000C7090000}"/>
    <cellStyle name="Normal 16 2 6" xfId="2629" xr:uid="{00000000-0005-0000-0000-0000C8090000}"/>
    <cellStyle name="Normal 16 2 7" xfId="4337" xr:uid="{00000000-0005-0000-0000-0000C9090000}"/>
    <cellStyle name="Normal 16 2 8" xfId="2766" xr:uid="{00000000-0005-0000-0000-0000CA090000}"/>
    <cellStyle name="Normal 16 2 9" xfId="3453" xr:uid="{00000000-0005-0000-0000-0000CB090000}"/>
    <cellStyle name="Normal 16 3" xfId="2401" xr:uid="{00000000-0005-0000-0000-0000CC090000}"/>
    <cellStyle name="Normal 16 4" xfId="3891" xr:uid="{00000000-0005-0000-0000-0000CD090000}"/>
    <cellStyle name="Normal 16 5" xfId="2492" xr:uid="{00000000-0005-0000-0000-0000CE090000}"/>
    <cellStyle name="Normal 16 6" xfId="3766" xr:uid="{00000000-0005-0000-0000-0000CF090000}"/>
    <cellStyle name="Normal 16 7" xfId="2608" xr:uid="{00000000-0005-0000-0000-0000D0090000}"/>
    <cellStyle name="Normal 16 8" xfId="3629" xr:uid="{00000000-0005-0000-0000-0000D1090000}"/>
    <cellStyle name="Normal 16 9" xfId="2732" xr:uid="{00000000-0005-0000-0000-0000D2090000}"/>
    <cellStyle name="Normal 17" xfId="1581" xr:uid="{00000000-0005-0000-0000-0000D3090000}"/>
    <cellStyle name="Normal 17 2" xfId="1582" xr:uid="{00000000-0005-0000-0000-0000D4090000}"/>
    <cellStyle name="Normal 18" xfId="1583" xr:uid="{00000000-0005-0000-0000-0000D5090000}"/>
    <cellStyle name="Normal 18 2" xfId="1584" xr:uid="{00000000-0005-0000-0000-0000D6090000}"/>
    <cellStyle name="Normal 18 3" xfId="1585" xr:uid="{00000000-0005-0000-0000-0000D7090000}"/>
    <cellStyle name="Normal 19" xfId="1586" xr:uid="{00000000-0005-0000-0000-0000D8090000}"/>
    <cellStyle name="Normal 19 2" xfId="1587" xr:uid="{00000000-0005-0000-0000-0000D9090000}"/>
    <cellStyle name="Normal 19 3" xfId="1588" xr:uid="{00000000-0005-0000-0000-0000DA090000}"/>
    <cellStyle name="Normal 2" xfId="2" xr:uid="{00000000-0005-0000-0000-0000DB090000}"/>
    <cellStyle name="Normal 2 10" xfId="293" xr:uid="{00000000-0005-0000-0000-0000DC090000}"/>
    <cellStyle name="Normal 2 10 10" xfId="2532" xr:uid="{00000000-0005-0000-0000-0000DD090000}"/>
    <cellStyle name="Normal 2 10 11" xfId="3710" xr:uid="{00000000-0005-0000-0000-0000DE090000}"/>
    <cellStyle name="Normal 2 10 12" xfId="2655" xr:uid="{00000000-0005-0000-0000-0000DF090000}"/>
    <cellStyle name="Normal 2 10 13" xfId="3555" xr:uid="{00000000-0005-0000-0000-0000E0090000}"/>
    <cellStyle name="Normal 2 10 14" xfId="2799" xr:uid="{00000000-0005-0000-0000-0000E1090000}"/>
    <cellStyle name="Normal 2 10 15" xfId="3432" xr:uid="{00000000-0005-0000-0000-0000E2090000}"/>
    <cellStyle name="Normal 2 10 16" xfId="2456" xr:uid="{00000000-0005-0000-0000-0000E3090000}"/>
    <cellStyle name="Normal 2 10 17" xfId="3819" xr:uid="{00000000-0005-0000-0000-0000E4090000}"/>
    <cellStyle name="Normal 2 10 18" xfId="2559" xr:uid="{00000000-0005-0000-0000-0000E5090000}"/>
    <cellStyle name="Normal 2 10 19" xfId="3257" xr:uid="{00000000-0005-0000-0000-0000E6090000}"/>
    <cellStyle name="Normal 2 10 2" xfId="1589" xr:uid="{00000000-0005-0000-0000-0000E7090000}"/>
    <cellStyle name="Normal 2 10 2 2" xfId="1590" xr:uid="{00000000-0005-0000-0000-0000E8090000}"/>
    <cellStyle name="Normal 2 10 2 2 2" xfId="5035" xr:uid="{00000000-0005-0000-0000-0000E9090000}"/>
    <cellStyle name="Normal 2 10 2 3" xfId="1591" xr:uid="{00000000-0005-0000-0000-0000EA090000}"/>
    <cellStyle name="Normal 2 10 2 4" xfId="1592" xr:uid="{00000000-0005-0000-0000-0000EB090000}"/>
    <cellStyle name="Normal 2 10 20" xfId="3059" xr:uid="{00000000-0005-0000-0000-0000EC090000}"/>
    <cellStyle name="Normal 2 10 21" xfId="2651" xr:uid="{00000000-0005-0000-0000-0000ED090000}"/>
    <cellStyle name="Normal 2 10 22" xfId="2818" xr:uid="{00000000-0005-0000-0000-0000EE090000}"/>
    <cellStyle name="Normal 2 10 23" xfId="2793" xr:uid="{00000000-0005-0000-0000-0000EF090000}"/>
    <cellStyle name="Normal 2 10 24" xfId="2922" xr:uid="{00000000-0005-0000-0000-0000F0090000}"/>
    <cellStyle name="Normal 2 10 3" xfId="1593" xr:uid="{00000000-0005-0000-0000-0000F1090000}"/>
    <cellStyle name="Normal 2 10 3 2" xfId="4631" xr:uid="{00000000-0005-0000-0000-0000F2090000}"/>
    <cellStyle name="Normal 2 10 4" xfId="1594" xr:uid="{00000000-0005-0000-0000-0000F3090000}"/>
    <cellStyle name="Normal 2 10 5" xfId="1595" xr:uid="{00000000-0005-0000-0000-0000F4090000}"/>
    <cellStyle name="Normal 2 10 6" xfId="1596" xr:uid="{00000000-0005-0000-0000-0000F5090000}"/>
    <cellStyle name="Normal 2 10 7" xfId="2184" xr:uid="{00000000-0005-0000-0000-0000F6090000}"/>
    <cellStyle name="Normal 2 10 7 10" xfId="4931" xr:uid="{00000000-0005-0000-0000-0000F7090000}"/>
    <cellStyle name="Normal 2 10 7 11" xfId="5018" xr:uid="{00000000-0005-0000-0000-0000F8090000}"/>
    <cellStyle name="Normal 2 10 7 12" xfId="5094" xr:uid="{00000000-0005-0000-0000-0000F9090000}"/>
    <cellStyle name="Normal 2 10 7 13" xfId="5172" xr:uid="{00000000-0005-0000-0000-0000FA090000}"/>
    <cellStyle name="Normal 2 10 7 14" xfId="5225" xr:uid="{00000000-0005-0000-0000-0000FB090000}"/>
    <cellStyle name="Normal 2 10 7 15" xfId="5291" xr:uid="{00000000-0005-0000-0000-0000FC090000}"/>
    <cellStyle name="Normal 2 10 7 16" xfId="5313" xr:uid="{00000000-0005-0000-0000-0000FD090000}"/>
    <cellStyle name="Normal 2 10 7 17" xfId="5387" xr:uid="{00000000-0005-0000-0000-0000FE090000}"/>
    <cellStyle name="Normal 2 10 7 18" xfId="5485" xr:uid="{00000000-0005-0000-0000-0000FF090000}"/>
    <cellStyle name="Normal 2 10 7 19" xfId="5498" xr:uid="{E7A122D4-BF3A-46FD-929F-F60D9EA43701}"/>
    <cellStyle name="Normal 2 10 7 2" xfId="4068" xr:uid="{00000000-0005-0000-0000-0000000A0000}"/>
    <cellStyle name="Normal 2 10 7 2 2" xfId="4072" xr:uid="{00000000-0005-0000-0000-0000010A0000}"/>
    <cellStyle name="Normal 2 10 7 20" xfId="5499" xr:uid="{DB3730E6-D4E5-48C2-8194-85D60A944588}"/>
    <cellStyle name="Normal 2 10 7 20 2" xfId="5501" xr:uid="{9E94FD29-A8BF-4874-8B47-4955D1825FF2}"/>
    <cellStyle name="Normal 2 10 7 3" xfId="4192" xr:uid="{00000000-0005-0000-0000-0000020A0000}"/>
    <cellStyle name="Normal 2 10 7 4" xfId="4308" xr:uid="{00000000-0005-0000-0000-0000030A0000}"/>
    <cellStyle name="Normal 2 10 7 5" xfId="4425" xr:uid="{00000000-0005-0000-0000-0000040A0000}"/>
    <cellStyle name="Normal 2 10 7 6" xfId="4541" xr:uid="{00000000-0005-0000-0000-0000050A0000}"/>
    <cellStyle name="Normal 2 10 7 7" xfId="4638" xr:uid="{00000000-0005-0000-0000-0000060A0000}"/>
    <cellStyle name="Normal 2 10 7 8" xfId="4745" xr:uid="{00000000-0005-0000-0000-0000070A0000}"/>
    <cellStyle name="Normal 2 10 7 9" xfId="4837" xr:uid="{00000000-0005-0000-0000-0000080A0000}"/>
    <cellStyle name="Normal 2 10 8" xfId="2440" xr:uid="{00000000-0005-0000-0000-0000090A0000}"/>
    <cellStyle name="Normal 2 10 9" xfId="3849" xr:uid="{00000000-0005-0000-0000-00000A0A0000}"/>
    <cellStyle name="Normal 2 11" xfId="1597" xr:uid="{00000000-0005-0000-0000-00000B0A0000}"/>
    <cellStyle name="Normal 2 11 2" xfId="1598" xr:uid="{00000000-0005-0000-0000-00000C0A0000}"/>
    <cellStyle name="Normal 2 11 3" xfId="1599" xr:uid="{00000000-0005-0000-0000-00000D0A0000}"/>
    <cellStyle name="Normal 2 11 4" xfId="1600" xr:uid="{00000000-0005-0000-0000-00000E0A0000}"/>
    <cellStyle name="Normal 2 12" xfId="1601" xr:uid="{00000000-0005-0000-0000-00000F0A0000}"/>
    <cellStyle name="Normal 2 12 2" xfId="1602" xr:uid="{00000000-0005-0000-0000-0000100A0000}"/>
    <cellStyle name="Normal 2 12 3" xfId="1603" xr:uid="{00000000-0005-0000-0000-0000110A0000}"/>
    <cellStyle name="Normal 2 12 4" xfId="1604" xr:uid="{00000000-0005-0000-0000-0000120A0000}"/>
    <cellStyle name="Normal 2 13" xfId="1605" xr:uid="{00000000-0005-0000-0000-0000130A0000}"/>
    <cellStyle name="Normal 2 13 2" xfId="1606" xr:uid="{00000000-0005-0000-0000-0000140A0000}"/>
    <cellStyle name="Normal 2 13 3" xfId="1607" xr:uid="{00000000-0005-0000-0000-0000150A0000}"/>
    <cellStyle name="Normal 2 13 4" xfId="1608" xr:uid="{00000000-0005-0000-0000-0000160A0000}"/>
    <cellStyle name="Normal 2 14" xfId="1609" xr:uid="{00000000-0005-0000-0000-0000170A0000}"/>
    <cellStyle name="Normal 2 14 2" xfId="1610" xr:uid="{00000000-0005-0000-0000-0000180A0000}"/>
    <cellStyle name="Normal 2 14 3" xfId="1611" xr:uid="{00000000-0005-0000-0000-0000190A0000}"/>
    <cellStyle name="Normal 2 14 4" xfId="1612" xr:uid="{00000000-0005-0000-0000-00001A0A0000}"/>
    <cellStyle name="Normal 2 15" xfId="1613" xr:uid="{00000000-0005-0000-0000-00001B0A0000}"/>
    <cellStyle name="Normal 2 16" xfId="1614" xr:uid="{00000000-0005-0000-0000-00001C0A0000}"/>
    <cellStyle name="Normal 2 17" xfId="1615" xr:uid="{00000000-0005-0000-0000-00001D0A0000}"/>
    <cellStyle name="Normal 2 18" xfId="1616" xr:uid="{00000000-0005-0000-0000-00001E0A0000}"/>
    <cellStyle name="Normal 2 19" xfId="1617" xr:uid="{00000000-0005-0000-0000-00001F0A0000}"/>
    <cellStyle name="Normal 2 2" xfId="7" xr:uid="{00000000-0005-0000-0000-0000200A0000}"/>
    <cellStyle name="Normal 2 2 10" xfId="1618" xr:uid="{00000000-0005-0000-0000-0000210A0000}"/>
    <cellStyle name="Normal 2 2 10 2" xfId="4743" xr:uid="{00000000-0005-0000-0000-0000220A0000}"/>
    <cellStyle name="Normal 2 2 10 2 2" xfId="4726" xr:uid="{00000000-0005-0000-0000-0000230A0000}"/>
    <cellStyle name="Normal 2 2 10 3" xfId="3451" xr:uid="{00000000-0005-0000-0000-0000240A0000}"/>
    <cellStyle name="Normal 2 2 11" xfId="1619" xr:uid="{00000000-0005-0000-0000-0000250A0000}"/>
    <cellStyle name="Normal 2 2 11 2" xfId="1620" xr:uid="{00000000-0005-0000-0000-0000260A0000}"/>
    <cellStyle name="Normal 2 2 11 2 10" xfId="4375" xr:uid="{00000000-0005-0000-0000-0000270A0000}"/>
    <cellStyle name="Normal 2 2 11 2 11" xfId="4487" xr:uid="{00000000-0005-0000-0000-0000280A0000}"/>
    <cellStyle name="Normal 2 2 11 2 12" xfId="2709" xr:uid="{00000000-0005-0000-0000-0000290A0000}"/>
    <cellStyle name="Normal 2 2 11 2 13" xfId="4699" xr:uid="{00000000-0005-0000-0000-00002A0A0000}"/>
    <cellStyle name="Normal 2 2 11 2 14" xfId="4793" xr:uid="{00000000-0005-0000-0000-00002B0A0000}"/>
    <cellStyle name="Normal 2 2 11 2 15" xfId="4902" xr:uid="{00000000-0005-0000-0000-00002C0A0000}"/>
    <cellStyle name="Normal 2 2 11 2 16" xfId="4977" xr:uid="{00000000-0005-0000-0000-00002D0A0000}"/>
    <cellStyle name="Normal 2 2 11 2 17" xfId="5071" xr:uid="{00000000-0005-0000-0000-00002E0A0000}"/>
    <cellStyle name="Normal 2 2 11 2 18" xfId="5141" xr:uid="{00000000-0005-0000-0000-00002F0A0000}"/>
    <cellStyle name="Normal 2 2 11 2 2" xfId="3570" xr:uid="{00000000-0005-0000-0000-0000300A0000}"/>
    <cellStyle name="Normal 2 2 11 2 3" xfId="2790" xr:uid="{00000000-0005-0000-0000-0000310A0000}"/>
    <cellStyle name="Normal 2 2 11 2 4" xfId="3439" xr:uid="{00000000-0005-0000-0000-0000320A0000}"/>
    <cellStyle name="Normal 2 2 11 2 5" xfId="2898" xr:uid="{00000000-0005-0000-0000-0000330A0000}"/>
    <cellStyle name="Normal 2 2 11 2 6" xfId="3339" xr:uid="{00000000-0005-0000-0000-0000340A0000}"/>
    <cellStyle name="Normal 2 2 11 2 7" xfId="3902" xr:uid="{00000000-0005-0000-0000-0000350A0000}"/>
    <cellStyle name="Normal 2 2 11 2 8" xfId="4137" xr:uid="{00000000-0005-0000-0000-0000360A0000}"/>
    <cellStyle name="Normal 2 2 11 2 9" xfId="3784" xr:uid="{00000000-0005-0000-0000-0000370A0000}"/>
    <cellStyle name="Normal 2 2 12" xfId="1621" xr:uid="{00000000-0005-0000-0000-0000380A0000}"/>
    <cellStyle name="Normal 2 2 12 2" xfId="1622" xr:uid="{00000000-0005-0000-0000-0000390A0000}"/>
    <cellStyle name="Normal 2 2 12 2 10" xfId="2593" xr:uid="{00000000-0005-0000-0000-00003A0A0000}"/>
    <cellStyle name="Normal 2 2 12 2 11" xfId="3647" xr:uid="{00000000-0005-0000-0000-00003B0A0000}"/>
    <cellStyle name="Normal 2 2 12 2 12" xfId="4154" xr:uid="{00000000-0005-0000-0000-00003C0A0000}"/>
    <cellStyle name="Normal 2 2 12 2 13" xfId="2288" xr:uid="{00000000-0005-0000-0000-00003D0A0000}"/>
    <cellStyle name="Normal 2 2 12 2 14" xfId="2842" xr:uid="{00000000-0005-0000-0000-00003E0A0000}"/>
    <cellStyle name="Normal 2 2 12 2 15" xfId="3695" xr:uid="{00000000-0005-0000-0000-00003F0A0000}"/>
    <cellStyle name="Normal 2 2 12 2 16" xfId="2936" xr:uid="{00000000-0005-0000-0000-0000400A0000}"/>
    <cellStyle name="Normal 2 2 12 2 17" xfId="3544" xr:uid="{00000000-0005-0000-0000-0000410A0000}"/>
    <cellStyle name="Normal 2 2 12 2 18" xfId="3013" xr:uid="{00000000-0005-0000-0000-0000420A0000}"/>
    <cellStyle name="Normal 2 2 12 2 2" xfId="3572" xr:uid="{00000000-0005-0000-0000-0000430A0000}"/>
    <cellStyle name="Normal 2 2 12 2 3" xfId="2788" xr:uid="{00000000-0005-0000-0000-0000440A0000}"/>
    <cellStyle name="Normal 2 2 12 2 4" xfId="3441" xr:uid="{00000000-0005-0000-0000-0000450A0000}"/>
    <cellStyle name="Normal 2 2 12 2 5" xfId="2367" xr:uid="{00000000-0005-0000-0000-0000460A0000}"/>
    <cellStyle name="Normal 2 2 12 2 6" xfId="3341" xr:uid="{00000000-0005-0000-0000-0000470A0000}"/>
    <cellStyle name="Normal 2 2 12 2 7" xfId="2988" xr:uid="{00000000-0005-0000-0000-0000480A0000}"/>
    <cellStyle name="Normal 2 2 12 2 8" xfId="2480" xr:uid="{00000000-0005-0000-0000-0000490A0000}"/>
    <cellStyle name="Normal 2 2 12 2 9" xfId="3053" xr:uid="{00000000-0005-0000-0000-00004A0A0000}"/>
    <cellStyle name="Normal 2 2 13" xfId="1623" xr:uid="{00000000-0005-0000-0000-00004B0A0000}"/>
    <cellStyle name="Normal 2 2 13 2" xfId="1624" xr:uid="{00000000-0005-0000-0000-00004C0A0000}"/>
    <cellStyle name="Normal 2 2 13 2 10" xfId="4633" xr:uid="{00000000-0005-0000-0000-00004D0A0000}"/>
    <cellStyle name="Normal 2 2 13 2 11" xfId="3103" xr:uid="{00000000-0005-0000-0000-00004E0A0000}"/>
    <cellStyle name="Normal 2 2 13 2 12" xfId="3171" xr:uid="{00000000-0005-0000-0000-00004F0A0000}"/>
    <cellStyle name="Normal 2 2 13 2 13" xfId="3124" xr:uid="{00000000-0005-0000-0000-0000500A0000}"/>
    <cellStyle name="Normal 2 2 13 2 14" xfId="4048" xr:uid="{00000000-0005-0000-0000-0000510A0000}"/>
    <cellStyle name="Normal 2 2 13 2 15" xfId="4500" xr:uid="{00000000-0005-0000-0000-0000520A0000}"/>
    <cellStyle name="Normal 2 2 13 2 16" xfId="4287" xr:uid="{00000000-0005-0000-0000-0000530A0000}"/>
    <cellStyle name="Normal 2 2 13 2 17" xfId="4705" xr:uid="{00000000-0005-0000-0000-0000540A0000}"/>
    <cellStyle name="Normal 2 2 13 2 18" xfId="4620" xr:uid="{00000000-0005-0000-0000-0000550A0000}"/>
    <cellStyle name="Normal 2 2 13 2 2" xfId="3574" xr:uid="{00000000-0005-0000-0000-0000560A0000}"/>
    <cellStyle name="Normal 2 2 13 2 3" xfId="2786" xr:uid="{00000000-0005-0000-0000-0000570A0000}"/>
    <cellStyle name="Normal 2 2 13 2 4" xfId="3443" xr:uid="{00000000-0005-0000-0000-0000580A0000}"/>
    <cellStyle name="Normal 2 2 13 2 5" xfId="2896" xr:uid="{00000000-0005-0000-0000-0000590A0000}"/>
    <cellStyle name="Normal 2 2 13 2 6" xfId="2268" xr:uid="{00000000-0005-0000-0000-00005A0A0000}"/>
    <cellStyle name="Normal 2 2 13 2 7" xfId="4301" xr:uid="{00000000-0005-0000-0000-00005B0A0000}"/>
    <cellStyle name="Normal 2 2 13 2 8" xfId="3263" xr:uid="{00000000-0005-0000-0000-00005C0A0000}"/>
    <cellStyle name="Normal 2 2 13 2 9" xfId="3051" xr:uid="{00000000-0005-0000-0000-00005D0A0000}"/>
    <cellStyle name="Normal 2 2 14" xfId="1625" xr:uid="{00000000-0005-0000-0000-00005E0A0000}"/>
    <cellStyle name="Normal 2 2 14 10" xfId="4583" xr:uid="{00000000-0005-0000-0000-00005F0A0000}"/>
    <cellStyle name="Normal 2 2 14 11" xfId="3102" xr:uid="{00000000-0005-0000-0000-0000600A0000}"/>
    <cellStyle name="Normal 2 2 14 12" xfId="4832" xr:uid="{00000000-0005-0000-0000-0000610A0000}"/>
    <cellStyle name="Normal 2 2 14 13" xfId="4925" xr:uid="{00000000-0005-0000-0000-0000620A0000}"/>
    <cellStyle name="Normal 2 2 14 14" xfId="5013" xr:uid="{00000000-0005-0000-0000-0000630A0000}"/>
    <cellStyle name="Normal 2 2 14 15" xfId="5088" xr:uid="{00000000-0005-0000-0000-0000640A0000}"/>
    <cellStyle name="Normal 2 2 14 16" xfId="5167" xr:uid="{00000000-0005-0000-0000-0000650A0000}"/>
    <cellStyle name="Normal 2 2 14 17" xfId="5221" xr:uid="{00000000-0005-0000-0000-0000660A0000}"/>
    <cellStyle name="Normal 2 2 14 18" xfId="5286" xr:uid="{00000000-0005-0000-0000-0000670A0000}"/>
    <cellStyle name="Normal 2 2 14 2" xfId="3575" xr:uid="{00000000-0005-0000-0000-0000680A0000}"/>
    <cellStyle name="Normal 2 2 14 3" xfId="2785" xr:uid="{00000000-0005-0000-0000-0000690A0000}"/>
    <cellStyle name="Normal 2 2 14 4" xfId="3444" xr:uid="{00000000-0005-0000-0000-00006A0A0000}"/>
    <cellStyle name="Normal 2 2 14 5" xfId="4062" xr:uid="{00000000-0005-0000-0000-00006B0A0000}"/>
    <cellStyle name="Normal 2 2 14 6" xfId="4186" xr:uid="{00000000-0005-0000-0000-00006C0A0000}"/>
    <cellStyle name="Normal 2 2 14 7" xfId="4245" xr:uid="{00000000-0005-0000-0000-00006D0A0000}"/>
    <cellStyle name="Normal 2 2 14 8" xfId="3264" xr:uid="{00000000-0005-0000-0000-00006E0A0000}"/>
    <cellStyle name="Normal 2 2 14 9" xfId="4534" xr:uid="{00000000-0005-0000-0000-00006F0A0000}"/>
    <cellStyle name="Normal 2 2 15" xfId="1626" xr:uid="{00000000-0005-0000-0000-0000700A0000}"/>
    <cellStyle name="Normal 2 2 15 10" xfId="4582" xr:uid="{00000000-0005-0000-0000-0000710A0000}"/>
    <cellStyle name="Normal 2 2 15 11" xfId="4739" xr:uid="{00000000-0005-0000-0000-0000720A0000}"/>
    <cellStyle name="Normal 2 2 15 12" xfId="4784" xr:uid="{00000000-0005-0000-0000-0000730A0000}"/>
    <cellStyle name="Normal 2 2 15 13" xfId="4894" xr:uid="{00000000-0005-0000-0000-0000740A0000}"/>
    <cellStyle name="Normal 2 2 15 14" xfId="4967" xr:uid="{00000000-0005-0000-0000-0000750A0000}"/>
    <cellStyle name="Normal 2 2 15 15" xfId="5068" xr:uid="{00000000-0005-0000-0000-0000760A0000}"/>
    <cellStyle name="Normal 2 2 15 16" xfId="5131" xr:uid="{00000000-0005-0000-0000-0000770A0000}"/>
    <cellStyle name="Normal 2 2 15 17" xfId="5211" xr:uid="{00000000-0005-0000-0000-0000780A0000}"/>
    <cellStyle name="Normal 2 2 15 18" xfId="5261" xr:uid="{00000000-0005-0000-0000-0000790A0000}"/>
    <cellStyle name="Normal 2 2 15 2" xfId="3576" xr:uid="{00000000-0005-0000-0000-00007A0A0000}"/>
    <cellStyle name="Normal 2 2 15 3" xfId="2784" xr:uid="{00000000-0005-0000-0000-00007B0A0000}"/>
    <cellStyle name="Normal 2 2 15 4" xfId="3445" xr:uid="{00000000-0005-0000-0000-00007C0A0000}"/>
    <cellStyle name="Normal 2 2 15 5" xfId="4002" xr:uid="{00000000-0005-0000-0000-00007D0A0000}"/>
    <cellStyle name="Normal 2 2 15 6" xfId="4129" xr:uid="{00000000-0005-0000-0000-00007E0A0000}"/>
    <cellStyle name="Normal 2 2 15 7" xfId="4244" xr:uid="{00000000-0005-0000-0000-00007F0A0000}"/>
    <cellStyle name="Normal 2 2 15 8" xfId="4420" xr:uid="{00000000-0005-0000-0000-0000800A0000}"/>
    <cellStyle name="Normal 2 2 15 9" xfId="4482" xr:uid="{00000000-0005-0000-0000-0000810A0000}"/>
    <cellStyle name="Normal 2 2 16" xfId="1627" xr:uid="{00000000-0005-0000-0000-0000820A0000}"/>
    <cellStyle name="Normal 2 2 16 10" xfId="4481" xr:uid="{00000000-0005-0000-0000-0000830A0000}"/>
    <cellStyle name="Normal 2 2 16 11" xfId="4581" xr:uid="{00000000-0005-0000-0000-0000840A0000}"/>
    <cellStyle name="Normal 2 2 16 12" xfId="4693" xr:uid="{00000000-0005-0000-0000-0000850A0000}"/>
    <cellStyle name="Normal 2 2 16 13" xfId="4783" xr:uid="{00000000-0005-0000-0000-0000860A0000}"/>
    <cellStyle name="Normal 2 2 16 14" xfId="4893" xr:uid="{00000000-0005-0000-0000-0000870A0000}"/>
    <cellStyle name="Normal 2 2 16 15" xfId="4966" xr:uid="{00000000-0005-0000-0000-0000880A0000}"/>
    <cellStyle name="Normal 2 2 16 16" xfId="5067" xr:uid="{00000000-0005-0000-0000-0000890A0000}"/>
    <cellStyle name="Normal 2 2 16 17" xfId="5130" xr:uid="{00000000-0005-0000-0000-00008A0A0000}"/>
    <cellStyle name="Normal 2 2 16 18" xfId="5210" xr:uid="{00000000-0005-0000-0000-00008B0A0000}"/>
    <cellStyle name="Normal 2 2 16 19" xfId="5260" xr:uid="{00000000-0005-0000-0000-00008C0A0000}"/>
    <cellStyle name="Normal 2 2 16 2" xfId="1628" xr:uid="{00000000-0005-0000-0000-00008D0A0000}"/>
    <cellStyle name="Normal 2 2 16 3" xfId="3577" xr:uid="{00000000-0005-0000-0000-00008E0A0000}"/>
    <cellStyle name="Normal 2 2 16 4" xfId="2783" xr:uid="{00000000-0005-0000-0000-00008F0A0000}"/>
    <cellStyle name="Normal 2 2 16 5" xfId="3446" xr:uid="{00000000-0005-0000-0000-0000900A0000}"/>
    <cellStyle name="Normal 2 2 16 6" xfId="4001" xr:uid="{00000000-0005-0000-0000-0000910A0000}"/>
    <cellStyle name="Normal 2 2 16 7" xfId="4128" xr:uid="{00000000-0005-0000-0000-0000920A0000}"/>
    <cellStyle name="Normal 2 2 16 8" xfId="4243" xr:uid="{00000000-0005-0000-0000-0000930A0000}"/>
    <cellStyle name="Normal 2 2 16 9" xfId="4366" xr:uid="{00000000-0005-0000-0000-0000940A0000}"/>
    <cellStyle name="Normal 2 2 17" xfId="1629" xr:uid="{00000000-0005-0000-0000-0000950A0000}"/>
    <cellStyle name="Normal 2 2 18" xfId="1630" xr:uid="{00000000-0005-0000-0000-0000960A0000}"/>
    <cellStyle name="Normal 2 2 18 10" xfId="3210" xr:uid="{00000000-0005-0000-0000-0000970A0000}"/>
    <cellStyle name="Normal 2 2 18 11" xfId="4691" xr:uid="{00000000-0005-0000-0000-0000980A0000}"/>
    <cellStyle name="Normal 2 2 18 12" xfId="4782" xr:uid="{00000000-0005-0000-0000-0000990A0000}"/>
    <cellStyle name="Normal 2 2 18 13" xfId="4892" xr:uid="{00000000-0005-0000-0000-00009A0A0000}"/>
    <cellStyle name="Normal 2 2 18 14" xfId="4963" xr:uid="{00000000-0005-0000-0000-00009B0A0000}"/>
    <cellStyle name="Normal 2 2 18 15" xfId="5066" xr:uid="{00000000-0005-0000-0000-00009C0A0000}"/>
    <cellStyle name="Normal 2 2 18 16" xfId="5127" xr:uid="{00000000-0005-0000-0000-00009D0A0000}"/>
    <cellStyle name="Normal 2 2 18 17" xfId="5209" xr:uid="{00000000-0005-0000-0000-00009E0A0000}"/>
    <cellStyle name="Normal 2 2 18 18" xfId="5257" xr:uid="{00000000-0005-0000-0000-00009F0A0000}"/>
    <cellStyle name="Normal 2 2 18 2" xfId="3580" xr:uid="{00000000-0005-0000-0000-0000A00A0000}"/>
    <cellStyle name="Normal 2 2 18 3" xfId="2780" xr:uid="{00000000-0005-0000-0000-0000A10A0000}"/>
    <cellStyle name="Normal 2 2 18 4" xfId="2197" xr:uid="{00000000-0005-0000-0000-0000A20A0000}"/>
    <cellStyle name="Normal 2 2 18 5" xfId="3999" xr:uid="{00000000-0005-0000-0000-0000A30A0000}"/>
    <cellStyle name="Normal 2 2 18 6" xfId="4125" xr:uid="{00000000-0005-0000-0000-0000A40A0000}"/>
    <cellStyle name="Normal 2 2 18 7" xfId="2371" xr:uid="{00000000-0005-0000-0000-0000A50A0000}"/>
    <cellStyle name="Normal 2 2 18 8" xfId="4363" xr:uid="{00000000-0005-0000-0000-0000A60A0000}"/>
    <cellStyle name="Normal 2 2 18 9" xfId="4479" xr:uid="{00000000-0005-0000-0000-0000A70A0000}"/>
    <cellStyle name="Normal 2 2 19" xfId="2188" xr:uid="{00000000-0005-0000-0000-0000A80A0000}"/>
    <cellStyle name="Normal 2 2 19 2" xfId="4870" xr:uid="{00000000-0005-0000-0000-0000A90A0000}"/>
    <cellStyle name="Normal 2 2 2" xfId="112" xr:uid="{00000000-0005-0000-0000-0000AA0A0000}"/>
    <cellStyle name="Normal 2 2 2 10" xfId="4632" xr:uid="{00000000-0005-0000-0000-0000AB0A0000}"/>
    <cellStyle name="Normal 2 2 2 18" xfId="1631" xr:uid="{00000000-0005-0000-0000-0000AC0A0000}"/>
    <cellStyle name="Normal 2 2 2 2" xfId="179" xr:uid="{00000000-0005-0000-0000-0000AD0A0000}"/>
    <cellStyle name="Normal 2 2 2 2 10" xfId="1632" xr:uid="{00000000-0005-0000-0000-0000AE0A0000}"/>
    <cellStyle name="Normal 2 2 2 2 11" xfId="3447" xr:uid="{00000000-0005-0000-0000-0000AF0A0000}"/>
    <cellStyle name="Normal 2 2 2 2 12" xfId="5054" xr:uid="{00000000-0005-0000-0000-0000B00A0000}"/>
    <cellStyle name="Normal 2 2 2 2 2" xfId="1633" xr:uid="{00000000-0005-0000-0000-0000B10A0000}"/>
    <cellStyle name="Normal 2 2 2 2 2 10" xfId="2289" xr:uid="{00000000-0005-0000-0000-0000B20A0000}"/>
    <cellStyle name="Normal 2 2 2 2 2 11" xfId="4926" xr:uid="{00000000-0005-0000-0000-0000B30A0000}"/>
    <cellStyle name="Normal 2 2 2 2 2 2" xfId="1634" xr:uid="{00000000-0005-0000-0000-0000B40A0000}"/>
    <cellStyle name="Normal 2 2 2 2 2 2 2" xfId="1635" xr:uid="{00000000-0005-0000-0000-0000B50A0000}"/>
    <cellStyle name="Normal 2 2 2 2 2 2 2 10" xfId="4478" xr:uid="{00000000-0005-0000-0000-0000B60A0000}"/>
    <cellStyle name="Normal 2 2 2 2 2 2 2 11" xfId="3212" xr:uid="{00000000-0005-0000-0000-0000B70A0000}"/>
    <cellStyle name="Normal 2 2 2 2 2 2 2 12" xfId="4562" xr:uid="{00000000-0005-0000-0000-0000B80A0000}"/>
    <cellStyle name="Normal 2 2 2 2 2 2 2 13" xfId="4781" xr:uid="{00000000-0005-0000-0000-0000B90A0000}"/>
    <cellStyle name="Normal 2 2 2 2 2 2 2 14" xfId="4891" xr:uid="{00000000-0005-0000-0000-0000BA0A0000}"/>
    <cellStyle name="Normal 2 2 2 2 2 2 2 15" xfId="4962" xr:uid="{00000000-0005-0000-0000-0000BB0A0000}"/>
    <cellStyle name="Normal 2 2 2 2 2 2 2 16" xfId="5065" xr:uid="{00000000-0005-0000-0000-0000BC0A0000}"/>
    <cellStyle name="Normal 2 2 2 2 2 2 2 17" xfId="5126" xr:uid="{00000000-0005-0000-0000-0000BD0A0000}"/>
    <cellStyle name="Normal 2 2 2 2 2 2 2 18" xfId="5208" xr:uid="{00000000-0005-0000-0000-0000BE0A0000}"/>
    <cellStyle name="Normal 2 2 2 2 2 2 2 19" xfId="5256" xr:uid="{00000000-0005-0000-0000-0000BF0A0000}"/>
    <cellStyle name="Normal 2 2 2 2 2 2 2 2" xfId="1636" xr:uid="{00000000-0005-0000-0000-0000C00A0000}"/>
    <cellStyle name="Normal 2 2 2 2 2 2 2 3" xfId="3585" xr:uid="{00000000-0005-0000-0000-0000C10A0000}"/>
    <cellStyle name="Normal 2 2 2 2 2 2 2 4" xfId="2775" xr:uid="{00000000-0005-0000-0000-0000C20A0000}"/>
    <cellStyle name="Normal 2 2 2 2 2 2 2 5" xfId="2285" xr:uid="{00000000-0005-0000-0000-0000C30A0000}"/>
    <cellStyle name="Normal 2 2 2 2 2 2 2 6" xfId="2323" xr:uid="{00000000-0005-0000-0000-0000C40A0000}"/>
    <cellStyle name="Normal 2 2 2 2 2 2 2 7" xfId="4124" xr:uid="{00000000-0005-0000-0000-0000C50A0000}"/>
    <cellStyle name="Normal 2 2 2 2 2 2 2 8" xfId="2985" xr:uid="{00000000-0005-0000-0000-0000C60A0000}"/>
    <cellStyle name="Normal 2 2 2 2 2 2 2 9" xfId="4225" xr:uid="{00000000-0005-0000-0000-0000C70A0000}"/>
    <cellStyle name="Normal 2 2 2 2 2 2 3" xfId="1637" xr:uid="{00000000-0005-0000-0000-0000C80A0000}"/>
    <cellStyle name="Normal 2 2 2 2 2 2 4" xfId="1638" xr:uid="{00000000-0005-0000-0000-0000C90A0000}"/>
    <cellStyle name="Normal 2 2 2 2 2 3" xfId="1639" xr:uid="{00000000-0005-0000-0000-0000CA0A0000}"/>
    <cellStyle name="Normal 2 2 2 2 2 4" xfId="1640" xr:uid="{00000000-0005-0000-0000-0000CB0A0000}"/>
    <cellStyle name="Normal 2 2 2 2 2 5" xfId="1641" xr:uid="{00000000-0005-0000-0000-0000CC0A0000}"/>
    <cellStyle name="Normal 2 2 2 2 2 6" xfId="1642" xr:uid="{00000000-0005-0000-0000-0000CD0A0000}"/>
    <cellStyle name="Normal 2 2 2 2 2 7" xfId="1643" xr:uid="{00000000-0005-0000-0000-0000CE0A0000}"/>
    <cellStyle name="Normal 2 2 2 2 2 8" xfId="1644" xr:uid="{00000000-0005-0000-0000-0000CF0A0000}"/>
    <cellStyle name="Normal 2 2 2 2 2 8 2" xfId="1645" xr:uid="{00000000-0005-0000-0000-0000D00A0000}"/>
    <cellStyle name="Normal 2 2 2 2 2 8 2 10" xfId="3880" xr:uid="{00000000-0005-0000-0000-0000D10A0000}"/>
    <cellStyle name="Normal 2 2 2 2 2 8 2 11" xfId="2503" xr:uid="{00000000-0005-0000-0000-0000D20A0000}"/>
    <cellStyle name="Normal 2 2 2 2 2 8 2 12" xfId="3749" xr:uid="{00000000-0005-0000-0000-0000D30A0000}"/>
    <cellStyle name="Normal 2 2 2 2 2 8 2 13" xfId="4263" xr:uid="{00000000-0005-0000-0000-0000D40A0000}"/>
    <cellStyle name="Normal 2 2 2 2 2 8 2 14" xfId="3157" xr:uid="{00000000-0005-0000-0000-0000D50A0000}"/>
    <cellStyle name="Normal 2 2 2 2 2 8 2 15" xfId="3905" xr:uid="{00000000-0005-0000-0000-0000D60A0000}"/>
    <cellStyle name="Normal 2 2 2 2 2 8 2 16" xfId="2398" xr:uid="{00000000-0005-0000-0000-0000D70A0000}"/>
    <cellStyle name="Normal 2 2 2 2 2 8 2 17" xfId="2665" xr:uid="{00000000-0005-0000-0000-0000D80A0000}"/>
    <cellStyle name="Normal 2 2 2 2 2 8 2 18" xfId="3685" xr:uid="{00000000-0005-0000-0000-0000D90A0000}"/>
    <cellStyle name="Normal 2 2 2 2 2 8 2 2" xfId="3595" xr:uid="{00000000-0005-0000-0000-0000DA0A0000}"/>
    <cellStyle name="Normal 2 2 2 2 2 8 2 3" xfId="2768" xr:uid="{00000000-0005-0000-0000-0000DB0A0000}"/>
    <cellStyle name="Normal 2 2 2 2 2 8 2 4" xfId="3455" xr:uid="{00000000-0005-0000-0000-0000DC0A0000}"/>
    <cellStyle name="Normal 2 2 2 2 2 8 2 5" xfId="2886" xr:uid="{00000000-0005-0000-0000-0000DD0A0000}"/>
    <cellStyle name="Normal 2 2 2 2 2 8 2 6" xfId="3350" xr:uid="{00000000-0005-0000-0000-0000DE0A0000}"/>
    <cellStyle name="Normal 2 2 2 2 2 8 2 7" xfId="2979" xr:uid="{00000000-0005-0000-0000-0000DF0A0000}"/>
    <cellStyle name="Normal 2 2 2 2 2 8 2 8" xfId="3272" xr:uid="{00000000-0005-0000-0000-0000E00A0000}"/>
    <cellStyle name="Normal 2 2 2 2 2 8 2 9" xfId="3046" xr:uid="{00000000-0005-0000-0000-0000E10A0000}"/>
    <cellStyle name="Normal 2 2 2 2 2 9" xfId="1646" xr:uid="{00000000-0005-0000-0000-0000E20A0000}"/>
    <cellStyle name="Normal 2 2 2 2 2 9 10" xfId="4426" xr:uid="{00000000-0005-0000-0000-0000E30A0000}"/>
    <cellStyle name="Normal 2 2 2 2 2 9 11" xfId="4024" xr:uid="{00000000-0005-0000-0000-0000E40A0000}"/>
    <cellStyle name="Normal 2 2 2 2 2 9 12" xfId="4152" xr:uid="{00000000-0005-0000-0000-0000E50A0000}"/>
    <cellStyle name="Normal 2 2 2 2 2 9 13" xfId="2623" xr:uid="{00000000-0005-0000-0000-0000E60A0000}"/>
    <cellStyle name="Normal 2 2 2 2 2 9 14" xfId="4390" xr:uid="{00000000-0005-0000-0000-0000E70A0000}"/>
    <cellStyle name="Normal 2 2 2 2 2 9 15" xfId="2451" xr:uid="{00000000-0005-0000-0000-0000E80A0000}"/>
    <cellStyle name="Normal 2 2 2 2 2 9 16" xfId="2353" xr:uid="{00000000-0005-0000-0000-0000E90A0000}"/>
    <cellStyle name="Normal 2 2 2 2 2 9 17" xfId="3786" xr:uid="{00000000-0005-0000-0000-0000EA0A0000}"/>
    <cellStyle name="Normal 2 2 2 2 2 9 18" xfId="4809" xr:uid="{00000000-0005-0000-0000-0000EB0A0000}"/>
    <cellStyle name="Normal 2 2 2 2 2 9 2" xfId="3596" xr:uid="{00000000-0005-0000-0000-0000EC0A0000}"/>
    <cellStyle name="Normal 2 2 2 2 2 9 3" xfId="2767" xr:uid="{00000000-0005-0000-0000-0000ED0A0000}"/>
    <cellStyle name="Normal 2 2 2 2 2 9 4" xfId="3456" xr:uid="{00000000-0005-0000-0000-0000EE0A0000}"/>
    <cellStyle name="Normal 2 2 2 2 2 9 5" xfId="2885" xr:uid="{00000000-0005-0000-0000-0000EF0A0000}"/>
    <cellStyle name="Normal 2 2 2 2 2 9 6" xfId="3351" xr:uid="{00000000-0005-0000-0000-0000F00A0000}"/>
    <cellStyle name="Normal 2 2 2 2 2 9 7" xfId="3773" xr:uid="{00000000-0005-0000-0000-0000F10A0000}"/>
    <cellStyle name="Normal 2 2 2 2 2 9 8" xfId="2251" xr:uid="{00000000-0005-0000-0000-0000F20A0000}"/>
    <cellStyle name="Normal 2 2 2 2 2 9 9" xfId="3045" xr:uid="{00000000-0005-0000-0000-0000F30A0000}"/>
    <cellStyle name="Normal 2 2 2 2 3" xfId="1647" xr:uid="{00000000-0005-0000-0000-0000F40A0000}"/>
    <cellStyle name="Normal 2 2 2 2 4" xfId="1648" xr:uid="{00000000-0005-0000-0000-0000F50A0000}"/>
    <cellStyle name="Normal 2 2 2 2 4 10" xfId="2237" xr:uid="{00000000-0005-0000-0000-0000F60A0000}"/>
    <cellStyle name="Normal 2 2 2 2 4 11" xfId="3495" xr:uid="{00000000-0005-0000-0000-0000F70A0000}"/>
    <cellStyle name="Normal 2 2 2 2 4 12" xfId="3175" xr:uid="{00000000-0005-0000-0000-0000F80A0000}"/>
    <cellStyle name="Normal 2 2 2 2 4 13" xfId="2426" xr:uid="{00000000-0005-0000-0000-0000F90A0000}"/>
    <cellStyle name="Normal 2 2 2 2 4 14" xfId="3158" xr:uid="{00000000-0005-0000-0000-0000FA0A0000}"/>
    <cellStyle name="Normal 2 2 2 2 4 15" xfId="4498" xr:uid="{00000000-0005-0000-0000-0000FB0A0000}"/>
    <cellStyle name="Normal 2 2 2 2 4 16" xfId="2477" xr:uid="{00000000-0005-0000-0000-0000FC0A0000}"/>
    <cellStyle name="Normal 2 2 2 2 4 17" xfId="4704" xr:uid="{00000000-0005-0000-0000-0000FD0A0000}"/>
    <cellStyle name="Normal 2 2 2 2 4 18" xfId="4618" xr:uid="{00000000-0005-0000-0000-0000FE0A0000}"/>
    <cellStyle name="Normal 2 2 2 2 4 2" xfId="3597" xr:uid="{00000000-0005-0000-0000-0000FF0A0000}"/>
    <cellStyle name="Normal 2 2 2 2 4 3" xfId="2765" xr:uid="{00000000-0005-0000-0000-0000000B0000}"/>
    <cellStyle name="Normal 2 2 2 2 4 4" xfId="3458" xr:uid="{00000000-0005-0000-0000-0000010B0000}"/>
    <cellStyle name="Normal 2 2 2 2 4 5" xfId="2884" xr:uid="{00000000-0005-0000-0000-0000020B0000}"/>
    <cellStyle name="Normal 2 2 2 2 4 6" xfId="3352" xr:uid="{00000000-0005-0000-0000-0000030B0000}"/>
    <cellStyle name="Normal 2 2 2 2 4 7" xfId="2978" xr:uid="{00000000-0005-0000-0000-0000040B0000}"/>
    <cellStyle name="Normal 2 2 2 2 4 8" xfId="2598" xr:uid="{00000000-0005-0000-0000-0000050B0000}"/>
    <cellStyle name="Normal 2 2 2 2 4 9" xfId="3044" xr:uid="{00000000-0005-0000-0000-0000060B0000}"/>
    <cellStyle name="Normal 2 2 2 2 5" xfId="1649" xr:uid="{00000000-0005-0000-0000-0000070B0000}"/>
    <cellStyle name="Normal 2 2 2 2 5 10" xfId="3216" xr:uid="{00000000-0005-0000-0000-0000080B0000}"/>
    <cellStyle name="Normal 2 2 2 2 5 11" xfId="2205" xr:uid="{00000000-0005-0000-0000-0000090B0000}"/>
    <cellStyle name="Normal 2 2 2 2 5 12" xfId="2225" xr:uid="{00000000-0005-0000-0000-00000A0B0000}"/>
    <cellStyle name="Normal 2 2 2 2 5 13" xfId="4033" xr:uid="{00000000-0005-0000-0000-00000B0B0000}"/>
    <cellStyle name="Normal 2 2 2 2 5 14" xfId="3604" xr:uid="{00000000-0005-0000-0000-00000C0B0000}"/>
    <cellStyle name="Normal 2 2 2 2 5 15" xfId="4273" xr:uid="{00000000-0005-0000-0000-00000D0B0000}"/>
    <cellStyle name="Normal 2 2 2 2 5 16" xfId="4402" xr:uid="{00000000-0005-0000-0000-00000E0B0000}"/>
    <cellStyle name="Normal 2 2 2 2 5 17" xfId="4196" xr:uid="{00000000-0005-0000-0000-00000F0B0000}"/>
    <cellStyle name="Normal 2 2 2 2 5 18" xfId="2590" xr:uid="{00000000-0005-0000-0000-0000100B0000}"/>
    <cellStyle name="Normal 2 2 2 2 5 2" xfId="3598" xr:uid="{00000000-0005-0000-0000-0000110B0000}"/>
    <cellStyle name="Normal 2 2 2 2 5 3" xfId="2764" xr:uid="{00000000-0005-0000-0000-0000120B0000}"/>
    <cellStyle name="Normal 2 2 2 2 5 4" xfId="3459" xr:uid="{00000000-0005-0000-0000-0000130B0000}"/>
    <cellStyle name="Normal 2 2 2 2 5 5" xfId="2883" xr:uid="{00000000-0005-0000-0000-0000140B0000}"/>
    <cellStyle name="Normal 2 2 2 2 5 6" xfId="2391" xr:uid="{00000000-0005-0000-0000-0000150B0000}"/>
    <cellStyle name="Normal 2 2 2 2 5 7" xfId="2977" xr:uid="{00000000-0005-0000-0000-0000160B0000}"/>
    <cellStyle name="Normal 2 2 2 2 5 8" xfId="3273" xr:uid="{00000000-0005-0000-0000-0000170B0000}"/>
    <cellStyle name="Normal 2 2 2 2 5 9" xfId="2406" xr:uid="{00000000-0005-0000-0000-0000180B0000}"/>
    <cellStyle name="Normal 2 2 2 2 6" xfId="1650" xr:uid="{00000000-0005-0000-0000-0000190B0000}"/>
    <cellStyle name="Normal 2 2 2 2 6 10" xfId="3881" xr:uid="{00000000-0005-0000-0000-00001A0B0000}"/>
    <cellStyle name="Normal 2 2 2 2 6 11" xfId="2502" xr:uid="{00000000-0005-0000-0000-00001B0B0000}"/>
    <cellStyle name="Normal 2 2 2 2 6 12" xfId="3750" xr:uid="{00000000-0005-0000-0000-00001C0B0000}"/>
    <cellStyle name="Normal 2 2 2 2 6 13" xfId="3123" xr:uid="{00000000-0005-0000-0000-00001D0B0000}"/>
    <cellStyle name="Normal 2 2 2 2 6 14" xfId="4163" xr:uid="{00000000-0005-0000-0000-00001E0B0000}"/>
    <cellStyle name="Normal 2 2 2 2 6 15" xfId="3950" xr:uid="{00000000-0005-0000-0000-00001F0B0000}"/>
    <cellStyle name="Normal 2 2 2 2 6 16" xfId="3825" xr:uid="{00000000-0005-0000-0000-0000200B0000}"/>
    <cellStyle name="Normal 2 2 2 2 6 17" xfId="2549" xr:uid="{00000000-0005-0000-0000-0000210B0000}"/>
    <cellStyle name="Normal 2 2 2 2 6 18" xfId="4747" xr:uid="{00000000-0005-0000-0000-0000220B0000}"/>
    <cellStyle name="Normal 2 2 2 2 6 2" xfId="3599" xr:uid="{00000000-0005-0000-0000-0000230B0000}"/>
    <cellStyle name="Normal 2 2 2 2 6 3" xfId="2763" xr:uid="{00000000-0005-0000-0000-0000240B0000}"/>
    <cellStyle name="Normal 2 2 2 2 6 4" xfId="3460" xr:uid="{00000000-0005-0000-0000-0000250B0000}"/>
    <cellStyle name="Normal 2 2 2 2 6 5" xfId="2882" xr:uid="{00000000-0005-0000-0000-0000260B0000}"/>
    <cellStyle name="Normal 2 2 2 2 6 6" xfId="3353" xr:uid="{00000000-0005-0000-0000-0000270B0000}"/>
    <cellStyle name="Normal 2 2 2 2 6 7" xfId="2976" xr:uid="{00000000-0005-0000-0000-0000280B0000}"/>
    <cellStyle name="Normal 2 2 2 2 6 8" xfId="3274" xr:uid="{00000000-0005-0000-0000-0000290B0000}"/>
    <cellStyle name="Normal 2 2 2 2 6 9" xfId="3043" xr:uid="{00000000-0005-0000-0000-00002A0B0000}"/>
    <cellStyle name="Normal 2 2 2 2 7" xfId="1651" xr:uid="{00000000-0005-0000-0000-00002B0B0000}"/>
    <cellStyle name="Normal 2 2 2 2 7 10" xfId="3217" xr:uid="{00000000-0005-0000-0000-00002C0B0000}"/>
    <cellStyle name="Normal 2 2 2 2 7 11" xfId="2204" xr:uid="{00000000-0005-0000-0000-00002D0B0000}"/>
    <cellStyle name="Normal 2 2 2 2 7 12" xfId="2226" xr:uid="{00000000-0005-0000-0000-00002E0B0000}"/>
    <cellStyle name="Normal 2 2 2 2 7 13" xfId="4193" xr:uid="{00000000-0005-0000-0000-00002F0B0000}"/>
    <cellStyle name="Normal 2 2 2 2 7 14" xfId="2382" xr:uid="{00000000-0005-0000-0000-0000300B0000}"/>
    <cellStyle name="Normal 2 2 2 2 7 15" xfId="4427" xr:uid="{00000000-0005-0000-0000-0000310B0000}"/>
    <cellStyle name="Normal 2 2 2 2 7 16" xfId="4605" xr:uid="{00000000-0005-0000-0000-0000320B0000}"/>
    <cellStyle name="Normal 2 2 2 2 7 17" xfId="4505" xr:uid="{00000000-0005-0000-0000-0000330B0000}"/>
    <cellStyle name="Normal 2 2 2 2 7 18" xfId="4315" xr:uid="{00000000-0005-0000-0000-0000340B0000}"/>
    <cellStyle name="Normal 2 2 2 2 7 2" xfId="3600" xr:uid="{00000000-0005-0000-0000-0000350B0000}"/>
    <cellStyle name="Normal 2 2 2 2 7 3" xfId="2762" xr:uid="{00000000-0005-0000-0000-0000360B0000}"/>
    <cellStyle name="Normal 2 2 2 2 7 4" xfId="3461" xr:uid="{00000000-0005-0000-0000-0000370B0000}"/>
    <cellStyle name="Normal 2 2 2 2 7 5" xfId="2881" xr:uid="{00000000-0005-0000-0000-0000380B0000}"/>
    <cellStyle name="Normal 2 2 2 2 7 6" xfId="3354" xr:uid="{00000000-0005-0000-0000-0000390B0000}"/>
    <cellStyle name="Normal 2 2 2 2 7 7" xfId="2975" xr:uid="{00000000-0005-0000-0000-00003A0B0000}"/>
    <cellStyle name="Normal 2 2 2 2 7 8" xfId="3275" xr:uid="{00000000-0005-0000-0000-00003B0B0000}"/>
    <cellStyle name="Normal 2 2 2 2 7 9" xfId="3042" xr:uid="{00000000-0005-0000-0000-00003C0B0000}"/>
    <cellStyle name="Normal 2 2 2 2 8" xfId="1652" xr:uid="{00000000-0005-0000-0000-00003D0B0000}"/>
    <cellStyle name="Normal 2 2 2 2 8 10" xfId="3218" xr:uid="{00000000-0005-0000-0000-00003E0B0000}"/>
    <cellStyle name="Normal 2 2 2 2 8 11" xfId="4023" xr:uid="{00000000-0005-0000-0000-00003F0B0000}"/>
    <cellStyle name="Normal 2 2 2 2 8 12" xfId="4151" xr:uid="{00000000-0005-0000-0000-0000400B0000}"/>
    <cellStyle name="Normal 2 2 2 2 8 13" xfId="4262" xr:uid="{00000000-0005-0000-0000-0000410B0000}"/>
    <cellStyle name="Normal 2 2 2 2 8 14" xfId="4389" xr:uid="{00000000-0005-0000-0000-0000420B0000}"/>
    <cellStyle name="Normal 2 2 2 2 8 15" xfId="2220" xr:uid="{00000000-0005-0000-0000-0000430B0000}"/>
    <cellStyle name="Normal 2 2 2 2 8 16" xfId="4080" xr:uid="{00000000-0005-0000-0000-0000440B0000}"/>
    <cellStyle name="Normal 2 2 2 2 8 17" xfId="2519" xr:uid="{00000000-0005-0000-0000-0000450B0000}"/>
    <cellStyle name="Normal 2 2 2 2 8 18" xfId="4808" xr:uid="{00000000-0005-0000-0000-0000460B0000}"/>
    <cellStyle name="Normal 2 2 2 2 8 2" xfId="3601" xr:uid="{00000000-0005-0000-0000-0000470B0000}"/>
    <cellStyle name="Normal 2 2 2 2 8 3" xfId="2761" xr:uid="{00000000-0005-0000-0000-0000480B0000}"/>
    <cellStyle name="Normal 2 2 2 2 8 4" xfId="2395" xr:uid="{00000000-0005-0000-0000-0000490B0000}"/>
    <cellStyle name="Normal 2 2 2 2 8 5" xfId="2880" xr:uid="{00000000-0005-0000-0000-00004A0B0000}"/>
    <cellStyle name="Normal 2 2 2 2 8 6" xfId="3355" xr:uid="{00000000-0005-0000-0000-00004B0B0000}"/>
    <cellStyle name="Normal 2 2 2 2 8 7" xfId="2974" xr:uid="{00000000-0005-0000-0000-00004C0B0000}"/>
    <cellStyle name="Normal 2 2 2 2 8 8" xfId="2253" xr:uid="{00000000-0005-0000-0000-00004D0B0000}"/>
    <cellStyle name="Normal 2 2 2 2 8 9" xfId="3041" xr:uid="{00000000-0005-0000-0000-00004E0B0000}"/>
    <cellStyle name="Normal 2 2 2 2 9" xfId="1653" xr:uid="{00000000-0005-0000-0000-00004F0B0000}"/>
    <cellStyle name="Normal 2 2 2 2 9 10" xfId="2329" xr:uid="{00000000-0005-0000-0000-0000500B0000}"/>
    <cellStyle name="Normal 2 2 2 2 9 11" xfId="2238" xr:uid="{00000000-0005-0000-0000-0000510B0000}"/>
    <cellStyle name="Normal 2 2 2 2 9 12" xfId="2203" xr:uid="{00000000-0005-0000-0000-0000520B0000}"/>
    <cellStyle name="Normal 2 2 2 2 9 13" xfId="3176" xr:uid="{00000000-0005-0000-0000-0000530B0000}"/>
    <cellStyle name="Normal 2 2 2 2 9 14" xfId="3122" xr:uid="{00000000-0005-0000-0000-0000540B0000}"/>
    <cellStyle name="Normal 2 2 2 2 9 15" xfId="3935" xr:uid="{00000000-0005-0000-0000-0000550B0000}"/>
    <cellStyle name="Normal 2 2 2 2 9 16" xfId="4497" xr:uid="{00000000-0005-0000-0000-0000560B0000}"/>
    <cellStyle name="Normal 2 2 2 2 9 17" xfId="2311" xr:uid="{00000000-0005-0000-0000-0000570B0000}"/>
    <cellStyle name="Normal 2 2 2 2 9 18" xfId="4703" xr:uid="{00000000-0005-0000-0000-0000580B0000}"/>
    <cellStyle name="Normal 2 2 2 2 9 19" xfId="3566" xr:uid="{00000000-0005-0000-0000-0000590B0000}"/>
    <cellStyle name="Normal 2 2 2 2 9 2" xfId="1654" xr:uid="{00000000-0005-0000-0000-00005A0B0000}"/>
    <cellStyle name="Normal 2 2 2 2 9 3" xfId="3602" xr:uid="{00000000-0005-0000-0000-00005B0B0000}"/>
    <cellStyle name="Normal 2 2 2 2 9 4" xfId="2760" xr:uid="{00000000-0005-0000-0000-00005C0B0000}"/>
    <cellStyle name="Normal 2 2 2 2 9 5" xfId="3462" xr:uid="{00000000-0005-0000-0000-00005D0B0000}"/>
    <cellStyle name="Normal 2 2 2 2 9 6" xfId="2879" xr:uid="{00000000-0005-0000-0000-00005E0B0000}"/>
    <cellStyle name="Normal 2 2 2 2 9 7" xfId="3356" xr:uid="{00000000-0005-0000-0000-00005F0B0000}"/>
    <cellStyle name="Normal 2 2 2 2 9 8" xfId="2973" xr:uid="{00000000-0005-0000-0000-0000600B0000}"/>
    <cellStyle name="Normal 2 2 2 2 9 9" xfId="3276" xr:uid="{00000000-0005-0000-0000-0000610B0000}"/>
    <cellStyle name="Normal 2 2 2 3" xfId="180" xr:uid="{00000000-0005-0000-0000-0000620B0000}"/>
    <cellStyle name="Normal 2 2 2 3 2" xfId="4919" xr:uid="{00000000-0005-0000-0000-0000630B0000}"/>
    <cellStyle name="Normal 2 2 2 3 3" xfId="4918" xr:uid="{00000000-0005-0000-0000-0000640B0000}"/>
    <cellStyle name="Normal 2 2 2 4" xfId="1655" xr:uid="{00000000-0005-0000-0000-0000650B0000}"/>
    <cellStyle name="Normal 2 2 2 4 2" xfId="1656" xr:uid="{00000000-0005-0000-0000-0000660B0000}"/>
    <cellStyle name="Normal 2 2 2 4 2 10" xfId="2720" xr:uid="{00000000-0005-0000-0000-0000670B0000}"/>
    <cellStyle name="Normal 2 2 2 4 2 11" xfId="3089" xr:uid="{00000000-0005-0000-0000-0000680B0000}"/>
    <cellStyle name="Normal 2 2 2 4 2 12" xfId="4055" xr:uid="{00000000-0005-0000-0000-0000690B0000}"/>
    <cellStyle name="Normal 2 2 2 4 2 13" xfId="4178" xr:uid="{00000000-0005-0000-0000-00006A0B0000}"/>
    <cellStyle name="Normal 2 2 2 4 2 14" xfId="4295" xr:uid="{00000000-0005-0000-0000-00006B0B0000}"/>
    <cellStyle name="Normal 2 2 2 4 2 15" xfId="4412" xr:uid="{00000000-0005-0000-0000-00006C0B0000}"/>
    <cellStyle name="Normal 2 2 2 4 2 16" xfId="4604" xr:uid="{00000000-0005-0000-0000-00006D0B0000}"/>
    <cellStyle name="Normal 2 2 2 4 2 17" xfId="3713" xr:uid="{00000000-0005-0000-0000-00006E0B0000}"/>
    <cellStyle name="Normal 2 2 2 4 2 18" xfId="4732" xr:uid="{00000000-0005-0000-0000-00006F0B0000}"/>
    <cellStyle name="Normal 2 2 2 4 2 2" xfId="3605" xr:uid="{00000000-0005-0000-0000-0000700B0000}"/>
    <cellStyle name="Normal 2 2 2 4 2 3" xfId="2758" xr:uid="{00000000-0005-0000-0000-0000710B0000}"/>
    <cellStyle name="Normal 2 2 2 4 2 4" xfId="3465" xr:uid="{00000000-0005-0000-0000-0000720B0000}"/>
    <cellStyle name="Normal 2 2 2 4 2 5" xfId="2878" xr:uid="{00000000-0005-0000-0000-0000730B0000}"/>
    <cellStyle name="Normal 2 2 2 4 2 6" xfId="3359" xr:uid="{00000000-0005-0000-0000-0000740B0000}"/>
    <cellStyle name="Normal 2 2 2 4 2 7" xfId="3771" xr:uid="{00000000-0005-0000-0000-0000750B0000}"/>
    <cellStyle name="Normal 2 2 2 4 2 8" xfId="2254" xr:uid="{00000000-0005-0000-0000-0000760B0000}"/>
    <cellStyle name="Normal 2 2 2 4 2 9" xfId="3039" xr:uid="{00000000-0005-0000-0000-0000770B0000}"/>
    <cellStyle name="Normal 2 2 2 4 3" xfId="1657" xr:uid="{00000000-0005-0000-0000-0000780B0000}"/>
    <cellStyle name="Normal 2 2 2 4 3 10" xfId="2723" xr:uid="{00000000-0005-0000-0000-0000790B0000}"/>
    <cellStyle name="Normal 2 2 2 4 3 11" xfId="4022" xr:uid="{00000000-0005-0000-0000-00007A0B0000}"/>
    <cellStyle name="Normal 2 2 2 4 3 12" xfId="4467" xr:uid="{00000000-0005-0000-0000-00007B0B0000}"/>
    <cellStyle name="Normal 2 2 2 4 3 13" xfId="3389" xr:uid="{00000000-0005-0000-0000-00007C0B0000}"/>
    <cellStyle name="Normal 2 2 2 4 3 14" xfId="4679" xr:uid="{00000000-0005-0000-0000-00007D0B0000}"/>
    <cellStyle name="Normal 2 2 2 4 3 15" xfId="2259" xr:uid="{00000000-0005-0000-0000-00007E0B0000}"/>
    <cellStyle name="Normal 2 2 2 4 3 16" xfId="3021" xr:uid="{00000000-0005-0000-0000-00007F0B0000}"/>
    <cellStyle name="Normal 2 2 2 4 3 17" xfId="3234" xr:uid="{00000000-0005-0000-0000-0000800B0000}"/>
    <cellStyle name="Normal 2 2 2 4 3 18" xfId="3074" xr:uid="{00000000-0005-0000-0000-0000810B0000}"/>
    <cellStyle name="Normal 2 2 2 4 3 2" xfId="3606" xr:uid="{00000000-0005-0000-0000-0000820B0000}"/>
    <cellStyle name="Normal 2 2 2 4 3 3" xfId="2757" xr:uid="{00000000-0005-0000-0000-0000830B0000}"/>
    <cellStyle name="Normal 2 2 2 4 3 4" xfId="3466" xr:uid="{00000000-0005-0000-0000-0000840B0000}"/>
    <cellStyle name="Normal 2 2 2 4 3 5" xfId="3895" xr:uid="{00000000-0005-0000-0000-0000850B0000}"/>
    <cellStyle name="Normal 2 2 2 4 3 6" xfId="2486" xr:uid="{00000000-0005-0000-0000-0000860B0000}"/>
    <cellStyle name="Normal 2 2 2 4 3 7" xfId="3770" xr:uid="{00000000-0005-0000-0000-0000870B0000}"/>
    <cellStyle name="Normal 2 2 2 4 3 8" xfId="3279" xr:uid="{00000000-0005-0000-0000-0000880B0000}"/>
    <cellStyle name="Normal 2 2 2 4 3 9" xfId="4108" xr:uid="{00000000-0005-0000-0000-0000890B0000}"/>
    <cellStyle name="Normal 2 2 2 4 4" xfId="1658" xr:uid="{00000000-0005-0000-0000-00008A0B0000}"/>
    <cellStyle name="Normal 2 2 2 4 4 10" xfId="4230" xr:uid="{00000000-0005-0000-0000-00008B0B0000}"/>
    <cellStyle name="Normal 2 2 2 4 4 11" xfId="4345" xr:uid="{00000000-0005-0000-0000-00008C0B0000}"/>
    <cellStyle name="Normal 2 2 2 4 4 12" xfId="2853" xr:uid="{00000000-0005-0000-0000-00008D0B0000}"/>
    <cellStyle name="Normal 2 2 2 4 4 13" xfId="3386" xr:uid="{00000000-0005-0000-0000-00008E0B0000}"/>
    <cellStyle name="Normal 2 2 2 4 4 14" xfId="2369" xr:uid="{00000000-0005-0000-0000-00008F0B0000}"/>
    <cellStyle name="Normal 2 2 2 4 4 15" xfId="4767" xr:uid="{00000000-0005-0000-0000-0000900B0000}"/>
    <cellStyle name="Normal 2 2 2 4 4 16" xfId="4880" xr:uid="{00000000-0005-0000-0000-0000910B0000}"/>
    <cellStyle name="Normal 2 2 2 4 4 17" xfId="4949" xr:uid="{00000000-0005-0000-0000-0000920B0000}"/>
    <cellStyle name="Normal 2 2 2 4 4 18" xfId="5055" xr:uid="{00000000-0005-0000-0000-0000930B0000}"/>
    <cellStyle name="Normal 2 2 2 4 4 2" xfId="3607" xr:uid="{00000000-0005-0000-0000-0000940B0000}"/>
    <cellStyle name="Normal 2 2 2 4 4 3" xfId="2756" xr:uid="{00000000-0005-0000-0000-0000950B0000}"/>
    <cellStyle name="Normal 2 2 2 4 4 4" xfId="3467" xr:uid="{00000000-0005-0000-0000-0000960B0000}"/>
    <cellStyle name="Normal 2 2 2 4 4 5" xfId="2403" xr:uid="{00000000-0005-0000-0000-0000970B0000}"/>
    <cellStyle name="Normal 2 2 2 4 4 6" xfId="2487" xr:uid="{00000000-0005-0000-0000-0000980B0000}"/>
    <cellStyle name="Normal 2 2 2 4 4 7" xfId="3769" xr:uid="{00000000-0005-0000-0000-0000990B0000}"/>
    <cellStyle name="Normal 2 2 2 4 4 8" xfId="2601" xr:uid="{00000000-0005-0000-0000-00009A0B0000}"/>
    <cellStyle name="Normal 2 2 2 4 4 9" xfId="2431" xr:uid="{00000000-0005-0000-0000-00009B0B0000}"/>
    <cellStyle name="Normal 2 2 2 5" xfId="1659" xr:uid="{00000000-0005-0000-0000-00009C0B0000}"/>
    <cellStyle name="Normal 2 2 2 6" xfId="1660" xr:uid="{00000000-0005-0000-0000-00009D0B0000}"/>
    <cellStyle name="Normal 2 2 2 7" xfId="1661" xr:uid="{00000000-0005-0000-0000-00009E0B0000}"/>
    <cellStyle name="Normal 2 2 2 7 2" xfId="1662" xr:uid="{00000000-0005-0000-0000-00009F0B0000}"/>
    <cellStyle name="Normal 2 2 2 7 2 10" xfId="3220" xr:uid="{00000000-0005-0000-0000-0000A00B0000}"/>
    <cellStyle name="Normal 2 2 2 7 2 11" xfId="2522" xr:uid="{00000000-0005-0000-0000-0000A10B0000}"/>
    <cellStyle name="Normal 2 2 2 7 2 12" xfId="4150" xr:uid="{00000000-0005-0000-0000-0000A20B0000}"/>
    <cellStyle name="Normal 2 2 2 7 2 13" xfId="4261" xr:uid="{00000000-0005-0000-0000-0000A30B0000}"/>
    <cellStyle name="Normal 2 2 2 7 2 14" xfId="4310" xr:uid="{00000000-0005-0000-0000-0000A40B0000}"/>
    <cellStyle name="Normal 2 2 2 7 2 15" xfId="4413" xr:uid="{00000000-0005-0000-0000-0000A50B0000}"/>
    <cellStyle name="Normal 2 2 2 7 2 16" xfId="4527" xr:uid="{00000000-0005-0000-0000-0000A60B0000}"/>
    <cellStyle name="Normal 2 2 2 7 2 17" xfId="4625" xr:uid="{00000000-0005-0000-0000-0000A70B0000}"/>
    <cellStyle name="Normal 2 2 2 7 2 18" xfId="4807" xr:uid="{00000000-0005-0000-0000-0000A80B0000}"/>
    <cellStyle name="Normal 2 2 2 7 2 2" xfId="3611" xr:uid="{00000000-0005-0000-0000-0000A90B0000}"/>
    <cellStyle name="Normal 2 2 2 7 2 3" xfId="2752" xr:uid="{00000000-0005-0000-0000-0000AA0B0000}"/>
    <cellStyle name="Normal 2 2 2 7 2 4" xfId="2396" xr:uid="{00000000-0005-0000-0000-0000AB0B0000}"/>
    <cellStyle name="Normal 2 2 2 7 2 5" xfId="2877" xr:uid="{00000000-0005-0000-0000-0000AC0B0000}"/>
    <cellStyle name="Normal 2 2 2 7 2 6" xfId="3360" xr:uid="{00000000-0005-0000-0000-0000AD0B0000}"/>
    <cellStyle name="Normal 2 2 2 7 2 7" xfId="2970" xr:uid="{00000000-0005-0000-0000-0000AE0B0000}"/>
    <cellStyle name="Normal 2 2 2 7 2 8" xfId="2605" xr:uid="{00000000-0005-0000-0000-0000AF0B0000}"/>
    <cellStyle name="Normal 2 2 2 7 2 9" xfId="2328" xr:uid="{00000000-0005-0000-0000-0000B00B0000}"/>
    <cellStyle name="Normal 2 2 2 8" xfId="1663" xr:uid="{00000000-0005-0000-0000-0000B10B0000}"/>
    <cellStyle name="Normal 2 2 2 8 10" xfId="3883" xr:uid="{00000000-0005-0000-0000-0000B20B0000}"/>
    <cellStyle name="Normal 2 2 2 8 11" xfId="2498" xr:uid="{00000000-0005-0000-0000-0000B30B0000}"/>
    <cellStyle name="Normal 2 2 2 8 12" xfId="3754" xr:uid="{00000000-0005-0000-0000-0000B40B0000}"/>
    <cellStyle name="Normal 2 2 2 8 13" xfId="4179" xr:uid="{00000000-0005-0000-0000-0000B50B0000}"/>
    <cellStyle name="Normal 2 2 2 8 14" xfId="4388" xr:uid="{00000000-0005-0000-0000-0000B60B0000}"/>
    <cellStyle name="Normal 2 2 2 8 15" xfId="4496" xr:uid="{00000000-0005-0000-0000-0000B70B0000}"/>
    <cellStyle name="Normal 2 2 2 8 16" xfId="4661" xr:uid="{00000000-0005-0000-0000-0000B80B0000}"/>
    <cellStyle name="Normal 2 2 2 8 17" xfId="4640" xr:uid="{00000000-0005-0000-0000-0000B90B0000}"/>
    <cellStyle name="Normal 2 2 2 8 18" xfId="2490" xr:uid="{00000000-0005-0000-0000-0000BA0B0000}"/>
    <cellStyle name="Normal 2 2 2 8 2" xfId="3612" xr:uid="{00000000-0005-0000-0000-0000BB0B0000}"/>
    <cellStyle name="Normal 2 2 2 8 3" xfId="2751" xr:uid="{00000000-0005-0000-0000-0000BC0B0000}"/>
    <cellStyle name="Normal 2 2 2 8 4" xfId="2397" xr:uid="{00000000-0005-0000-0000-0000BD0B0000}"/>
    <cellStyle name="Normal 2 2 2 8 5" xfId="2876" xr:uid="{00000000-0005-0000-0000-0000BE0B0000}"/>
    <cellStyle name="Normal 2 2 2 8 6" xfId="3361" xr:uid="{00000000-0005-0000-0000-0000BF0B0000}"/>
    <cellStyle name="Normal 2 2 2 8 7" xfId="2969" xr:uid="{00000000-0005-0000-0000-0000C00B0000}"/>
    <cellStyle name="Normal 2 2 2 8 8" xfId="3280" xr:uid="{00000000-0005-0000-0000-0000C10B0000}"/>
    <cellStyle name="Normal 2 2 2 8 9" xfId="3038" xr:uid="{00000000-0005-0000-0000-0000C20B0000}"/>
    <cellStyle name="Normal 2 2 2 9" xfId="1664" xr:uid="{00000000-0005-0000-0000-0000C30B0000}"/>
    <cellStyle name="Normal 2 2 2 9 2" xfId="2191" xr:uid="{00000000-0005-0000-0000-0000C40B0000}"/>
    <cellStyle name="Normal 2 2 20" xfId="5109" xr:uid="{00000000-0005-0000-0000-0000C50B0000}"/>
    <cellStyle name="Normal 2 2 3" xfId="113" xr:uid="{00000000-0005-0000-0000-0000C60B0000}"/>
    <cellStyle name="Normal 2 2 3 2" xfId="1665" xr:uid="{00000000-0005-0000-0000-0000C70B0000}"/>
    <cellStyle name="Normal 2 2 3 2 10" xfId="2750" xr:uid="{00000000-0005-0000-0000-0000C80B0000}"/>
    <cellStyle name="Normal 2 2 3 2 11" xfId="2399" xr:uid="{00000000-0005-0000-0000-0000C90B0000}"/>
    <cellStyle name="Normal 2 2 3 2 12" xfId="2875" xr:uid="{00000000-0005-0000-0000-0000CA0B0000}"/>
    <cellStyle name="Normal 2 2 3 2 13" xfId="3926" xr:uid="{00000000-0005-0000-0000-0000CB0B0000}"/>
    <cellStyle name="Normal 2 2 3 2 14" xfId="2370" xr:uid="{00000000-0005-0000-0000-0000CC0B0000}"/>
    <cellStyle name="Normal 2 2 3 2 15" xfId="2255" xr:uid="{00000000-0005-0000-0000-0000CD0B0000}"/>
    <cellStyle name="Normal 2 2 3 2 16" xfId="3037" xr:uid="{00000000-0005-0000-0000-0000CE0B0000}"/>
    <cellStyle name="Normal 2 2 3 2 17" xfId="2239" xr:uid="{00000000-0005-0000-0000-0000CF0B0000}"/>
    <cellStyle name="Normal 2 2 3 2 18" xfId="3088" xr:uid="{00000000-0005-0000-0000-0000D00B0000}"/>
    <cellStyle name="Normal 2 2 3 2 19" xfId="4056" xr:uid="{00000000-0005-0000-0000-0000D10B0000}"/>
    <cellStyle name="Normal 2 2 3 2 2" xfId="1666" xr:uid="{00000000-0005-0000-0000-0000D20B0000}"/>
    <cellStyle name="Normal 2 2 3 2 2 10" xfId="3221" xr:uid="{00000000-0005-0000-0000-0000D30B0000}"/>
    <cellStyle name="Normal 2 2 3 2 2 11" xfId="2686" xr:uid="{00000000-0005-0000-0000-0000D40B0000}"/>
    <cellStyle name="Normal 2 2 3 2 2 12" xfId="4057" xr:uid="{00000000-0005-0000-0000-0000D50B0000}"/>
    <cellStyle name="Normal 2 2 3 2 2 13" xfId="4180" xr:uid="{00000000-0005-0000-0000-0000D60B0000}"/>
    <cellStyle name="Normal 2 2 3 2 2 14" xfId="4297" xr:uid="{00000000-0005-0000-0000-0000D70B0000}"/>
    <cellStyle name="Normal 2 2 3 2 2 15" xfId="4414" xr:uid="{00000000-0005-0000-0000-0000D80B0000}"/>
    <cellStyle name="Normal 2 2 3 2 2 16" xfId="4529" xr:uid="{00000000-0005-0000-0000-0000D90B0000}"/>
    <cellStyle name="Normal 2 2 3 2 2 17" xfId="4626" xr:uid="{00000000-0005-0000-0000-0000DA0B0000}"/>
    <cellStyle name="Normal 2 2 3 2 2 18" xfId="4734" xr:uid="{00000000-0005-0000-0000-0000DB0B0000}"/>
    <cellStyle name="Normal 2 2 3 2 2 2" xfId="3615" xr:uid="{00000000-0005-0000-0000-0000DC0B0000}"/>
    <cellStyle name="Normal 2 2 3 2 2 3" xfId="2749" xr:uid="{00000000-0005-0000-0000-0000DD0B0000}"/>
    <cellStyle name="Normal 2 2 3 2 2 4" xfId="2400" xr:uid="{00000000-0005-0000-0000-0000DE0B0000}"/>
    <cellStyle name="Normal 2 2 3 2 2 5" xfId="2874" xr:uid="{00000000-0005-0000-0000-0000DF0B0000}"/>
    <cellStyle name="Normal 2 2 3 2 2 6" xfId="3363" xr:uid="{00000000-0005-0000-0000-0000E00B0000}"/>
    <cellStyle name="Normal 2 2 3 2 2 7" xfId="2968" xr:uid="{00000000-0005-0000-0000-0000E10B0000}"/>
    <cellStyle name="Normal 2 2 3 2 2 8" xfId="3814" xr:uid="{00000000-0005-0000-0000-0000E20B0000}"/>
    <cellStyle name="Normal 2 2 3 2 2 9" xfId="3036" xr:uid="{00000000-0005-0000-0000-0000E30B0000}"/>
    <cellStyle name="Normal 2 2 3 2 20" xfId="2823" xr:uid="{00000000-0005-0000-0000-0000E40B0000}"/>
    <cellStyle name="Normal 2 2 3 2 21" xfId="3412" xr:uid="{00000000-0005-0000-0000-0000E50B0000}"/>
    <cellStyle name="Normal 2 2 3 2 22" xfId="4008" xr:uid="{00000000-0005-0000-0000-0000E60B0000}"/>
    <cellStyle name="Normal 2 2 3 2 23" xfId="4765" xr:uid="{00000000-0005-0000-0000-0000E70B0000}"/>
    <cellStyle name="Normal 2 2 3 2 24" xfId="4878" xr:uid="{00000000-0005-0000-0000-0000E80B0000}"/>
    <cellStyle name="Normal 2 2 3 2 25" xfId="4948" xr:uid="{00000000-0005-0000-0000-0000E90B0000}"/>
    <cellStyle name="Normal 2 2 3 2 3" xfId="1667" xr:uid="{00000000-0005-0000-0000-0000EA0B0000}"/>
    <cellStyle name="Normal 2 2 3 2 3 10" xfId="3222" xr:uid="{00000000-0005-0000-0000-0000EB0B0000}"/>
    <cellStyle name="Normal 2 2 3 2 3 11" xfId="3087" xr:uid="{00000000-0005-0000-0000-0000EC0B0000}"/>
    <cellStyle name="Normal 2 2 3 2 3 12" xfId="4058" xr:uid="{00000000-0005-0000-0000-0000ED0B0000}"/>
    <cellStyle name="Normal 2 2 3 2 3 13" xfId="4181" xr:uid="{00000000-0005-0000-0000-0000EE0B0000}"/>
    <cellStyle name="Normal 2 2 3 2 3 14" xfId="4298" xr:uid="{00000000-0005-0000-0000-0000EF0B0000}"/>
    <cellStyle name="Normal 2 2 3 2 3 15" xfId="4415" xr:uid="{00000000-0005-0000-0000-0000F00B0000}"/>
    <cellStyle name="Normal 2 2 3 2 3 16" xfId="4535" xr:uid="{00000000-0005-0000-0000-0000F10B0000}"/>
    <cellStyle name="Normal 2 2 3 2 3 17" xfId="4627" xr:uid="{00000000-0005-0000-0000-0000F20B0000}"/>
    <cellStyle name="Normal 2 2 3 2 3 18" xfId="4740" xr:uid="{00000000-0005-0000-0000-0000F30B0000}"/>
    <cellStyle name="Normal 2 2 3 2 3 2" xfId="3616" xr:uid="{00000000-0005-0000-0000-0000F40B0000}"/>
    <cellStyle name="Normal 2 2 3 2 3 3" xfId="2748" xr:uid="{00000000-0005-0000-0000-0000F50B0000}"/>
    <cellStyle name="Normal 2 2 3 2 3 4" xfId="3471" xr:uid="{00000000-0005-0000-0000-0000F60B0000}"/>
    <cellStyle name="Normal 2 2 3 2 3 5" xfId="2873" xr:uid="{00000000-0005-0000-0000-0000F70B0000}"/>
    <cellStyle name="Normal 2 2 3 2 3 6" xfId="3364" xr:uid="{00000000-0005-0000-0000-0000F80B0000}"/>
    <cellStyle name="Normal 2 2 3 2 3 7" xfId="2967" xr:uid="{00000000-0005-0000-0000-0000F90B0000}"/>
    <cellStyle name="Normal 2 2 3 2 3 8" xfId="3282" xr:uid="{00000000-0005-0000-0000-0000FA0B0000}"/>
    <cellStyle name="Normal 2 2 3 2 3 9" xfId="3035" xr:uid="{00000000-0005-0000-0000-0000FB0B0000}"/>
    <cellStyle name="Normal 2 2 3 2 4" xfId="1668" xr:uid="{00000000-0005-0000-0000-0000FC0B0000}"/>
    <cellStyle name="Normal 2 2 3 2 4 10" xfId="3223" xr:uid="{00000000-0005-0000-0000-0000FD0B0000}"/>
    <cellStyle name="Normal 2 2 3 2 4 11" xfId="3086" xr:uid="{00000000-0005-0000-0000-0000FE0B0000}"/>
    <cellStyle name="Normal 2 2 3 2 4 12" xfId="4063" xr:uid="{00000000-0005-0000-0000-0000FF0B0000}"/>
    <cellStyle name="Normal 2 2 3 2 4 13" xfId="4187" xr:uid="{00000000-0005-0000-0000-0000000C0000}"/>
    <cellStyle name="Normal 2 2 3 2 4 14" xfId="4302" xr:uid="{00000000-0005-0000-0000-0000010C0000}"/>
    <cellStyle name="Normal 2 2 3 2 4 15" xfId="4421" xr:uid="{00000000-0005-0000-0000-0000020C0000}"/>
    <cellStyle name="Normal 2 2 3 2 4 16" xfId="4288" xr:uid="{00000000-0005-0000-0000-0000030C0000}"/>
    <cellStyle name="Normal 2 2 3 2 4 17" xfId="4628" xr:uid="{00000000-0005-0000-0000-0000040C0000}"/>
    <cellStyle name="Normal 2 2 3 2 4 18" xfId="4520" xr:uid="{00000000-0005-0000-0000-0000050C0000}"/>
    <cellStyle name="Normal 2 2 3 2 4 2" xfId="3617" xr:uid="{00000000-0005-0000-0000-0000060C0000}"/>
    <cellStyle name="Normal 2 2 3 2 4 3" xfId="2747" xr:uid="{00000000-0005-0000-0000-0000070C0000}"/>
    <cellStyle name="Normal 2 2 3 2 4 4" xfId="3472" xr:uid="{00000000-0005-0000-0000-0000080C0000}"/>
    <cellStyle name="Normal 2 2 3 2 4 5" xfId="2872" xr:uid="{00000000-0005-0000-0000-0000090C0000}"/>
    <cellStyle name="Normal 2 2 3 2 4 6" xfId="3365" xr:uid="{00000000-0005-0000-0000-00000A0C0000}"/>
    <cellStyle name="Normal 2 2 3 2 4 7" xfId="2966" xr:uid="{00000000-0005-0000-0000-00000B0C0000}"/>
    <cellStyle name="Normal 2 2 3 2 4 8" xfId="3283" xr:uid="{00000000-0005-0000-0000-00000C0C0000}"/>
    <cellStyle name="Normal 2 2 3 2 4 9" xfId="3034" xr:uid="{00000000-0005-0000-0000-00000D0C0000}"/>
    <cellStyle name="Normal 2 2 3 2 5" xfId="1669" xr:uid="{00000000-0005-0000-0000-00000E0C0000}"/>
    <cellStyle name="Normal 2 2 3 2 5 10" xfId="2240" xr:uid="{00000000-0005-0000-0000-00000F0C0000}"/>
    <cellStyle name="Normal 2 2 3 2 5 11" xfId="2422" xr:uid="{00000000-0005-0000-0000-0000100C0000}"/>
    <cellStyle name="Normal 2 2 3 2 5 12" xfId="2711" xr:uid="{00000000-0005-0000-0000-0000110C0000}"/>
    <cellStyle name="Normal 2 2 3 2 5 13" xfId="2192" xr:uid="{00000000-0005-0000-0000-0000120C0000}"/>
    <cellStyle name="Normal 2 2 3 2 5 14" xfId="4050" xr:uid="{00000000-0005-0000-0000-0000130C0000}"/>
    <cellStyle name="Normal 2 2 3 2 5 15" xfId="4172" xr:uid="{00000000-0005-0000-0000-0000140C0000}"/>
    <cellStyle name="Normal 2 2 3 2 5 16" xfId="4289" xr:uid="{00000000-0005-0000-0000-0000150C0000}"/>
    <cellStyle name="Normal 2 2 3 2 5 17" xfId="4634" xr:uid="{00000000-0005-0000-0000-0000160C0000}"/>
    <cellStyle name="Normal 2 2 3 2 5 18" xfId="3834" xr:uid="{00000000-0005-0000-0000-0000170C0000}"/>
    <cellStyle name="Normal 2 2 3 2 5 2" xfId="3618" xr:uid="{00000000-0005-0000-0000-0000180C0000}"/>
    <cellStyle name="Normal 2 2 3 2 5 3" xfId="2746" xr:uid="{00000000-0005-0000-0000-0000190C0000}"/>
    <cellStyle name="Normal 2 2 3 2 5 4" xfId="3473" xr:uid="{00000000-0005-0000-0000-00001A0C0000}"/>
    <cellStyle name="Normal 2 2 3 2 5 5" xfId="2871" xr:uid="{00000000-0005-0000-0000-00001B0C0000}"/>
    <cellStyle name="Normal 2 2 3 2 5 6" xfId="3366" xr:uid="{00000000-0005-0000-0000-00001C0C0000}"/>
    <cellStyle name="Normal 2 2 3 2 5 7" xfId="3899" xr:uid="{00000000-0005-0000-0000-00001D0C0000}"/>
    <cellStyle name="Normal 2 2 3 2 5 8" xfId="3284" xr:uid="{00000000-0005-0000-0000-00001E0C0000}"/>
    <cellStyle name="Normal 2 2 3 2 5 9" xfId="3776" xr:uid="{00000000-0005-0000-0000-00001F0C0000}"/>
    <cellStyle name="Normal 2 2 3 2 6" xfId="1670" xr:uid="{00000000-0005-0000-0000-0000200C0000}"/>
    <cellStyle name="Normal 2 2 3 2 7" xfId="1671" xr:uid="{00000000-0005-0000-0000-0000210C0000}"/>
    <cellStyle name="Normal 2 2 3 2 8" xfId="1672" xr:uid="{00000000-0005-0000-0000-0000220C0000}"/>
    <cellStyle name="Normal 2 2 3 2 9" xfId="3614" xr:uid="{00000000-0005-0000-0000-0000230C0000}"/>
    <cellStyle name="Normal 2 2 3 3" xfId="1673" xr:uid="{00000000-0005-0000-0000-0000240C0000}"/>
    <cellStyle name="Normal 2 2 3 3 10" xfId="2964" xr:uid="{00000000-0005-0000-0000-0000250C0000}"/>
    <cellStyle name="Normal 2 2 3 3 11" xfId="2607" xr:uid="{00000000-0005-0000-0000-0000260C0000}"/>
    <cellStyle name="Normal 2 2 3 3 12" xfId="2377" xr:uid="{00000000-0005-0000-0000-0000270C0000}"/>
    <cellStyle name="Normal 2 2 3 3 13" xfId="3802" xr:uid="{00000000-0005-0000-0000-0000280C0000}"/>
    <cellStyle name="Normal 2 2 3 3 14" xfId="3488" xr:uid="{00000000-0005-0000-0000-0000290C0000}"/>
    <cellStyle name="Normal 2 2 3 3 15" xfId="3186" xr:uid="{00000000-0005-0000-0000-00002A0C0000}"/>
    <cellStyle name="Normal 2 2 3 3 16" xfId="3121" xr:uid="{00000000-0005-0000-0000-00002B0C0000}"/>
    <cellStyle name="Normal 2 2 3 3 17" xfId="3909" xr:uid="{00000000-0005-0000-0000-00002C0C0000}"/>
    <cellStyle name="Normal 2 2 3 3 18" xfId="2832" xr:uid="{00000000-0005-0000-0000-00002D0C0000}"/>
    <cellStyle name="Normal 2 2 3 3 19" xfId="3407" xr:uid="{00000000-0005-0000-0000-00002E0C0000}"/>
    <cellStyle name="Normal 2 2 3 3 2" xfId="1674" xr:uid="{00000000-0005-0000-0000-00002F0C0000}"/>
    <cellStyle name="Normal 2 2 3 3 2 10" xfId="3225" xr:uid="{00000000-0005-0000-0000-0000300C0000}"/>
    <cellStyle name="Normal 2 2 3 3 2 11" xfId="3083" xr:uid="{00000000-0005-0000-0000-0000310C0000}"/>
    <cellStyle name="Normal 2 2 3 3 2 12" xfId="3187" xr:uid="{00000000-0005-0000-0000-0000320C0000}"/>
    <cellStyle name="Normal 2 2 3 3 2 13" xfId="2694" xr:uid="{00000000-0005-0000-0000-0000330C0000}"/>
    <cellStyle name="Normal 2 2 3 3 2 14" xfId="3867" xr:uid="{00000000-0005-0000-0000-0000340C0000}"/>
    <cellStyle name="Normal 2 2 3 3 2 15" xfId="2515" xr:uid="{00000000-0005-0000-0000-0000350C0000}"/>
    <cellStyle name="Normal 2 2 3 3 2 16" xfId="3726" xr:uid="{00000000-0005-0000-0000-0000360C0000}"/>
    <cellStyle name="Normal 2 2 3 3 2 17" xfId="2642" xr:uid="{00000000-0005-0000-0000-0000370C0000}"/>
    <cellStyle name="Normal 2 2 3 3 2 18" xfId="3569" xr:uid="{00000000-0005-0000-0000-0000380C0000}"/>
    <cellStyle name="Normal 2 2 3 3 2 2" xfId="3623" xr:uid="{00000000-0005-0000-0000-0000390C0000}"/>
    <cellStyle name="Normal 2 2 3 3 2 3" xfId="2360" xr:uid="{00000000-0005-0000-0000-00003A0C0000}"/>
    <cellStyle name="Normal 2 2 3 3 2 4" xfId="3478" xr:uid="{00000000-0005-0000-0000-00003B0C0000}"/>
    <cellStyle name="Normal 2 2 3 3 2 5" xfId="2867" xr:uid="{00000000-0005-0000-0000-00003C0C0000}"/>
    <cellStyle name="Normal 2 2 3 3 2 6" xfId="3370" xr:uid="{00000000-0005-0000-0000-00003D0C0000}"/>
    <cellStyle name="Normal 2 2 3 3 2 7" xfId="2963" xr:uid="{00000000-0005-0000-0000-00003E0C0000}"/>
    <cellStyle name="Normal 2 2 3 3 2 8" xfId="3921" xr:uid="{00000000-0005-0000-0000-00003F0C0000}"/>
    <cellStyle name="Normal 2 2 3 3 2 9" xfId="3032" xr:uid="{00000000-0005-0000-0000-0000400C0000}"/>
    <cellStyle name="Normal 2 2 3 3 20" xfId="4010" xr:uid="{00000000-0005-0000-0000-0000410C0000}"/>
    <cellStyle name="Normal 2 2 3 3 21" xfId="4766" xr:uid="{00000000-0005-0000-0000-0000420C0000}"/>
    <cellStyle name="Normal 2 2 3 3 3" xfId="1675" xr:uid="{00000000-0005-0000-0000-0000430C0000}"/>
    <cellStyle name="Normal 2 2 3 3 3 10" xfId="3226" xr:uid="{00000000-0005-0000-0000-0000440C0000}"/>
    <cellStyle name="Normal 2 2 3 3 3 11" xfId="3082" xr:uid="{00000000-0005-0000-0000-0000450C0000}"/>
    <cellStyle name="Normal 2 2 3 3 3 12" xfId="2230" xr:uid="{00000000-0005-0000-0000-0000460C0000}"/>
    <cellStyle name="Normal 2 2 3 3 3 13" xfId="3120" xr:uid="{00000000-0005-0000-0000-0000470C0000}"/>
    <cellStyle name="Normal 2 2 3 3 3 14" xfId="3868" xr:uid="{00000000-0005-0000-0000-0000480C0000}"/>
    <cellStyle name="Normal 2 2 3 3 3 15" xfId="2512" xr:uid="{00000000-0005-0000-0000-0000490C0000}"/>
    <cellStyle name="Normal 2 2 3 3 3 16" xfId="3729" xr:uid="{00000000-0005-0000-0000-00004A0C0000}"/>
    <cellStyle name="Normal 2 2 3 3 3 17" xfId="2632" xr:uid="{00000000-0005-0000-0000-00004B0C0000}"/>
    <cellStyle name="Normal 2 2 3 3 3 18" xfId="4521" xr:uid="{00000000-0005-0000-0000-00004C0C0000}"/>
    <cellStyle name="Normal 2 2 3 3 3 2" xfId="3624" xr:uid="{00000000-0005-0000-0000-00004D0C0000}"/>
    <cellStyle name="Normal 2 2 3 3 3 3" xfId="2741" xr:uid="{00000000-0005-0000-0000-00004E0C0000}"/>
    <cellStyle name="Normal 2 2 3 3 3 4" xfId="3479" xr:uid="{00000000-0005-0000-0000-00004F0C0000}"/>
    <cellStyle name="Normal 2 2 3 3 3 5" xfId="2866" xr:uid="{00000000-0005-0000-0000-0000500C0000}"/>
    <cellStyle name="Normal 2 2 3 3 3 6" xfId="3371" xr:uid="{00000000-0005-0000-0000-0000510C0000}"/>
    <cellStyle name="Normal 2 2 3 3 3 7" xfId="2962" xr:uid="{00000000-0005-0000-0000-0000520C0000}"/>
    <cellStyle name="Normal 2 2 3 3 3 8" xfId="3286" xr:uid="{00000000-0005-0000-0000-0000530C0000}"/>
    <cellStyle name="Normal 2 2 3 3 3 9" xfId="3031" xr:uid="{00000000-0005-0000-0000-0000540C0000}"/>
    <cellStyle name="Normal 2 2 3 3 4" xfId="1676" xr:uid="{00000000-0005-0000-0000-0000550C0000}"/>
    <cellStyle name="Normal 2 2 3 3 4 10" xfId="3227" xr:uid="{00000000-0005-0000-0000-0000560C0000}"/>
    <cellStyle name="Normal 2 2 3 3 4 11" xfId="3081" xr:uid="{00000000-0005-0000-0000-0000570C0000}"/>
    <cellStyle name="Normal 2 2 3 3 4 12" xfId="3188" xr:uid="{00000000-0005-0000-0000-0000580C0000}"/>
    <cellStyle name="Normal 2 2 3 3 4 13" xfId="3119" xr:uid="{00000000-0005-0000-0000-0000590C0000}"/>
    <cellStyle name="Normal 2 2 3 3 4 14" xfId="4051" xr:uid="{00000000-0005-0000-0000-00005A0C0000}"/>
    <cellStyle name="Normal 2 2 3 3 4 15" xfId="4173" xr:uid="{00000000-0005-0000-0000-00005B0C0000}"/>
    <cellStyle name="Normal 2 2 3 3 4 16" xfId="3584" xr:uid="{00000000-0005-0000-0000-00005C0C0000}"/>
    <cellStyle name="Normal 2 2 3 3 4 17" xfId="4409" xr:uid="{00000000-0005-0000-0000-00005D0C0000}"/>
    <cellStyle name="Normal 2 2 3 3 4 18" xfId="2429" xr:uid="{00000000-0005-0000-0000-00005E0C0000}"/>
    <cellStyle name="Normal 2 2 3 3 4 2" xfId="3625" xr:uid="{00000000-0005-0000-0000-00005F0C0000}"/>
    <cellStyle name="Normal 2 2 3 3 4 3" xfId="2740" xr:uid="{00000000-0005-0000-0000-0000600C0000}"/>
    <cellStyle name="Normal 2 2 3 3 4 4" xfId="3480" xr:uid="{00000000-0005-0000-0000-0000610C0000}"/>
    <cellStyle name="Normal 2 2 3 3 4 5" xfId="2865" xr:uid="{00000000-0005-0000-0000-0000620C0000}"/>
    <cellStyle name="Normal 2 2 3 3 4 6" xfId="2392" xr:uid="{00000000-0005-0000-0000-0000630C0000}"/>
    <cellStyle name="Normal 2 2 3 3 4 7" xfId="2961" xr:uid="{00000000-0005-0000-0000-0000640C0000}"/>
    <cellStyle name="Normal 2 2 3 3 4 8" xfId="3287" xr:uid="{00000000-0005-0000-0000-0000650C0000}"/>
    <cellStyle name="Normal 2 2 3 3 4 9" xfId="3030" xr:uid="{00000000-0005-0000-0000-0000660C0000}"/>
    <cellStyle name="Normal 2 2 3 3 5" xfId="3622" xr:uid="{00000000-0005-0000-0000-0000670C0000}"/>
    <cellStyle name="Normal 2 2 3 3 6" xfId="2742" xr:uid="{00000000-0005-0000-0000-0000680C0000}"/>
    <cellStyle name="Normal 2 2 3 3 7" xfId="3477" xr:uid="{00000000-0005-0000-0000-0000690C0000}"/>
    <cellStyle name="Normal 2 2 3 3 8" xfId="2868" xr:uid="{00000000-0005-0000-0000-00006A0C0000}"/>
    <cellStyle name="Normal 2 2 3 3 9" xfId="3369" xr:uid="{00000000-0005-0000-0000-00006B0C0000}"/>
    <cellStyle name="Normal 2 2 3 4" xfId="1677" xr:uid="{00000000-0005-0000-0000-00006C0C0000}"/>
    <cellStyle name="Normal 2 2 3 5" xfId="1678" xr:uid="{00000000-0005-0000-0000-00006D0C0000}"/>
    <cellStyle name="Normal 2 2 3 6" xfId="1679" xr:uid="{00000000-0005-0000-0000-00006E0C0000}"/>
    <cellStyle name="Normal 2 2 3 7" xfId="1680" xr:uid="{00000000-0005-0000-0000-00006F0C0000}"/>
    <cellStyle name="Normal 2 2 3 8" xfId="4917" xr:uid="{00000000-0005-0000-0000-0000700C0000}"/>
    <cellStyle name="Normal 2 2 4" xfId="114" xr:uid="{00000000-0005-0000-0000-0000710C0000}"/>
    <cellStyle name="Normal 2 2 4 2" xfId="1681" xr:uid="{00000000-0005-0000-0000-0000720C0000}"/>
    <cellStyle name="Normal 2 2 4 3" xfId="1682" xr:uid="{00000000-0005-0000-0000-0000730C0000}"/>
    <cellStyle name="Normal 2 2 4 4" xfId="1683" xr:uid="{00000000-0005-0000-0000-0000740C0000}"/>
    <cellStyle name="Normal 2 2 4 5" xfId="1684" xr:uid="{00000000-0005-0000-0000-0000750C0000}"/>
    <cellStyle name="Normal 2 2 4 6" xfId="1685" xr:uid="{00000000-0005-0000-0000-0000760C0000}"/>
    <cellStyle name="Normal 2 2 4 7" xfId="1686" xr:uid="{00000000-0005-0000-0000-0000770C0000}"/>
    <cellStyle name="Normal 2 2 4 8" xfId="1687" xr:uid="{00000000-0005-0000-0000-0000780C0000}"/>
    <cellStyle name="Normal 2 2 4 9" xfId="3288" xr:uid="{00000000-0005-0000-0000-0000790C0000}"/>
    <cellStyle name="Normal 2 2 5" xfId="282" xr:uid="{00000000-0005-0000-0000-00007A0C0000}"/>
    <cellStyle name="Normal 2 2 5 10" xfId="4991" xr:uid="{00000000-0005-0000-0000-00007B0C0000}"/>
    <cellStyle name="Normal 2 2 5 2" xfId="1688" xr:uid="{00000000-0005-0000-0000-00007C0C0000}"/>
    <cellStyle name="Normal 2 2 5 2 10" xfId="3232" xr:uid="{00000000-0005-0000-0000-00007D0C0000}"/>
    <cellStyle name="Normal 2 2 5 2 11" xfId="3077" xr:uid="{00000000-0005-0000-0000-00007E0C0000}"/>
    <cellStyle name="Normal 2 2 5 2 12" xfId="3191" xr:uid="{00000000-0005-0000-0000-00007F0C0000}"/>
    <cellStyle name="Normal 2 2 5 2 13" xfId="4465" xr:uid="{00000000-0005-0000-0000-0000800C0000}"/>
    <cellStyle name="Normal 2 2 5 2 14" xfId="3413" xr:uid="{00000000-0005-0000-0000-0000810C0000}"/>
    <cellStyle name="Normal 2 2 5 2 15" xfId="4677" xr:uid="{00000000-0005-0000-0000-0000820C0000}"/>
    <cellStyle name="Normal 2 2 5 2 16" xfId="3971" xr:uid="{00000000-0005-0000-0000-0000830C0000}"/>
    <cellStyle name="Normal 2 2 5 2 17" xfId="4097" xr:uid="{00000000-0005-0000-0000-0000840C0000}"/>
    <cellStyle name="Normal 2 2 5 2 18" xfId="4217" xr:uid="{00000000-0005-0000-0000-0000850C0000}"/>
    <cellStyle name="Normal 2 2 5 2 2" xfId="3633" xr:uid="{00000000-0005-0000-0000-0000860C0000}"/>
    <cellStyle name="Normal 2 2 5 2 3" xfId="2731" xr:uid="{00000000-0005-0000-0000-0000870C0000}"/>
    <cellStyle name="Normal 2 2 5 2 4" xfId="3489" xr:uid="{00000000-0005-0000-0000-0000880C0000}"/>
    <cellStyle name="Normal 2 2 5 2 5" xfId="2858" xr:uid="{00000000-0005-0000-0000-0000890C0000}"/>
    <cellStyle name="Normal 2 2 5 2 6" xfId="3927" xr:uid="{00000000-0005-0000-0000-00008A0C0000}"/>
    <cellStyle name="Normal 2 2 5 2 7" xfId="2952" xr:uid="{00000000-0005-0000-0000-00008B0C0000}"/>
    <cellStyle name="Normal 2 2 5 2 8" xfId="3293" xr:uid="{00000000-0005-0000-0000-00008C0C0000}"/>
    <cellStyle name="Normal 2 2 5 2 9" xfId="3024" xr:uid="{00000000-0005-0000-0000-00008D0C0000}"/>
    <cellStyle name="Normal 2 2 5 3" xfId="1689" xr:uid="{00000000-0005-0000-0000-00008E0C0000}"/>
    <cellStyle name="Normal 2 2 5 3 10" xfId="3233" xr:uid="{00000000-0005-0000-0000-00008F0C0000}"/>
    <cellStyle name="Normal 2 2 5 3 11" xfId="2685" xr:uid="{00000000-0005-0000-0000-0000900C0000}"/>
    <cellStyle name="Normal 2 2 5 3 12" xfId="3192" xr:uid="{00000000-0005-0000-0000-0000910C0000}"/>
    <cellStyle name="Normal 2 2 5 3 13" xfId="2339" xr:uid="{00000000-0005-0000-0000-0000920C0000}"/>
    <cellStyle name="Normal 2 2 5 3 14" xfId="4595" xr:uid="{00000000-0005-0000-0000-0000930C0000}"/>
    <cellStyle name="Normal 2 2 5 3 15" xfId="3133" xr:uid="{00000000-0005-0000-0000-0000940C0000}"/>
    <cellStyle name="Normal 2 2 5 3 16" xfId="4601" xr:uid="{00000000-0005-0000-0000-0000950C0000}"/>
    <cellStyle name="Normal 2 2 5 3 17" xfId="4169" xr:uid="{00000000-0005-0000-0000-0000960C0000}"/>
    <cellStyle name="Normal 2 2 5 3 18" xfId="4614" xr:uid="{00000000-0005-0000-0000-0000970C0000}"/>
    <cellStyle name="Normal 2 2 5 3 2" xfId="3634" xr:uid="{00000000-0005-0000-0000-0000980C0000}"/>
    <cellStyle name="Normal 2 2 5 3 3" xfId="2730" xr:uid="{00000000-0005-0000-0000-0000990C0000}"/>
    <cellStyle name="Normal 2 2 5 3 4" xfId="2287" xr:uid="{00000000-0005-0000-0000-00009A0C0000}"/>
    <cellStyle name="Normal 2 2 5 3 5" xfId="2857" xr:uid="{00000000-0005-0000-0000-00009B0C0000}"/>
    <cellStyle name="Normal 2 2 5 3 6" xfId="3380" xr:uid="{00000000-0005-0000-0000-00009C0C0000}"/>
    <cellStyle name="Normal 2 2 5 3 7" xfId="2951" xr:uid="{00000000-0005-0000-0000-00009D0C0000}"/>
    <cellStyle name="Normal 2 2 5 3 8" xfId="3816" xr:uid="{00000000-0005-0000-0000-00009E0C0000}"/>
    <cellStyle name="Normal 2 2 5 3 9" xfId="2326" xr:uid="{00000000-0005-0000-0000-00009F0C0000}"/>
    <cellStyle name="Normal 2 2 5 4" xfId="1690" xr:uid="{00000000-0005-0000-0000-0000A00C0000}"/>
    <cellStyle name="Normal 2 2 5 4 10" xfId="4141" xr:uid="{00000000-0005-0000-0000-0000A10C0000}"/>
    <cellStyle name="Normal 2 2 5 4 11" xfId="4253" xr:uid="{00000000-0005-0000-0000-0000A20C0000}"/>
    <cellStyle name="Normal 2 2 5 4 12" xfId="4379" xr:uid="{00000000-0005-0000-0000-0000A30C0000}"/>
    <cellStyle name="Normal 2 2 5 4 13" xfId="4258" xr:uid="{00000000-0005-0000-0000-0000A40C0000}"/>
    <cellStyle name="Normal 2 2 5 4 14" xfId="2342" xr:uid="{00000000-0005-0000-0000-0000A50C0000}"/>
    <cellStyle name="Normal 2 2 5 4 15" xfId="4269" xr:uid="{00000000-0005-0000-0000-0000A60C0000}"/>
    <cellStyle name="Normal 2 2 5 4 16" xfId="2734" xr:uid="{00000000-0005-0000-0000-0000A70C0000}"/>
    <cellStyle name="Normal 2 2 5 4 17" xfId="4904" xr:uid="{00000000-0005-0000-0000-0000A80C0000}"/>
    <cellStyle name="Normal 2 2 5 4 18" xfId="4982" xr:uid="{00000000-0005-0000-0000-0000A90C0000}"/>
    <cellStyle name="Normal 2 2 5 4 2" xfId="3635" xr:uid="{00000000-0005-0000-0000-0000AA0C0000}"/>
    <cellStyle name="Normal 2 2 5 4 3" xfId="2729" xr:uid="{00000000-0005-0000-0000-0000AB0C0000}"/>
    <cellStyle name="Normal 2 2 5 4 4" xfId="3490" xr:uid="{00000000-0005-0000-0000-0000AC0C0000}"/>
    <cellStyle name="Normal 2 2 5 4 5" xfId="2856" xr:uid="{00000000-0005-0000-0000-0000AD0C0000}"/>
    <cellStyle name="Normal 2 2 5 4 6" xfId="3381" xr:uid="{00000000-0005-0000-0000-0000AE0C0000}"/>
    <cellStyle name="Normal 2 2 5 4 7" xfId="2950" xr:uid="{00000000-0005-0000-0000-0000AF0C0000}"/>
    <cellStyle name="Normal 2 2 5 4 8" xfId="3294" xr:uid="{00000000-0005-0000-0000-0000B00C0000}"/>
    <cellStyle name="Normal 2 2 5 4 9" xfId="3023" xr:uid="{00000000-0005-0000-0000-0000B10C0000}"/>
    <cellStyle name="Normal 2 2 5 5" xfId="1691" xr:uid="{00000000-0005-0000-0000-0000B20C0000}"/>
    <cellStyle name="Normal 2 2 5 5 10" xfId="2241" xr:uid="{00000000-0005-0000-0000-0000B30C0000}"/>
    <cellStyle name="Normal 2 2 5 5 11" xfId="2412" xr:uid="{00000000-0005-0000-0000-0000B40C0000}"/>
    <cellStyle name="Normal 2 2 5 5 12" xfId="4147" xr:uid="{00000000-0005-0000-0000-0000B50C0000}"/>
    <cellStyle name="Normal 2 2 5 5 13" xfId="3759" xr:uid="{00000000-0005-0000-0000-0000B60C0000}"/>
    <cellStyle name="Normal 2 2 5 5 14" xfId="4385" xr:uid="{00000000-0005-0000-0000-0000B70C0000}"/>
    <cellStyle name="Normal 2 2 5 5 15" xfId="4702" xr:uid="{00000000-0005-0000-0000-0000B80C0000}"/>
    <cellStyle name="Normal 2 2 5 5 16" xfId="4040" xr:uid="{00000000-0005-0000-0000-0000B90C0000}"/>
    <cellStyle name="Normal 2 2 5 5 17" xfId="4170" xr:uid="{00000000-0005-0000-0000-0000BA0C0000}"/>
    <cellStyle name="Normal 2 2 5 5 18" xfId="2664" xr:uid="{00000000-0005-0000-0000-0000BB0C0000}"/>
    <cellStyle name="Normal 2 2 5 5 2" xfId="3636" xr:uid="{00000000-0005-0000-0000-0000BC0C0000}"/>
    <cellStyle name="Normal 2 2 5 5 3" xfId="2728" xr:uid="{00000000-0005-0000-0000-0000BD0C0000}"/>
    <cellStyle name="Normal 2 2 5 5 4" xfId="3491" xr:uid="{00000000-0005-0000-0000-0000BE0C0000}"/>
    <cellStyle name="Normal 2 2 5 5 5" xfId="2855" xr:uid="{00000000-0005-0000-0000-0000BF0C0000}"/>
    <cellStyle name="Normal 2 2 5 5 6" xfId="3382" xr:uid="{00000000-0005-0000-0000-0000C00C0000}"/>
    <cellStyle name="Normal 2 2 5 5 7" xfId="2949" xr:uid="{00000000-0005-0000-0000-0000C10C0000}"/>
    <cellStyle name="Normal 2 2 5 5 8" xfId="3295" xr:uid="{00000000-0005-0000-0000-0000C20C0000}"/>
    <cellStyle name="Normal 2 2 5 5 9" xfId="2201" xr:uid="{00000000-0005-0000-0000-0000C30C0000}"/>
    <cellStyle name="Normal 2 2 5 6" xfId="1692" xr:uid="{00000000-0005-0000-0000-0000C40C0000}"/>
    <cellStyle name="Normal 2 2 5 7" xfId="1693" xr:uid="{00000000-0005-0000-0000-0000C50C0000}"/>
    <cellStyle name="Normal 2 2 5 8" xfId="1694" xr:uid="{00000000-0005-0000-0000-0000C60C0000}"/>
    <cellStyle name="Normal 2 2 5 9" xfId="4028" xr:uid="{00000000-0005-0000-0000-0000C70C0000}"/>
    <cellStyle name="Normal 2 2 6" xfId="1695" xr:uid="{00000000-0005-0000-0000-0000C80C0000}"/>
    <cellStyle name="Normal 2 2 7" xfId="1696" xr:uid="{00000000-0005-0000-0000-0000C90C0000}"/>
    <cellStyle name="Normal 2 2 7 2" xfId="4669" xr:uid="{00000000-0005-0000-0000-0000CA0C0000}"/>
    <cellStyle name="Normal 2 2 8" xfId="1697" xr:uid="{00000000-0005-0000-0000-0000CB0C0000}"/>
    <cellStyle name="Normal 2 2 9" xfId="1698" xr:uid="{00000000-0005-0000-0000-0000CC0C0000}"/>
    <cellStyle name="Normal 2 2_HDBP Cost IIIE Revised" xfId="1699" xr:uid="{00000000-0005-0000-0000-0000CD0C0000}"/>
    <cellStyle name="Normal 2 20" xfId="1700" xr:uid="{00000000-0005-0000-0000-0000CE0C0000}"/>
    <cellStyle name="Normal 2 21" xfId="3379" xr:uid="{00000000-0005-0000-0000-0000CF0C0000}"/>
    <cellStyle name="Normal 2 22" xfId="5200" xr:uid="{00000000-0005-0000-0000-0000D00C0000}"/>
    <cellStyle name="Normal 2 23" xfId="115" xr:uid="{00000000-0005-0000-0000-0000D10C0000}"/>
    <cellStyle name="Normal 2 23 2" xfId="4331" xr:uid="{00000000-0005-0000-0000-0000D20C0000}"/>
    <cellStyle name="Normal 2 24" xfId="4916" xr:uid="{00000000-0005-0000-0000-0000D30C0000}"/>
    <cellStyle name="Normal 2 25" xfId="2352" xr:uid="{00000000-0005-0000-0000-0000D40C0000}"/>
    <cellStyle name="Normal 2 26" xfId="5484" xr:uid="{00000000-0005-0000-0000-0000D50C0000}"/>
    <cellStyle name="Normal 2 26 2" xfId="4932" xr:uid="{00000000-0005-0000-0000-0000D60C0000}"/>
    <cellStyle name="Normal 2 26 3" xfId="5500" xr:uid="{9693F4CC-B334-438C-A722-A7621B7F3AB1}"/>
    <cellStyle name="Normal 2 27" xfId="2280" xr:uid="{00000000-0005-0000-0000-0000D70C0000}"/>
    <cellStyle name="Normal 2 28" xfId="4992" xr:uid="{00000000-0005-0000-0000-0000D80C0000}"/>
    <cellStyle name="Normal 2 29" xfId="4339" xr:uid="{00000000-0005-0000-0000-0000D90C0000}"/>
    <cellStyle name="Normal 2 3" xfId="116" xr:uid="{00000000-0005-0000-0000-0000DA0C0000}"/>
    <cellStyle name="Normal 2 3 10" xfId="4748" xr:uid="{00000000-0005-0000-0000-0000DB0C0000}"/>
    <cellStyle name="Normal 2 3 2" xfId="164" xr:uid="{00000000-0005-0000-0000-0000DC0C0000}"/>
    <cellStyle name="Normal 2 3 2 10" xfId="4440" xr:uid="{00000000-0005-0000-0000-0000DD0C0000}"/>
    <cellStyle name="Normal 2 3 2 11" xfId="4552" xr:uid="{00000000-0005-0000-0000-0000DE0C0000}"/>
    <cellStyle name="Normal 2 3 2 12" xfId="4655" xr:uid="{00000000-0005-0000-0000-0000DF0C0000}"/>
    <cellStyle name="Normal 2 3 2 13" xfId="4754" xr:uid="{00000000-0005-0000-0000-0000E00C0000}"/>
    <cellStyle name="Normal 2 3 2 14" xfId="4853" xr:uid="{00000000-0005-0000-0000-0000E10C0000}"/>
    <cellStyle name="Normal 2 3 2 15" xfId="4939" xr:uid="{00000000-0005-0000-0000-0000E20C0000}"/>
    <cellStyle name="Normal 2 3 2 16" xfId="5031" xr:uid="{00000000-0005-0000-0000-0000E30C0000}"/>
    <cellStyle name="Normal 2 3 2 17" xfId="5102" xr:uid="{00000000-0005-0000-0000-0000E40C0000}"/>
    <cellStyle name="Normal 2 3 2 18" xfId="5178" xr:uid="{00000000-0005-0000-0000-0000E50C0000}"/>
    <cellStyle name="Normal 2 3 2 19" xfId="5232" xr:uid="{00000000-0005-0000-0000-0000E60C0000}"/>
    <cellStyle name="Normal 2 3 2 2" xfId="283" xr:uid="{00000000-0005-0000-0000-0000E70C0000}"/>
    <cellStyle name="Normal 2 3 2 2 10" xfId="3627" xr:uid="{00000000-0005-0000-0000-0000E80C0000}"/>
    <cellStyle name="Normal 2 3 2 2 11" xfId="4763" xr:uid="{00000000-0005-0000-0000-0000E90C0000}"/>
    <cellStyle name="Normal 2 3 2 2 12" xfId="4875" xr:uid="{00000000-0005-0000-0000-0000EA0C0000}"/>
    <cellStyle name="Normal 2 3 2 2 13" xfId="4946" xr:uid="{00000000-0005-0000-0000-0000EB0C0000}"/>
    <cellStyle name="Normal 2 3 2 2 14" xfId="5051" xr:uid="{00000000-0005-0000-0000-0000EC0C0000}"/>
    <cellStyle name="Normal 2 3 2 2 15" xfId="5107" xr:uid="{00000000-0005-0000-0000-0000ED0C0000}"/>
    <cellStyle name="Normal 2 3 2 2 16" xfId="5196" xr:uid="{00000000-0005-0000-0000-0000EE0C0000}"/>
    <cellStyle name="Normal 2 3 2 2 17" xfId="5234" xr:uid="{00000000-0005-0000-0000-0000EF0C0000}"/>
    <cellStyle name="Normal 2 3 2 2 18" xfId="5307" xr:uid="{00000000-0005-0000-0000-0000F00C0000}"/>
    <cellStyle name="Normal 2 3 2 2 2" xfId="2432" xr:uid="{00000000-0005-0000-0000-0000F10C0000}"/>
    <cellStyle name="Normal 2 3 2 2 3" xfId="3861" xr:uid="{00000000-0005-0000-0000-0000F20C0000}"/>
    <cellStyle name="Normal 2 3 2 2 4" xfId="3981" xr:uid="{00000000-0005-0000-0000-0000F30C0000}"/>
    <cellStyle name="Normal 2 3 2 2 5" xfId="4104" xr:uid="{00000000-0005-0000-0000-0000F40C0000}"/>
    <cellStyle name="Normal 2 3 2 2 6" xfId="4226" xr:uid="{00000000-0005-0000-0000-0000F50C0000}"/>
    <cellStyle name="Normal 2 3 2 2 7" xfId="2495" xr:uid="{00000000-0005-0000-0000-0000F60C0000}"/>
    <cellStyle name="Normal 2 3 2 2 8" xfId="4462" xr:uid="{00000000-0005-0000-0000-0000F70C0000}"/>
    <cellStyle name="Normal 2 3 2 2 9" xfId="4563" xr:uid="{00000000-0005-0000-0000-0000F80C0000}"/>
    <cellStyle name="Normal 2 3 2 20" xfId="5296" xr:uid="{00000000-0005-0000-0000-0000F90C0000}"/>
    <cellStyle name="Normal 2 3 2 21" xfId="5322" xr:uid="{00000000-0005-0000-0000-0000FA0C0000}"/>
    <cellStyle name="Normal 2 3 2 3" xfId="1701" xr:uid="{00000000-0005-0000-0000-0000FB0C0000}"/>
    <cellStyle name="Normal 2 3 2 3 10" xfId="3804" xr:uid="{00000000-0005-0000-0000-0000FC0C0000}"/>
    <cellStyle name="Normal 2 3 2 3 11" xfId="2572" xr:uid="{00000000-0005-0000-0000-0000FD0C0000}"/>
    <cellStyle name="Normal 2 3 2 3 12" xfId="4215" xr:uid="{00000000-0005-0000-0000-0000FE0C0000}"/>
    <cellStyle name="Normal 2 3 2 3 13" xfId="4491" xr:uid="{00000000-0005-0000-0000-0000FF0C0000}"/>
    <cellStyle name="Normal 2 3 2 3 14" xfId="4531" xr:uid="{00000000-0005-0000-0000-0000000D0000}"/>
    <cellStyle name="Normal 2 3 2 3 15" xfId="4466" xr:uid="{00000000-0005-0000-0000-0000010D0000}"/>
    <cellStyle name="Normal 2 3 2 3 16" xfId="2270" xr:uid="{00000000-0005-0000-0000-0000020D0000}"/>
    <cellStyle name="Normal 2 3 2 3 17" xfId="4560" xr:uid="{00000000-0005-0000-0000-0000030D0000}"/>
    <cellStyle name="Normal 2 3 2 3 18" xfId="3923" xr:uid="{00000000-0005-0000-0000-0000040D0000}"/>
    <cellStyle name="Normal 2 3 2 3 2" xfId="3645" xr:uid="{00000000-0005-0000-0000-0000050D0000}"/>
    <cellStyle name="Normal 2 3 2 3 3" xfId="2719" xr:uid="{00000000-0005-0000-0000-0000060D0000}"/>
    <cellStyle name="Normal 2 3 2 3 4" xfId="3498" xr:uid="{00000000-0005-0000-0000-0000070D0000}"/>
    <cellStyle name="Normal 2 3 2 3 5" xfId="2848" xr:uid="{00000000-0005-0000-0000-0000080D0000}"/>
    <cellStyle name="Normal 2 3 2 3 6" xfId="3390" xr:uid="{00000000-0005-0000-0000-0000090D0000}"/>
    <cellStyle name="Normal 2 3 2 3 7" xfId="2942" xr:uid="{00000000-0005-0000-0000-00000A0D0000}"/>
    <cellStyle name="Normal 2 3 2 3 8" xfId="3300" xr:uid="{00000000-0005-0000-0000-00000B0D0000}"/>
    <cellStyle name="Normal 2 3 2 3 9" xfId="3018" xr:uid="{00000000-0005-0000-0000-00000C0D0000}"/>
    <cellStyle name="Normal 2 3 2 4" xfId="1702" xr:uid="{00000000-0005-0000-0000-00000D0D0000}"/>
    <cellStyle name="Normal 2 3 2 4 10" xfId="4059" xr:uid="{00000000-0005-0000-0000-00000E0D0000}"/>
    <cellStyle name="Normal 2 3 2 4 11" xfId="4182" xr:uid="{00000000-0005-0000-0000-00000F0D0000}"/>
    <cellStyle name="Normal 2 3 2 4 12" xfId="4300" xr:uid="{00000000-0005-0000-0000-0000100D0000}"/>
    <cellStyle name="Normal 2 3 2 4 13" xfId="2689" xr:uid="{00000000-0005-0000-0000-0000110D0000}"/>
    <cellStyle name="Normal 2 3 2 4 14" xfId="3160" xr:uid="{00000000-0005-0000-0000-0000120D0000}"/>
    <cellStyle name="Normal 2 3 2 4 15" xfId="4554" xr:uid="{00000000-0005-0000-0000-0000130D0000}"/>
    <cellStyle name="Normal 2 3 2 4 16" xfId="4042" xr:uid="{00000000-0005-0000-0000-0000140D0000}"/>
    <cellStyle name="Normal 2 3 2 4 17" xfId="4828" xr:uid="{00000000-0005-0000-0000-0000150D0000}"/>
    <cellStyle name="Normal 2 3 2 4 18" xfId="4921" xr:uid="{00000000-0005-0000-0000-0000160D0000}"/>
    <cellStyle name="Normal 2 3 2 4 2" xfId="3646" xr:uid="{00000000-0005-0000-0000-0000170D0000}"/>
    <cellStyle name="Normal 2 3 2 4 3" xfId="2718" xr:uid="{00000000-0005-0000-0000-0000180D0000}"/>
    <cellStyle name="Normal 2 3 2 4 4" xfId="3499" xr:uid="{00000000-0005-0000-0000-0000190D0000}"/>
    <cellStyle name="Normal 2 3 2 4 5" xfId="2847" xr:uid="{00000000-0005-0000-0000-00001A0D0000}"/>
    <cellStyle name="Normal 2 3 2 4 6" xfId="3391" xr:uid="{00000000-0005-0000-0000-00001B0D0000}"/>
    <cellStyle name="Normal 2 3 2 4 7" xfId="2941" xr:uid="{00000000-0005-0000-0000-00001C0D0000}"/>
    <cellStyle name="Normal 2 3 2 4 8" xfId="3922" xr:uid="{00000000-0005-0000-0000-00001D0D0000}"/>
    <cellStyle name="Normal 2 3 2 4 9" xfId="3017" xr:uid="{00000000-0005-0000-0000-00001E0D0000}"/>
    <cellStyle name="Normal 2 3 2 5" xfId="2334" xr:uid="{00000000-0005-0000-0000-00001F0D0000}"/>
    <cellStyle name="Normal 2 3 2 6" xfId="3961" xr:uid="{00000000-0005-0000-0000-0000200D0000}"/>
    <cellStyle name="Normal 2 3 2 7" xfId="4090" xr:uid="{00000000-0005-0000-0000-0000210D0000}"/>
    <cellStyle name="Normal 2 3 2 8" xfId="4208" xr:uid="{00000000-0005-0000-0000-0000220D0000}"/>
    <cellStyle name="Normal 2 3 2 9" xfId="4324" xr:uid="{00000000-0005-0000-0000-0000230D0000}"/>
    <cellStyle name="Normal 2 3 3" xfId="1703" xr:uid="{00000000-0005-0000-0000-0000240D0000}"/>
    <cellStyle name="Normal 2 3 3 2" xfId="4821" xr:uid="{00000000-0005-0000-0000-0000250D0000}"/>
    <cellStyle name="Normal 2 3 3 2 2" xfId="4548" xr:uid="{00000000-0005-0000-0000-0000260D0000}"/>
    <cellStyle name="Normal 2 3 3 2 2 2" xfId="4416" xr:uid="{00000000-0005-0000-0000-0000270D0000}"/>
    <cellStyle name="Normal 2 3 4" xfId="1704" xr:uid="{00000000-0005-0000-0000-0000280D0000}"/>
    <cellStyle name="Normal 2 3 5" xfId="1705" xr:uid="{00000000-0005-0000-0000-0000290D0000}"/>
    <cellStyle name="Normal 2 3 5 10" xfId="4454" xr:uid="{00000000-0005-0000-0000-00002A0D0000}"/>
    <cellStyle name="Normal 2 3 5 11" xfId="2330" xr:uid="{00000000-0005-0000-0000-00002B0D0000}"/>
    <cellStyle name="Normal 2 3 5 12" xfId="4836" xr:uid="{00000000-0005-0000-0000-00002C0D0000}"/>
    <cellStyle name="Normal 2 3 5 13" xfId="4930" xr:uid="{00000000-0005-0000-0000-00002D0D0000}"/>
    <cellStyle name="Normal 2 3 5 14" xfId="5017" xr:uid="{00000000-0005-0000-0000-00002E0D0000}"/>
    <cellStyle name="Normal 2 3 5 15" xfId="5093" xr:uid="{00000000-0005-0000-0000-00002F0D0000}"/>
    <cellStyle name="Normal 2 3 5 16" xfId="5171" xr:uid="{00000000-0005-0000-0000-0000300D0000}"/>
    <cellStyle name="Normal 2 3 5 17" xfId="5224" xr:uid="{00000000-0005-0000-0000-0000310D0000}"/>
    <cellStyle name="Normal 2 3 5 18" xfId="5290" xr:uid="{00000000-0005-0000-0000-0000320D0000}"/>
    <cellStyle name="Normal 2 3 5 2" xfId="3648" xr:uid="{00000000-0005-0000-0000-0000330D0000}"/>
    <cellStyle name="Normal 2 3 5 3" xfId="2715" xr:uid="{00000000-0005-0000-0000-0000340D0000}"/>
    <cellStyle name="Normal 2 3 5 4" xfId="3502" xr:uid="{00000000-0005-0000-0000-0000350D0000}"/>
    <cellStyle name="Normal 2 3 5 5" xfId="4067" xr:uid="{00000000-0005-0000-0000-0000360D0000}"/>
    <cellStyle name="Normal 2 3 5 6" xfId="4191" xr:uid="{00000000-0005-0000-0000-0000370D0000}"/>
    <cellStyle name="Normal 2 3 5 7" xfId="4099" xr:uid="{00000000-0005-0000-0000-0000380D0000}"/>
    <cellStyle name="Normal 2 3 5 8" xfId="3302" xr:uid="{00000000-0005-0000-0000-0000390D0000}"/>
    <cellStyle name="Normal 2 3 5 9" xfId="4540" xr:uid="{00000000-0005-0000-0000-00003A0D0000}"/>
    <cellStyle name="Normal 2 3 6" xfId="1706" xr:uid="{00000000-0005-0000-0000-00003B0D0000}"/>
    <cellStyle name="Normal 2 3 6 10" xfId="3237" xr:uid="{00000000-0005-0000-0000-00003C0D0000}"/>
    <cellStyle name="Normal 2 3 6 11" xfId="4744" xr:uid="{00000000-0005-0000-0000-00003D0D0000}"/>
    <cellStyle name="Normal 2 3 6 12" xfId="4780" xr:uid="{00000000-0005-0000-0000-00003E0D0000}"/>
    <cellStyle name="Normal 2 3 6 13" xfId="4757" xr:uid="{00000000-0005-0000-0000-00003F0D0000}"/>
    <cellStyle name="Normal 2 3 6 14" xfId="4867" xr:uid="{00000000-0005-0000-0000-0000400D0000}"/>
    <cellStyle name="Normal 2 3 6 15" xfId="4941" xr:uid="{00000000-0005-0000-0000-0000410D0000}"/>
    <cellStyle name="Normal 2 3 6 16" xfId="5043" xr:uid="{00000000-0005-0000-0000-0000420D0000}"/>
    <cellStyle name="Normal 2 3 6 17" xfId="5103" xr:uid="{00000000-0005-0000-0000-0000430D0000}"/>
    <cellStyle name="Normal 2 3 6 18" xfId="5188" xr:uid="{00000000-0005-0000-0000-0000440D0000}"/>
    <cellStyle name="Normal 2 3 6 2" xfId="3649" xr:uid="{00000000-0005-0000-0000-0000450D0000}"/>
    <cellStyle name="Normal 2 3 6 3" xfId="2714" xr:uid="{00000000-0005-0000-0000-0000460D0000}"/>
    <cellStyle name="Normal 2 3 6 4" xfId="3503" xr:uid="{00000000-0005-0000-0000-0000470D0000}"/>
    <cellStyle name="Normal 2 3 6 5" xfId="3997" xr:uid="{00000000-0005-0000-0000-0000480D0000}"/>
    <cellStyle name="Normal 2 3 6 6" xfId="3973" xr:uid="{00000000-0005-0000-0000-0000490D0000}"/>
    <cellStyle name="Normal 2 3 6 7" xfId="2939" xr:uid="{00000000-0005-0000-0000-00004A0D0000}"/>
    <cellStyle name="Normal 2 3 6 8" xfId="4424" xr:uid="{00000000-0005-0000-0000-00004B0D0000}"/>
    <cellStyle name="Normal 2 3 6 9" xfId="4477" xr:uid="{00000000-0005-0000-0000-00004C0D0000}"/>
    <cellStyle name="Normal 2 3 7" xfId="1707" xr:uid="{00000000-0005-0000-0000-00004D0D0000}"/>
    <cellStyle name="Normal 2 3 7 10" xfId="3238" xr:uid="{00000000-0005-0000-0000-00004E0D0000}"/>
    <cellStyle name="Normal 2 3 7 11" xfId="4557" xr:uid="{00000000-0005-0000-0000-00004F0D0000}"/>
    <cellStyle name="Normal 2 3 7 12" xfId="2317" xr:uid="{00000000-0005-0000-0000-0000500D0000}"/>
    <cellStyle name="Normal 2 3 7 13" xfId="2505" xr:uid="{00000000-0005-0000-0000-0000510D0000}"/>
    <cellStyle name="Normal 2 3 7 14" xfId="3746" xr:uid="{00000000-0005-0000-0000-0000520D0000}"/>
    <cellStyle name="Normal 2 3 7 15" xfId="2217" xr:uid="{00000000-0005-0000-0000-0000530D0000}"/>
    <cellStyle name="Normal 2 3 7 16" xfId="4396" xr:uid="{00000000-0005-0000-0000-0000540D0000}"/>
    <cellStyle name="Normal 2 3 7 17" xfId="4501" xr:uid="{00000000-0005-0000-0000-0000550D0000}"/>
    <cellStyle name="Normal 2 3 7 18" xfId="3469" xr:uid="{00000000-0005-0000-0000-0000560D0000}"/>
    <cellStyle name="Normal 2 3 7 2" xfId="3650" xr:uid="{00000000-0005-0000-0000-0000570D0000}"/>
    <cellStyle name="Normal 2 3 7 3" xfId="2713" xr:uid="{00000000-0005-0000-0000-0000580D0000}"/>
    <cellStyle name="Normal 2 3 7 4" xfId="3504" xr:uid="{00000000-0005-0000-0000-0000590D0000}"/>
    <cellStyle name="Normal 2 3 7 5" xfId="2845" xr:uid="{00000000-0005-0000-0000-00005A0D0000}"/>
    <cellStyle name="Normal 2 3 7 6" xfId="3394" xr:uid="{00000000-0005-0000-0000-00005B0D0000}"/>
    <cellStyle name="Normal 2 3 7 7" xfId="2938" xr:uid="{00000000-0005-0000-0000-00005C0D0000}"/>
    <cellStyle name="Normal 2 3 7 8" xfId="4219" xr:uid="{00000000-0005-0000-0000-00005D0D0000}"/>
    <cellStyle name="Normal 2 3 7 9" xfId="3014" xr:uid="{00000000-0005-0000-0000-00005E0D0000}"/>
    <cellStyle name="Normal 2 3 8" xfId="1708" xr:uid="{00000000-0005-0000-0000-00005F0D0000}"/>
    <cellStyle name="Normal 2 3 8 10" xfId="3594" xr:uid="{00000000-0005-0000-0000-0000600D0000}"/>
    <cellStyle name="Normal 2 3 8 11" xfId="3072" xr:uid="{00000000-0005-0000-0000-0000610D0000}"/>
    <cellStyle name="Normal 2 3 8 12" xfId="2232" xr:uid="{00000000-0005-0000-0000-0000620D0000}"/>
    <cellStyle name="Normal 2 3 8 13" xfId="3114" xr:uid="{00000000-0005-0000-0000-0000630D0000}"/>
    <cellStyle name="Normal 2 3 8 14" xfId="3162" xr:uid="{00000000-0005-0000-0000-0000640D0000}"/>
    <cellStyle name="Normal 2 3 8 15" xfId="2624" xr:uid="{00000000-0005-0000-0000-0000650D0000}"/>
    <cellStyle name="Normal 2 3 8 16" xfId="4044" xr:uid="{00000000-0005-0000-0000-0000660D0000}"/>
    <cellStyle name="Normal 2 3 8 17" xfId="2753" xr:uid="{00000000-0005-0000-0000-0000670D0000}"/>
    <cellStyle name="Normal 2 3 8 18" xfId="4431" xr:uid="{00000000-0005-0000-0000-0000680D0000}"/>
    <cellStyle name="Normal 2 3 8 2" xfId="3651" xr:uid="{00000000-0005-0000-0000-0000690D0000}"/>
    <cellStyle name="Normal 2 3 8 3" xfId="2712" xr:uid="{00000000-0005-0000-0000-00006A0D0000}"/>
    <cellStyle name="Normal 2 3 8 4" xfId="3505" xr:uid="{00000000-0005-0000-0000-00006B0D0000}"/>
    <cellStyle name="Normal 2 3 8 5" xfId="2844" xr:uid="{00000000-0005-0000-0000-00006C0D0000}"/>
    <cellStyle name="Normal 2 3 8 6" xfId="3395" xr:uid="{00000000-0005-0000-0000-00006D0D0000}"/>
    <cellStyle name="Normal 2 3 8 7" xfId="2506" xr:uid="{00000000-0005-0000-0000-00006E0D0000}"/>
    <cellStyle name="Normal 2 3 8 8" xfId="3303" xr:uid="{00000000-0005-0000-0000-00006F0D0000}"/>
    <cellStyle name="Normal 2 3 8 9" xfId="2376" xr:uid="{00000000-0005-0000-0000-0000700D0000}"/>
    <cellStyle name="Normal 2 3 9" xfId="1709" xr:uid="{00000000-0005-0000-0000-0000710D0000}"/>
    <cellStyle name="Normal 2 3 9 10" xfId="2244" xr:uid="{00000000-0005-0000-0000-0000720D0000}"/>
    <cellStyle name="Normal 2 3 9 11" xfId="2195" xr:uid="{00000000-0005-0000-0000-0000730D0000}"/>
    <cellStyle name="Normal 2 3 9 12" xfId="4829" xr:uid="{00000000-0005-0000-0000-0000740D0000}"/>
    <cellStyle name="Normal 2 3 9 13" xfId="3894" xr:uid="{00000000-0005-0000-0000-0000750D0000}"/>
    <cellStyle name="Normal 2 3 9 14" xfId="2488" xr:uid="{00000000-0005-0000-0000-0000760D0000}"/>
    <cellStyle name="Normal 2 3 9 15" xfId="2971" xr:uid="{00000000-0005-0000-0000-0000770D0000}"/>
    <cellStyle name="Normal 2 3 9 16" xfId="2603" xr:uid="{00000000-0005-0000-0000-0000780D0000}"/>
    <cellStyle name="Normal 2 3 9 17" xfId="3040" xr:uid="{00000000-0005-0000-0000-0000790D0000}"/>
    <cellStyle name="Normal 2 3 9 18" xfId="3628" xr:uid="{00000000-0005-0000-0000-00007A0D0000}"/>
    <cellStyle name="Normal 2 3 9 2" xfId="3652" xr:uid="{00000000-0005-0000-0000-00007B0D0000}"/>
    <cellStyle name="Normal 2 3 9 3" xfId="2359" xr:uid="{00000000-0005-0000-0000-00007C0D0000}"/>
    <cellStyle name="Normal 2 3 9 4" xfId="3506" xr:uid="{00000000-0005-0000-0000-00007D0D0000}"/>
    <cellStyle name="Normal 2 3 9 5" xfId="4060" xr:uid="{00000000-0005-0000-0000-00007E0D0000}"/>
    <cellStyle name="Normal 2 3 9 6" xfId="3877" xr:uid="{00000000-0005-0000-0000-00007F0D0000}"/>
    <cellStyle name="Normal 2 3 9 7" xfId="2937" xr:uid="{00000000-0005-0000-0000-0000800D0000}"/>
    <cellStyle name="Normal 2 3 9 8" xfId="2261" xr:uid="{00000000-0005-0000-0000-0000810D0000}"/>
    <cellStyle name="Normal 2 3 9 9" xfId="4532" xr:uid="{00000000-0005-0000-0000-0000820D0000}"/>
    <cellStyle name="Normal 2 30" xfId="4993" xr:uid="{00000000-0005-0000-0000-0000830D0000}"/>
    <cellStyle name="Normal 2 31" xfId="3539" xr:uid="{00000000-0005-0000-0000-0000840D0000}"/>
    <cellStyle name="Normal 2 4" xfId="117" xr:uid="{00000000-0005-0000-0000-0000850D0000}"/>
    <cellStyle name="Normal 2 4 2" xfId="1710" xr:uid="{00000000-0005-0000-0000-0000860D0000}"/>
    <cellStyle name="Normal 2 4 2 2" xfId="1711" xr:uid="{00000000-0005-0000-0000-0000870D0000}"/>
    <cellStyle name="Normal 2 4 2 3" xfId="1712" xr:uid="{00000000-0005-0000-0000-0000880D0000}"/>
    <cellStyle name="Normal 2 4 2 4" xfId="1713" xr:uid="{00000000-0005-0000-0000-0000890D0000}"/>
    <cellStyle name="Normal 2 4 2 5" xfId="1714" xr:uid="{00000000-0005-0000-0000-00008A0D0000}"/>
    <cellStyle name="Normal 2 4 2 6" xfId="1715" xr:uid="{00000000-0005-0000-0000-00008B0D0000}"/>
    <cellStyle name="Normal 2 4 3" xfId="1716" xr:uid="{00000000-0005-0000-0000-00008C0D0000}"/>
    <cellStyle name="Normal 2 4 4" xfId="1717" xr:uid="{00000000-0005-0000-0000-00008D0D0000}"/>
    <cellStyle name="Normal 2 4 5" xfId="1718" xr:uid="{00000000-0005-0000-0000-00008E0D0000}"/>
    <cellStyle name="Normal 2 4 6" xfId="1719" xr:uid="{00000000-0005-0000-0000-00008F0D0000}"/>
    <cellStyle name="Normal 2 4 7" xfId="1720" xr:uid="{00000000-0005-0000-0000-0000900D0000}"/>
    <cellStyle name="Normal 2 4 8" xfId="2706" xr:uid="{00000000-0005-0000-0000-0000910D0000}"/>
    <cellStyle name="Normal 2 5" xfId="118" xr:uid="{00000000-0005-0000-0000-0000920D0000}"/>
    <cellStyle name="Normal 2 5 2" xfId="1721" xr:uid="{00000000-0005-0000-0000-0000930D0000}"/>
    <cellStyle name="Normal 2 5 3" xfId="1722" xr:uid="{00000000-0005-0000-0000-0000940D0000}"/>
    <cellStyle name="Normal 2 5 4" xfId="1723" xr:uid="{00000000-0005-0000-0000-0000950D0000}"/>
    <cellStyle name="Normal 2 5 5" xfId="2754" xr:uid="{00000000-0005-0000-0000-0000960D0000}"/>
    <cellStyle name="Normal 2 6" xfId="119" xr:uid="{00000000-0005-0000-0000-0000970D0000}"/>
    <cellStyle name="Normal 2 6 2" xfId="120" xr:uid="{00000000-0005-0000-0000-0000980D0000}"/>
    <cellStyle name="Normal 2 6 2 2" xfId="2705" xr:uid="{00000000-0005-0000-0000-0000990D0000}"/>
    <cellStyle name="Normal 2 6 3" xfId="1724" xr:uid="{00000000-0005-0000-0000-00009A0D0000}"/>
    <cellStyle name="Normal 2 6 4" xfId="1725" xr:uid="{00000000-0005-0000-0000-00009B0D0000}"/>
    <cellStyle name="Normal 2 6 5" xfId="4915" xr:uid="{00000000-0005-0000-0000-00009C0D0000}"/>
    <cellStyle name="Normal 2 66" xfId="1726" xr:uid="{00000000-0005-0000-0000-00009D0D0000}"/>
    <cellStyle name="Normal 2 66 2" xfId="1727" xr:uid="{00000000-0005-0000-0000-00009E0D0000}"/>
    <cellStyle name="Normal 2 66 2 2" xfId="3244" xr:uid="{00000000-0005-0000-0000-00009F0D0000}"/>
    <cellStyle name="Normal 2 66 3" xfId="4313" xr:uid="{00000000-0005-0000-0000-0000A00D0000}"/>
    <cellStyle name="Normal 2 7" xfId="121" xr:uid="{00000000-0005-0000-0000-0000A10D0000}"/>
    <cellStyle name="Normal 2 7 2" xfId="1728" xr:uid="{00000000-0005-0000-0000-0000A20D0000}"/>
    <cellStyle name="Normal 2 7 3" xfId="1729" xr:uid="{00000000-0005-0000-0000-0000A30D0000}"/>
    <cellStyle name="Normal 2 7 4" xfId="1730" xr:uid="{00000000-0005-0000-0000-0000A40D0000}"/>
    <cellStyle name="Normal 2 7 5" xfId="5147" xr:uid="{00000000-0005-0000-0000-0000A50D0000}"/>
    <cellStyle name="Normal 2 8" xfId="122" xr:uid="{00000000-0005-0000-0000-0000A60D0000}"/>
    <cellStyle name="Normal 2 8 2" xfId="1731" xr:uid="{00000000-0005-0000-0000-0000A70D0000}"/>
    <cellStyle name="Normal 2 8 3" xfId="1732" xr:uid="{00000000-0005-0000-0000-0000A80D0000}"/>
    <cellStyle name="Normal 2 8 4" xfId="1733" xr:uid="{00000000-0005-0000-0000-0000A90D0000}"/>
    <cellStyle name="Normal 2 8 5" xfId="4994" xr:uid="{00000000-0005-0000-0000-0000AA0D0000}"/>
    <cellStyle name="Normal 2 9" xfId="292" xr:uid="{00000000-0005-0000-0000-0000AB0D0000}"/>
    <cellStyle name="Normal 2 9 10" xfId="3556" xr:uid="{00000000-0005-0000-0000-0000AC0D0000}"/>
    <cellStyle name="Normal 2 9 11" xfId="2798" xr:uid="{00000000-0005-0000-0000-0000AD0D0000}"/>
    <cellStyle name="Normal 2 9 12" xfId="3931" xr:uid="{00000000-0005-0000-0000-0000AE0D0000}"/>
    <cellStyle name="Normal 2 9 13" xfId="4004" xr:uid="{00000000-0005-0000-0000-0000AF0D0000}"/>
    <cellStyle name="Normal 2 9 14" xfId="3852" xr:uid="{00000000-0005-0000-0000-0000B00D0000}"/>
    <cellStyle name="Normal 2 9 15" xfId="2530" xr:uid="{00000000-0005-0000-0000-0000B10D0000}"/>
    <cellStyle name="Normal 2 9 16" xfId="3712" xr:uid="{00000000-0005-0000-0000-0000B20D0000}"/>
    <cellStyle name="Normal 2 9 17" xfId="3720" xr:uid="{00000000-0005-0000-0000-0000B30D0000}"/>
    <cellStyle name="Normal 2 9 18" xfId="2235" xr:uid="{00000000-0005-0000-0000-0000B40D0000}"/>
    <cellStyle name="Normal 2 9 19" xfId="3107" xr:uid="{00000000-0005-0000-0000-0000B50D0000}"/>
    <cellStyle name="Normal 2 9 2" xfId="1734" xr:uid="{00000000-0005-0000-0000-0000B60D0000}"/>
    <cellStyle name="Normal 2 9 20" xfId="4785" xr:uid="{00000000-0005-0000-0000-0000B70D0000}"/>
    <cellStyle name="Normal 2 9 21" xfId="3434" xr:uid="{00000000-0005-0000-0000-0000B80D0000}"/>
    <cellStyle name="Normal 2 9 3" xfId="1735" xr:uid="{00000000-0005-0000-0000-0000B90D0000}"/>
    <cellStyle name="Normal 2 9 4" xfId="1736" xr:uid="{00000000-0005-0000-0000-0000BA0D0000}"/>
    <cellStyle name="Normal 2 9 5" xfId="2439" xr:uid="{00000000-0005-0000-0000-0000BB0D0000}"/>
    <cellStyle name="Normal 2 9 6" xfId="3850" xr:uid="{00000000-0005-0000-0000-0000BC0D0000}"/>
    <cellStyle name="Normal 2 9 7" xfId="2531" xr:uid="{00000000-0005-0000-0000-0000BD0D0000}"/>
    <cellStyle name="Normal 2 9 8" xfId="3711" xr:uid="{00000000-0005-0000-0000-0000BE0D0000}"/>
    <cellStyle name="Normal 2 9 9" xfId="2654" xr:uid="{00000000-0005-0000-0000-0000BF0D0000}"/>
    <cellStyle name="Normal 2_1.00 lakhs 21.00 mtr staging" xfId="123" xr:uid="{00000000-0005-0000-0000-0000C00D0000}"/>
    <cellStyle name="Normal 20" xfId="1737" xr:uid="{00000000-0005-0000-0000-0000C10D0000}"/>
    <cellStyle name="Normal 20 2" xfId="1738" xr:uid="{00000000-0005-0000-0000-0000C20D0000}"/>
    <cellStyle name="Normal 20 2 2" xfId="5365" xr:uid="{00000000-0005-0000-0000-0000C30D0000}"/>
    <cellStyle name="Normal 20 3" xfId="1739" xr:uid="{00000000-0005-0000-0000-0000C40D0000}"/>
    <cellStyle name="Normal 21" xfId="1740" xr:uid="{00000000-0005-0000-0000-0000C50D0000}"/>
    <cellStyle name="Normal 21 2" xfId="1741" xr:uid="{00000000-0005-0000-0000-0000C60D0000}"/>
    <cellStyle name="Normal 21 3" xfId="1742" xr:uid="{00000000-0005-0000-0000-0000C70D0000}"/>
    <cellStyle name="Normal 22" xfId="1743" xr:uid="{00000000-0005-0000-0000-0000C80D0000}"/>
    <cellStyle name="Normal 22 2" xfId="1744" xr:uid="{00000000-0005-0000-0000-0000C90D0000}"/>
    <cellStyle name="Normal 22 2 10" xfId="3913" xr:uid="{00000000-0005-0000-0000-0000CA0D0000}"/>
    <cellStyle name="Normal 22 2 11" xfId="2467" xr:uid="{00000000-0005-0000-0000-0000CB0D0000}"/>
    <cellStyle name="Normal 22 2 12" xfId="3792" xr:uid="{00000000-0005-0000-0000-0000CC0D0000}"/>
    <cellStyle name="Normal 22 2 13" xfId="4488" xr:uid="{00000000-0005-0000-0000-0000CD0D0000}"/>
    <cellStyle name="Normal 22 2 14" xfId="2296" xr:uid="{00000000-0005-0000-0000-0000CE0D0000}"/>
    <cellStyle name="Normal 22 2 15" xfId="4700" xr:uid="{00000000-0005-0000-0000-0000CF0D0000}"/>
    <cellStyle name="Normal 22 2 16" xfId="4114" xr:uid="{00000000-0005-0000-0000-0000D00D0000}"/>
    <cellStyle name="Normal 22 2 17" xfId="4235" xr:uid="{00000000-0005-0000-0000-0000D10D0000}"/>
    <cellStyle name="Normal 22 2 18" xfId="4352" xr:uid="{00000000-0005-0000-0000-0000D20D0000}"/>
    <cellStyle name="Normal 22 2 2" xfId="3680" xr:uid="{00000000-0005-0000-0000-0000D30D0000}"/>
    <cellStyle name="Normal 22 2 3" xfId="2358" xr:uid="{00000000-0005-0000-0000-0000D40D0000}"/>
    <cellStyle name="Normal 22 2 4" xfId="3528" xr:uid="{00000000-0005-0000-0000-0000D50D0000}"/>
    <cellStyle name="Normal 22 2 5" xfId="2821" xr:uid="{00000000-0005-0000-0000-0000D60D0000}"/>
    <cellStyle name="Normal 22 2 6" xfId="3414" xr:uid="{00000000-0005-0000-0000-0000D70D0000}"/>
    <cellStyle name="Normal 22 2 7" xfId="2924" xr:uid="{00000000-0005-0000-0000-0000D80D0000}"/>
    <cellStyle name="Normal 22 2 8" xfId="3316" xr:uid="{00000000-0005-0000-0000-0000D90D0000}"/>
    <cellStyle name="Normal 22 2 9" xfId="2373" xr:uid="{00000000-0005-0000-0000-0000DA0D0000}"/>
    <cellStyle name="Normal 23" xfId="1745" xr:uid="{00000000-0005-0000-0000-0000DB0D0000}"/>
    <cellStyle name="Normal 23 2" xfId="1746" xr:uid="{00000000-0005-0000-0000-0000DC0D0000}"/>
    <cellStyle name="Normal 23 2 10" xfId="4371" xr:uid="{00000000-0005-0000-0000-0000DD0D0000}"/>
    <cellStyle name="Normal 23 2 11" xfId="2466" xr:uid="{00000000-0005-0000-0000-0000DE0D0000}"/>
    <cellStyle name="Normal 23 2 12" xfId="3793" xr:uid="{00000000-0005-0000-0000-0000DF0D0000}"/>
    <cellStyle name="Normal 23 2 13" xfId="2581" xr:uid="{00000000-0005-0000-0000-0000E00D0000}"/>
    <cellStyle name="Normal 23 2 14" xfId="4789" xr:uid="{00000000-0005-0000-0000-0000E10D0000}"/>
    <cellStyle name="Normal 23 2 15" xfId="4898" xr:uid="{00000000-0005-0000-0000-0000E20D0000}"/>
    <cellStyle name="Normal 23 2 16" xfId="4973" xr:uid="{00000000-0005-0000-0000-0000E30D0000}"/>
    <cellStyle name="Normal 23 2 17" xfId="5070" xr:uid="{00000000-0005-0000-0000-0000E40D0000}"/>
    <cellStyle name="Normal 23 2 18" xfId="5137" xr:uid="{00000000-0005-0000-0000-0000E50D0000}"/>
    <cellStyle name="Normal 23 2 2" xfId="3682" xr:uid="{00000000-0005-0000-0000-0000E60D0000}"/>
    <cellStyle name="Normal 23 2 3" xfId="2683" xr:uid="{00000000-0005-0000-0000-0000E70D0000}"/>
    <cellStyle name="Normal 23 2 4" xfId="3530" xr:uid="{00000000-0005-0000-0000-0000E80D0000}"/>
    <cellStyle name="Normal 23 2 5" xfId="2819" xr:uid="{00000000-0005-0000-0000-0000E90D0000}"/>
    <cellStyle name="Normal 23 2 6" xfId="3416" xr:uid="{00000000-0005-0000-0000-0000EA0D0000}"/>
    <cellStyle name="Normal 23 2 7" xfId="2923" xr:uid="{00000000-0005-0000-0000-0000EB0D0000}"/>
    <cellStyle name="Normal 23 2 8" xfId="3317" xr:uid="{00000000-0005-0000-0000-0000EC0D0000}"/>
    <cellStyle name="Normal 23 2 9" xfId="3009" xr:uid="{00000000-0005-0000-0000-0000ED0D0000}"/>
    <cellStyle name="Normal 24" xfId="1747" xr:uid="{00000000-0005-0000-0000-0000EE0D0000}"/>
    <cellStyle name="Normal 24 2" xfId="1748" xr:uid="{00000000-0005-0000-0000-0000EF0D0000}"/>
    <cellStyle name="Normal 25" xfId="1749" xr:uid="{00000000-0005-0000-0000-0000F00D0000}"/>
    <cellStyle name="Normal 25 2" xfId="1750" xr:uid="{00000000-0005-0000-0000-0000F10D0000}"/>
    <cellStyle name="Normal 25 2 10" xfId="4248" xr:uid="{00000000-0005-0000-0000-0000F20D0000}"/>
    <cellStyle name="Normal 25 2 11" xfId="3917" xr:uid="{00000000-0005-0000-0000-0000F30D0000}"/>
    <cellStyle name="Normal 25 2 12" xfId="2465" xr:uid="{00000000-0005-0000-0000-0000F40D0000}"/>
    <cellStyle name="Normal 25 2 13" xfId="4587" xr:uid="{00000000-0005-0000-0000-0000F50D0000}"/>
    <cellStyle name="Normal 25 2 14" xfId="2580" xr:uid="{00000000-0005-0000-0000-0000F60D0000}"/>
    <cellStyle name="Normal 25 2 15" xfId="2297" xr:uid="{00000000-0005-0000-0000-0000F70D0000}"/>
    <cellStyle name="Normal 25 2 16" xfId="2700" xr:uid="{00000000-0005-0000-0000-0000F80D0000}"/>
    <cellStyle name="Normal 25 2 17" xfId="3515" xr:uid="{00000000-0005-0000-0000-0000F90D0000}"/>
    <cellStyle name="Normal 25 2 18" xfId="2835" xr:uid="{00000000-0005-0000-0000-0000FA0D0000}"/>
    <cellStyle name="Normal 25 2 19" xfId="3403" xr:uid="{00000000-0005-0000-0000-0000FB0D0000}"/>
    <cellStyle name="Normal 25 2 2" xfId="1751" xr:uid="{00000000-0005-0000-0000-0000FC0D0000}"/>
    <cellStyle name="Normal 25 2 2 10" xfId="4370" xr:uid="{00000000-0005-0000-0000-0000FD0D0000}"/>
    <cellStyle name="Normal 25 2 2 11" xfId="2464" xr:uid="{00000000-0005-0000-0000-0000FE0D0000}"/>
    <cellStyle name="Normal 25 2 2 12" xfId="3796" xr:uid="{00000000-0005-0000-0000-0000FF0D0000}"/>
    <cellStyle name="Normal 25 2 2 13" xfId="2578" xr:uid="{00000000-0005-0000-0000-0000000E0000}"/>
    <cellStyle name="Normal 25 2 2 14" xfId="4788" xr:uid="{00000000-0005-0000-0000-0000010E0000}"/>
    <cellStyle name="Normal 25 2 2 15" xfId="4897" xr:uid="{00000000-0005-0000-0000-0000020E0000}"/>
    <cellStyle name="Normal 25 2 2 16" xfId="4972" xr:uid="{00000000-0005-0000-0000-0000030E0000}"/>
    <cellStyle name="Normal 25 2 2 17" xfId="5069" xr:uid="{00000000-0005-0000-0000-0000040E0000}"/>
    <cellStyle name="Normal 25 2 2 18" xfId="5136" xr:uid="{00000000-0005-0000-0000-0000050E0000}"/>
    <cellStyle name="Normal 25 2 2 2" xfId="3687" xr:uid="{00000000-0005-0000-0000-0000060E0000}"/>
    <cellStyle name="Normal 25 2 2 3" xfId="2678" xr:uid="{00000000-0005-0000-0000-0000070E0000}"/>
    <cellStyle name="Normal 25 2 2 4" xfId="3533" xr:uid="{00000000-0005-0000-0000-0000080E0000}"/>
    <cellStyle name="Normal 25 2 2 5" xfId="2363" xr:uid="{00000000-0005-0000-0000-0000090E0000}"/>
    <cellStyle name="Normal 25 2 2 6" xfId="3419" xr:uid="{00000000-0005-0000-0000-00000A0E0000}"/>
    <cellStyle name="Normal 25 2 2 7" xfId="2921" xr:uid="{00000000-0005-0000-0000-00000B0E0000}"/>
    <cellStyle name="Normal 25 2 2 8" xfId="2267" xr:uid="{00000000-0005-0000-0000-00000C0E0000}"/>
    <cellStyle name="Normal 25 2 2 9" xfId="3007" xr:uid="{00000000-0005-0000-0000-00000D0E0000}"/>
    <cellStyle name="Normal 25 2 3" xfId="3686" xr:uid="{00000000-0005-0000-0000-00000E0E0000}"/>
    <cellStyle name="Normal 25 2 4" xfId="2679" xr:uid="{00000000-0005-0000-0000-00000F0E0000}"/>
    <cellStyle name="Normal 25 2 5" xfId="3532" xr:uid="{00000000-0005-0000-0000-0000100E0000}"/>
    <cellStyle name="Normal 25 2 6" xfId="2817" xr:uid="{00000000-0005-0000-0000-0000110E0000}"/>
    <cellStyle name="Normal 25 2 7" xfId="3418" xr:uid="{00000000-0005-0000-0000-0000120E0000}"/>
    <cellStyle name="Normal 25 2 8" xfId="4007" xr:uid="{00000000-0005-0000-0000-0000130E0000}"/>
    <cellStyle name="Normal 25 2 9" xfId="3319" xr:uid="{00000000-0005-0000-0000-0000140E0000}"/>
    <cellStyle name="Normal 26" xfId="1752" xr:uid="{00000000-0005-0000-0000-0000150E0000}"/>
    <cellStyle name="Normal 26 10" xfId="3006" xr:uid="{00000000-0005-0000-0000-0000160E0000}"/>
    <cellStyle name="Normal 26 11" xfId="3918" xr:uid="{00000000-0005-0000-0000-0000170E0000}"/>
    <cellStyle name="Normal 26 12" xfId="4484" xr:uid="{00000000-0005-0000-0000-0000180E0000}"/>
    <cellStyle name="Normal 26 13" xfId="3797" xr:uid="{00000000-0005-0000-0000-0000190E0000}"/>
    <cellStyle name="Normal 26 14" xfId="4697" xr:uid="{00000000-0005-0000-0000-00001A0E0000}"/>
    <cellStyle name="Normal 26 15" xfId="3661" xr:uid="{00000000-0005-0000-0000-00001B0E0000}"/>
    <cellStyle name="Normal 26 16" xfId="3990" xr:uid="{00000000-0005-0000-0000-00001C0E0000}"/>
    <cellStyle name="Normal 26 17" xfId="4112" xr:uid="{00000000-0005-0000-0000-00001D0E0000}"/>
    <cellStyle name="Normal 26 18" xfId="2834" xr:uid="{00000000-0005-0000-0000-00001E0E0000}"/>
    <cellStyle name="Normal 26 19" xfId="3404" xr:uid="{00000000-0005-0000-0000-00001F0E0000}"/>
    <cellStyle name="Normal 26 2" xfId="1753" xr:uid="{00000000-0005-0000-0000-0000200E0000}"/>
    <cellStyle name="Normal 26 3" xfId="3688" xr:uid="{00000000-0005-0000-0000-0000210E0000}"/>
    <cellStyle name="Normal 26 4" xfId="2677" xr:uid="{00000000-0005-0000-0000-0000220E0000}"/>
    <cellStyle name="Normal 26 5" xfId="3534" xr:uid="{00000000-0005-0000-0000-0000230E0000}"/>
    <cellStyle name="Normal 26 6" xfId="2816" xr:uid="{00000000-0005-0000-0000-0000240E0000}"/>
    <cellStyle name="Normal 26 7" xfId="2274" xr:uid="{00000000-0005-0000-0000-0000250E0000}"/>
    <cellStyle name="Normal 26 8" xfId="2920" xr:uid="{00000000-0005-0000-0000-0000260E0000}"/>
    <cellStyle name="Normal 26 9" xfId="4132" xr:uid="{00000000-0005-0000-0000-0000270E0000}"/>
    <cellStyle name="Normal 27" xfId="1754" xr:uid="{00000000-0005-0000-0000-0000280E0000}"/>
    <cellStyle name="Normal 27 2" xfId="1755" xr:uid="{00000000-0005-0000-0000-0000290E0000}"/>
    <cellStyle name="Normal 27 2 10" xfId="4636" xr:uid="{00000000-0005-0000-0000-00002A0E0000}"/>
    <cellStyle name="Normal 27 2 11" xfId="2336" xr:uid="{00000000-0005-0000-0000-00002B0E0000}"/>
    <cellStyle name="Normal 27 2 12" xfId="3529" xr:uid="{00000000-0005-0000-0000-00002C0E0000}"/>
    <cellStyle name="Normal 27 2 13" xfId="4085" xr:uid="{00000000-0005-0000-0000-00002D0E0000}"/>
    <cellStyle name="Normal 27 2 14" xfId="4202" xr:uid="{00000000-0005-0000-0000-00002E0E0000}"/>
    <cellStyle name="Normal 27 2 15" xfId="4320" xr:uid="{00000000-0005-0000-0000-00002F0E0000}"/>
    <cellStyle name="Normal 27 2 16" xfId="4435" xr:uid="{00000000-0005-0000-0000-0000300E0000}"/>
    <cellStyle name="Normal 27 2 17" xfId="4550" xr:uid="{00000000-0005-0000-0000-0000310E0000}"/>
    <cellStyle name="Normal 27 2 18" xfId="4650" xr:uid="{00000000-0005-0000-0000-0000320E0000}"/>
    <cellStyle name="Normal 27 2 2" xfId="3691" xr:uid="{00000000-0005-0000-0000-0000330E0000}"/>
    <cellStyle name="Normal 27 2 3" xfId="2674" xr:uid="{00000000-0005-0000-0000-0000340E0000}"/>
    <cellStyle name="Normal 27 2 4" xfId="3537" xr:uid="{00000000-0005-0000-0000-0000350E0000}"/>
    <cellStyle name="Normal 27 2 5" xfId="2815" xr:uid="{00000000-0005-0000-0000-0000360E0000}"/>
    <cellStyle name="Normal 27 2 6" xfId="3421" xr:uid="{00000000-0005-0000-0000-0000370E0000}"/>
    <cellStyle name="Normal 27 2 7" xfId="4305" xr:uid="{00000000-0005-0000-0000-0000380E0000}"/>
    <cellStyle name="Normal 27 2 8" xfId="3322" xr:uid="{00000000-0005-0000-0000-0000390E0000}"/>
    <cellStyle name="Normal 27 2 9" xfId="2560" xr:uid="{00000000-0005-0000-0000-00003A0E0000}"/>
    <cellStyle name="Normal 27 3" xfId="1756" xr:uid="{00000000-0005-0000-0000-00003B0E0000}"/>
    <cellStyle name="Normal 27 4" xfId="1757" xr:uid="{00000000-0005-0000-0000-00003C0E0000}"/>
    <cellStyle name="Normal 27 5" xfId="1758" xr:uid="{00000000-0005-0000-0000-00003D0E0000}"/>
    <cellStyle name="Normal 28" xfId="1759" xr:uid="{00000000-0005-0000-0000-00003E0E0000}"/>
    <cellStyle name="Normal 28 2" xfId="1760" xr:uid="{00000000-0005-0000-0000-00003F0E0000}"/>
    <cellStyle name="Normal 28 3" xfId="1761" xr:uid="{00000000-0005-0000-0000-0000400E0000}"/>
    <cellStyle name="Normal 28 4" xfId="1762" xr:uid="{00000000-0005-0000-0000-0000410E0000}"/>
    <cellStyle name="Normal 28_ssf rec" xfId="1763" xr:uid="{00000000-0005-0000-0000-0000420E0000}"/>
    <cellStyle name="Normal 29" xfId="1764" xr:uid="{00000000-0005-0000-0000-0000430E0000}"/>
    <cellStyle name="Normal 29 2" xfId="1765" xr:uid="{00000000-0005-0000-0000-0000440E0000}"/>
    <cellStyle name="Normal 3" xfId="3" xr:uid="{00000000-0005-0000-0000-0000450E0000}"/>
    <cellStyle name="Normal 3 10" xfId="1766" xr:uid="{00000000-0005-0000-0000-0000460E0000}"/>
    <cellStyle name="Normal 3 10 2" xfId="5305" xr:uid="{00000000-0005-0000-0000-0000470E0000}"/>
    <cellStyle name="Normal 3 10 3" xfId="4452" xr:uid="{00000000-0005-0000-0000-0000480E0000}"/>
    <cellStyle name="Normal 3 11" xfId="1767" xr:uid="{00000000-0005-0000-0000-0000490E0000}"/>
    <cellStyle name="Normal 3 12" xfId="1768" xr:uid="{00000000-0005-0000-0000-00004A0E0000}"/>
    <cellStyle name="Normal 3 13" xfId="1769" xr:uid="{00000000-0005-0000-0000-00004B0E0000}"/>
    <cellStyle name="Normal 3 13 2" xfId="4822" xr:uid="{00000000-0005-0000-0000-00004C0E0000}"/>
    <cellStyle name="Normal 3 13 3" xfId="4823" xr:uid="{00000000-0005-0000-0000-00004D0E0000}"/>
    <cellStyle name="Normal 3 14" xfId="1770" xr:uid="{00000000-0005-0000-0000-00004E0E0000}"/>
    <cellStyle name="Normal 3 15" xfId="2194" xr:uid="{00000000-0005-0000-0000-00004F0E0000}"/>
    <cellStyle name="Normal 3 16" xfId="4064" xr:uid="{00000000-0005-0000-0000-0000500E0000}"/>
    <cellStyle name="Normal 3 17" xfId="4188" xr:uid="{00000000-0005-0000-0000-0000510E0000}"/>
    <cellStyle name="Normal 3 18" xfId="4304" xr:uid="{00000000-0005-0000-0000-0000520E0000}"/>
    <cellStyle name="Normal 3 19" xfId="4422" xr:uid="{00000000-0005-0000-0000-0000530E0000}"/>
    <cellStyle name="Normal 3 2" xfId="124" xr:uid="{00000000-0005-0000-0000-0000540E0000}"/>
    <cellStyle name="Normal 3 2 10" xfId="1771" xr:uid="{00000000-0005-0000-0000-0000550E0000}"/>
    <cellStyle name="Normal 3 2 11" xfId="1772" xr:uid="{00000000-0005-0000-0000-0000560E0000}"/>
    <cellStyle name="Normal 3 2 12" xfId="1773" xr:uid="{00000000-0005-0000-0000-0000570E0000}"/>
    <cellStyle name="Normal 3 2 13" xfId="5366" xr:uid="{00000000-0005-0000-0000-0000580E0000}"/>
    <cellStyle name="Normal 3 2 14" xfId="5367" xr:uid="{00000000-0005-0000-0000-0000590E0000}"/>
    <cellStyle name="Normal 3 2 2" xfId="125" xr:uid="{00000000-0005-0000-0000-00005A0E0000}"/>
    <cellStyle name="Normal 3 2 2 2" xfId="5368" xr:uid="{00000000-0005-0000-0000-00005B0E0000}"/>
    <cellStyle name="Normal 3 2 3" xfId="284" xr:uid="{00000000-0005-0000-0000-00005C0E0000}"/>
    <cellStyle name="Normal 3 2 3 10" xfId="3887" xr:uid="{00000000-0005-0000-0000-00005D0E0000}"/>
    <cellStyle name="Normal 3 2 3 11" xfId="4075" xr:uid="{00000000-0005-0000-0000-00005E0E0000}"/>
    <cellStyle name="Normal 3 2 3 12" xfId="4463" xr:uid="{00000000-0005-0000-0000-00005F0E0000}"/>
    <cellStyle name="Normal 3 2 3 13" xfId="4458" xr:uid="{00000000-0005-0000-0000-0000600E0000}"/>
    <cellStyle name="Normal 3 2 3 14" xfId="3702" xr:uid="{00000000-0005-0000-0000-0000610E0000}"/>
    <cellStyle name="Normal 3 2 3 15" xfId="4764" xr:uid="{00000000-0005-0000-0000-0000620E0000}"/>
    <cellStyle name="Normal 3 2 3 16" xfId="4760" xr:uid="{00000000-0005-0000-0000-0000630E0000}"/>
    <cellStyle name="Normal 3 2 3 17" xfId="2365" xr:uid="{00000000-0005-0000-0000-0000640E0000}"/>
    <cellStyle name="Normal 3 2 3 18" xfId="3376" xr:uid="{00000000-0005-0000-0000-0000650E0000}"/>
    <cellStyle name="Normal 3 2 3 19" xfId="2957" xr:uid="{00000000-0005-0000-0000-0000660E0000}"/>
    <cellStyle name="Normal 3 2 3 2" xfId="1774" xr:uid="{00000000-0005-0000-0000-0000670E0000}"/>
    <cellStyle name="Normal 3 2 3 20" xfId="3292" xr:uid="{00000000-0005-0000-0000-0000680E0000}"/>
    <cellStyle name="Normal 3 2 3 21" xfId="3028" xr:uid="{00000000-0005-0000-0000-0000690E0000}"/>
    <cellStyle name="Normal 3 2 3 22" xfId="3911" xr:uid="{00000000-0005-0000-0000-00006A0E0000}"/>
    <cellStyle name="Normal 3 2 3 3" xfId="1775" xr:uid="{00000000-0005-0000-0000-00006B0E0000}"/>
    <cellStyle name="Normal 3 2 3 4" xfId="1776" xr:uid="{00000000-0005-0000-0000-00006C0E0000}"/>
    <cellStyle name="Normal 3 2 3 5" xfId="1777" xr:uid="{00000000-0005-0000-0000-00006D0E0000}"/>
    <cellStyle name="Normal 3 2 3 6" xfId="2433" xr:uid="{00000000-0005-0000-0000-00006E0E0000}"/>
    <cellStyle name="Normal 3 2 3 7" xfId="3859" xr:uid="{00000000-0005-0000-0000-00006F0E0000}"/>
    <cellStyle name="Normal 3 2 3 8" xfId="3982" xr:uid="{00000000-0005-0000-0000-0000700E0000}"/>
    <cellStyle name="Normal 3 2 3 9" xfId="3976" xr:uid="{00000000-0005-0000-0000-0000710E0000}"/>
    <cellStyle name="Normal 3 2 4" xfId="1778" xr:uid="{00000000-0005-0000-0000-0000720E0000}"/>
    <cellStyle name="Normal 3 2 5" xfId="1779" xr:uid="{00000000-0005-0000-0000-0000730E0000}"/>
    <cellStyle name="Normal 3 2 6" xfId="1780" xr:uid="{00000000-0005-0000-0000-0000740E0000}"/>
    <cellStyle name="Normal 3 2 7" xfId="1781" xr:uid="{00000000-0005-0000-0000-0000750E0000}"/>
    <cellStyle name="Normal 3 2 7 2" xfId="1782" xr:uid="{00000000-0005-0000-0000-0000760E0000}"/>
    <cellStyle name="Normal 3 2 8" xfId="1783" xr:uid="{00000000-0005-0000-0000-0000770E0000}"/>
    <cellStyle name="Normal 3 2 8 2" xfId="1784" xr:uid="{00000000-0005-0000-0000-0000780E0000}"/>
    <cellStyle name="Normal 3 2 9" xfId="1785" xr:uid="{00000000-0005-0000-0000-0000790E0000}"/>
    <cellStyle name="Normal 3 2 9 2" xfId="1786" xr:uid="{00000000-0005-0000-0000-00007A0E0000}"/>
    <cellStyle name="Normal 3 20" xfId="4537" xr:uid="{00000000-0005-0000-0000-00007B0E0000}"/>
    <cellStyle name="Normal 3 21" xfId="4635" xr:uid="{00000000-0005-0000-0000-00007C0E0000}"/>
    <cellStyle name="Normal 3 22" xfId="4742" xr:uid="{00000000-0005-0000-0000-00007D0E0000}"/>
    <cellStyle name="Normal 3 23" xfId="4833" xr:uid="{00000000-0005-0000-0000-00007E0E0000}"/>
    <cellStyle name="Normal 3 24" xfId="4928" xr:uid="{00000000-0005-0000-0000-00007F0E0000}"/>
    <cellStyle name="Normal 3 25" xfId="5014" xr:uid="{00000000-0005-0000-0000-0000800E0000}"/>
    <cellStyle name="Normal 3 26" xfId="5091" xr:uid="{00000000-0005-0000-0000-0000810E0000}"/>
    <cellStyle name="Normal 3 27" xfId="5168" xr:uid="{00000000-0005-0000-0000-0000820E0000}"/>
    <cellStyle name="Normal 3 28" xfId="5222" xr:uid="{00000000-0005-0000-0000-0000830E0000}"/>
    <cellStyle name="Normal 3 29" xfId="5287" xr:uid="{00000000-0005-0000-0000-0000840E0000}"/>
    <cellStyle name="Normal 3 3" xfId="126" xr:uid="{00000000-0005-0000-0000-0000850E0000}"/>
    <cellStyle name="Normal 3 3 2" xfId="1787" xr:uid="{00000000-0005-0000-0000-0000860E0000}"/>
    <cellStyle name="Normal 3 3 2 2" xfId="5369" xr:uid="{00000000-0005-0000-0000-0000870E0000}"/>
    <cellStyle name="Normal 3 3 3" xfId="5370" xr:uid="{00000000-0005-0000-0000-0000880E0000}"/>
    <cellStyle name="Normal 3 30" xfId="5312" xr:uid="{00000000-0005-0000-0000-0000890E0000}"/>
    <cellStyle name="Normal 3 31" xfId="5384" xr:uid="{00000000-0005-0000-0000-00008A0E0000}"/>
    <cellStyle name="Normal 3 4" xfId="165" xr:uid="{00000000-0005-0000-0000-00008B0E0000}"/>
    <cellStyle name="Normal 3 4 10" xfId="4654" xr:uid="{00000000-0005-0000-0000-00008C0E0000}"/>
    <cellStyle name="Normal 3 4 11" xfId="4753" xr:uid="{00000000-0005-0000-0000-00008D0E0000}"/>
    <cellStyle name="Normal 3 4 12" xfId="4852" xr:uid="{00000000-0005-0000-0000-00008E0E0000}"/>
    <cellStyle name="Normal 3 4 13" xfId="4938" xr:uid="{00000000-0005-0000-0000-00008F0E0000}"/>
    <cellStyle name="Normal 3 4 14" xfId="5030" xr:uid="{00000000-0005-0000-0000-0000900E0000}"/>
    <cellStyle name="Normal 3 4 15" xfId="5101" xr:uid="{00000000-0005-0000-0000-0000910E0000}"/>
    <cellStyle name="Normal 3 4 16" xfId="5177" xr:uid="{00000000-0005-0000-0000-0000920E0000}"/>
    <cellStyle name="Normal 3 4 17" xfId="5231" xr:uid="{00000000-0005-0000-0000-0000930E0000}"/>
    <cellStyle name="Normal 3 4 18" xfId="5295" xr:uid="{00000000-0005-0000-0000-0000940E0000}"/>
    <cellStyle name="Normal 3 4 19" xfId="5321" xr:uid="{00000000-0005-0000-0000-0000950E0000}"/>
    <cellStyle name="Normal 3 4 2" xfId="2335" xr:uid="{00000000-0005-0000-0000-0000960E0000}"/>
    <cellStyle name="Normal 3 4 3" xfId="3960" xr:uid="{00000000-0005-0000-0000-0000970E0000}"/>
    <cellStyle name="Normal 3 4 4" xfId="1788" xr:uid="{00000000-0005-0000-0000-0000980E0000}"/>
    <cellStyle name="Normal 3 4 5" xfId="4089" xr:uid="{00000000-0005-0000-0000-0000990E0000}"/>
    <cellStyle name="Normal 3 4 6" xfId="4207" xr:uid="{00000000-0005-0000-0000-00009A0E0000}"/>
    <cellStyle name="Normal 3 4 7" xfId="4323" xr:uid="{00000000-0005-0000-0000-00009B0E0000}"/>
    <cellStyle name="Normal 3 4 8" xfId="4439" xr:uid="{00000000-0005-0000-0000-00009C0E0000}"/>
    <cellStyle name="Normal 3 4 9" xfId="4551" xr:uid="{00000000-0005-0000-0000-00009D0E0000}"/>
    <cellStyle name="Normal 3 5" xfId="181" xr:uid="{00000000-0005-0000-0000-00009E0E0000}"/>
    <cellStyle name="Normal 3 5 2" xfId="5383" xr:uid="{00000000-0005-0000-0000-00009F0E0000}"/>
    <cellStyle name="Normal 3 6" xfId="182" xr:uid="{00000000-0005-0000-0000-0000A00E0000}"/>
    <cellStyle name="Normal 3 6 10" xfId="2402" xr:uid="{00000000-0005-0000-0000-0000A10E0000}"/>
    <cellStyle name="Normal 3 6 11" xfId="2542" xr:uid="{00000000-0005-0000-0000-0000A20E0000}"/>
    <cellStyle name="Normal 3 6 12" xfId="2525" xr:uid="{00000000-0005-0000-0000-0000A30E0000}"/>
    <cellStyle name="Normal 3 6 13" xfId="2663" xr:uid="{00000000-0005-0000-0000-0000A40E0000}"/>
    <cellStyle name="Normal 3 6 14" xfId="2649" xr:uid="{00000000-0005-0000-0000-0000A50E0000}"/>
    <cellStyle name="Normal 3 6 15" xfId="3561" xr:uid="{00000000-0005-0000-0000-0000A60E0000}"/>
    <cellStyle name="Normal 3 6 16" xfId="4347" xr:uid="{00000000-0005-0000-0000-0000A70E0000}"/>
    <cellStyle name="Normal 3 6 17" xfId="4346" xr:uid="{00000000-0005-0000-0000-0000A80E0000}"/>
    <cellStyle name="Normal 3 6 18" xfId="3924" xr:uid="{00000000-0005-0000-0000-0000A90E0000}"/>
    <cellStyle name="Normal 3 6 19" xfId="2999" xr:uid="{00000000-0005-0000-0000-0000AA0E0000}"/>
    <cellStyle name="Normal 3 6 2" xfId="1789" xr:uid="{00000000-0005-0000-0000-0000AB0E0000}"/>
    <cellStyle name="Normal 3 6 20" xfId="4671" xr:uid="{00000000-0005-0000-0000-0000AC0E0000}"/>
    <cellStyle name="Normal 3 6 21" xfId="4882" xr:uid="{00000000-0005-0000-0000-0000AD0E0000}"/>
    <cellStyle name="Normal 3 6 22" xfId="4951" xr:uid="{00000000-0005-0000-0000-0000AE0E0000}"/>
    <cellStyle name="Normal 3 6 23" xfId="5057" xr:uid="{00000000-0005-0000-0000-0000AF0E0000}"/>
    <cellStyle name="Normal 3 6 3" xfId="1790" xr:uid="{00000000-0005-0000-0000-0000B00E0000}"/>
    <cellStyle name="Normal 3 6 4" xfId="1791" xr:uid="{00000000-0005-0000-0000-0000B10E0000}"/>
    <cellStyle name="Normal 3 6 5" xfId="1792" xr:uid="{00000000-0005-0000-0000-0000B20E0000}"/>
    <cellStyle name="Normal 3 6 6" xfId="1793" xr:uid="{00000000-0005-0000-0000-0000B30E0000}"/>
    <cellStyle name="Normal 3 6 7" xfId="2348" xr:uid="{00000000-0005-0000-0000-0000B40E0000}"/>
    <cellStyle name="Normal 3 6 7 2" xfId="2704" xr:uid="{00000000-0005-0000-0000-0000B50E0000}"/>
    <cellStyle name="Normal 3 6 8" xfId="3944" xr:uid="{00000000-0005-0000-0000-0000B60E0000}"/>
    <cellStyle name="Normal 3 6 9" xfId="2442" xr:uid="{00000000-0005-0000-0000-0000B70E0000}"/>
    <cellStyle name="Normal 3 7" xfId="183" xr:uid="{00000000-0005-0000-0000-0000B80E0000}"/>
    <cellStyle name="Normal 3 7 10" xfId="2293" xr:uid="{00000000-0005-0000-0000-0000B90E0000}"/>
    <cellStyle name="Normal 3 7 11" xfId="3427" xr:uid="{00000000-0005-0000-0000-0000BA0E0000}"/>
    <cellStyle name="Normal 3 7 12" xfId="3485" xr:uid="{00000000-0005-0000-0000-0000BB0E0000}"/>
    <cellStyle name="Normal 3 7 13" xfId="2903" xr:uid="{00000000-0005-0000-0000-0000BC0E0000}"/>
    <cellStyle name="Normal 3 7 14" xfId="3336" xr:uid="{00000000-0005-0000-0000-0000BD0E0000}"/>
    <cellStyle name="Normal 3 7 15" xfId="4680" xr:uid="{00000000-0005-0000-0000-0000BE0E0000}"/>
    <cellStyle name="Normal 3 7 16" xfId="3260" xr:uid="{00000000-0005-0000-0000-0000BF0E0000}"/>
    <cellStyle name="Normal 3 7 17" xfId="4483" xr:uid="{00000000-0005-0000-0000-0000C00E0000}"/>
    <cellStyle name="Normal 3 7 18" xfId="3206" xr:uid="{00000000-0005-0000-0000-0000C10E0000}"/>
    <cellStyle name="Normal 3 7 2" xfId="2349" xr:uid="{00000000-0005-0000-0000-0000C20E0000}"/>
    <cellStyle name="Normal 3 7 3" xfId="3943" xr:uid="{00000000-0005-0000-0000-0000C30E0000}"/>
    <cellStyle name="Normal 3 7 4" xfId="2443" xr:uid="{00000000-0005-0000-0000-0000C40E0000}"/>
    <cellStyle name="Normal 3 7 5" xfId="3839" xr:uid="{00000000-0005-0000-0000-0000C50E0000}"/>
    <cellStyle name="Normal 3 7 6" xfId="3855" xr:uid="{00000000-0005-0000-0000-0000C60E0000}"/>
    <cellStyle name="Normal 3 7 7" xfId="2493" xr:uid="{00000000-0005-0000-0000-0000C70E0000}"/>
    <cellStyle name="Normal 3 7 8" xfId="3988" xr:uid="{00000000-0005-0000-0000-0000C80E0000}"/>
    <cellStyle name="Normal 3 7 9" xfId="2609" xr:uid="{00000000-0005-0000-0000-0000C90E0000}"/>
    <cellStyle name="Normal 3 8" xfId="184" xr:uid="{00000000-0005-0000-0000-0000CA0E0000}"/>
    <cellStyle name="Normal 3 8 10" xfId="4232" xr:uid="{00000000-0005-0000-0000-0000CB0E0000}"/>
    <cellStyle name="Normal 3 8 11" xfId="2794" xr:uid="{00000000-0005-0000-0000-0000CC0E0000}"/>
    <cellStyle name="Normal 3 8 12" xfId="2912" xr:uid="{00000000-0005-0000-0000-0000CD0E0000}"/>
    <cellStyle name="Normal 3 8 13" xfId="2860" xr:uid="{00000000-0005-0000-0000-0000CE0E0000}"/>
    <cellStyle name="Normal 3 8 14" xfId="3377" xr:uid="{00000000-0005-0000-0000-0000CF0E0000}"/>
    <cellStyle name="Normal 3 8 15" xfId="2955" xr:uid="{00000000-0005-0000-0000-0000D00E0000}"/>
    <cellStyle name="Normal 3 8 16" xfId="2257" xr:uid="{00000000-0005-0000-0000-0000D10E0000}"/>
    <cellStyle name="Normal 3 8 17" xfId="4333" xr:uid="{00000000-0005-0000-0000-0000D20E0000}"/>
    <cellStyle name="Normal 3 8 18" xfId="3968" xr:uid="{00000000-0005-0000-0000-0000D30E0000}"/>
    <cellStyle name="Normal 3 8 2" xfId="2350" xr:uid="{00000000-0005-0000-0000-0000D40E0000}"/>
    <cellStyle name="Normal 3 8 3" xfId="3942" xr:uid="{00000000-0005-0000-0000-0000D50E0000}"/>
    <cellStyle name="Normal 3 8 4" xfId="2444" xr:uid="{00000000-0005-0000-0000-0000D60E0000}"/>
    <cellStyle name="Normal 3 8 5" xfId="3838" xr:uid="{00000000-0005-0000-0000-0000D70E0000}"/>
    <cellStyle name="Normal 3 8 6" xfId="3890" xr:uid="{00000000-0005-0000-0000-0000D80E0000}"/>
    <cellStyle name="Normal 3 8 7" xfId="3701" xr:uid="{00000000-0005-0000-0000-0000D90E0000}"/>
    <cellStyle name="Normal 3 8 8" xfId="3718" xr:uid="{00000000-0005-0000-0000-0000DA0E0000}"/>
    <cellStyle name="Normal 3 8 9" xfId="4071" xr:uid="{00000000-0005-0000-0000-0000DB0E0000}"/>
    <cellStyle name="Normal 3 9" xfId="1794" xr:uid="{00000000-0005-0000-0000-0000DC0E0000}"/>
    <cellStyle name="Normal 3_07 Wetwell" xfId="1795" xr:uid="{00000000-0005-0000-0000-0000DD0E0000}"/>
    <cellStyle name="Normal 30" xfId="1796" xr:uid="{00000000-0005-0000-0000-0000DE0E0000}"/>
    <cellStyle name="Normal 30 2" xfId="1797" xr:uid="{00000000-0005-0000-0000-0000DF0E0000}"/>
    <cellStyle name="Normal 31" xfId="1798" xr:uid="{00000000-0005-0000-0000-0000E00E0000}"/>
    <cellStyle name="Normal 31 10" xfId="2986" xr:uid="{00000000-0005-0000-0000-0000E10E0000}"/>
    <cellStyle name="Normal 31 11" xfId="3716" xr:uid="{00000000-0005-0000-0000-0000E20E0000}"/>
    <cellStyle name="Normal 31 12" xfId="4687" xr:uid="{00000000-0005-0000-0000-0000E30E0000}"/>
    <cellStyle name="Normal 31 13" xfId="3211" xr:uid="{00000000-0005-0000-0000-0000E40E0000}"/>
    <cellStyle name="Normal 31 14" xfId="4690" xr:uid="{00000000-0005-0000-0000-0000E50E0000}"/>
    <cellStyle name="Normal 31 15" xfId="3172" xr:uid="{00000000-0005-0000-0000-0000E60E0000}"/>
    <cellStyle name="Normal 31 16" xfId="4035" xr:uid="{00000000-0005-0000-0000-0000E70E0000}"/>
    <cellStyle name="Normal 31 17" xfId="4165" xr:uid="{00000000-0005-0000-0000-0000E80E0000}"/>
    <cellStyle name="Normal 31 18" xfId="4275" xr:uid="{00000000-0005-0000-0000-0000E90E0000}"/>
    <cellStyle name="Normal 31 19" xfId="4404" xr:uid="{00000000-0005-0000-0000-0000EA0E0000}"/>
    <cellStyle name="Normal 31 2" xfId="1799" xr:uid="{00000000-0005-0000-0000-0000EB0E0000}"/>
    <cellStyle name="Normal 31 2 10" xfId="3265" xr:uid="{00000000-0005-0000-0000-0000EC0E0000}"/>
    <cellStyle name="Normal 31 2 11" xfId="3050" xr:uid="{00000000-0005-0000-0000-0000ED0E0000}"/>
    <cellStyle name="Normal 31 2 12" xfId="4464" xr:uid="{00000000-0005-0000-0000-0000EE0E0000}"/>
    <cellStyle name="Normal 31 2 13" xfId="4231" xr:uid="{00000000-0005-0000-0000-0000EF0E0000}"/>
    <cellStyle name="Normal 31 2 14" xfId="4676" xr:uid="{00000000-0005-0000-0000-0000F00E0000}"/>
    <cellStyle name="Normal 31 2 15" xfId="4456" xr:uid="{00000000-0005-0000-0000-0000F10E0000}"/>
    <cellStyle name="Normal 31 2 16" xfId="2998" xr:uid="{00000000-0005-0000-0000-0000F20E0000}"/>
    <cellStyle name="Normal 31 2 17" xfId="3254" xr:uid="{00000000-0005-0000-0000-0000F30E0000}"/>
    <cellStyle name="Normal 31 2 18" xfId="4332" xr:uid="{00000000-0005-0000-0000-0000F40E0000}"/>
    <cellStyle name="Normal 31 2 2" xfId="3733" xr:uid="{00000000-0005-0000-0000-0000F50E0000}"/>
    <cellStyle name="Normal 31 2 3" xfId="2639" xr:uid="{00000000-0005-0000-0000-0000F60E0000}"/>
    <cellStyle name="Normal 31 2 4" xfId="3578" xr:uid="{00000000-0005-0000-0000-0000F70E0000}"/>
    <cellStyle name="Normal 31 2 5" xfId="3947" xr:uid="{00000000-0005-0000-0000-0000F80E0000}"/>
    <cellStyle name="Normal 31 2 6" xfId="4077" xr:uid="{00000000-0005-0000-0000-0000F90E0000}"/>
    <cellStyle name="Normal 31 2 7" xfId="2894" xr:uid="{00000000-0005-0000-0000-0000FA0E0000}"/>
    <cellStyle name="Normal 31 2 8" xfId="2269" xr:uid="{00000000-0005-0000-0000-0000FB0E0000}"/>
    <cellStyle name="Normal 31 2 9" xfId="4106" xr:uid="{00000000-0005-0000-0000-0000FC0E0000}"/>
    <cellStyle name="Normal 31 3" xfId="3732" xr:uid="{00000000-0005-0000-0000-0000FD0E0000}"/>
    <cellStyle name="Normal 31 3 2" xfId="4995" xr:uid="{00000000-0005-0000-0000-0000FE0E0000}"/>
    <cellStyle name="Normal 31 4" xfId="2640" xr:uid="{00000000-0005-0000-0000-0000FF0E0000}"/>
    <cellStyle name="Normal 31 5" xfId="3573" xr:uid="{00000000-0005-0000-0000-0000000F0000}"/>
    <cellStyle name="Normal 31 6" xfId="2779" xr:uid="{00000000-0005-0000-0000-0000010F0000}"/>
    <cellStyle name="Normal 31 7" xfId="2281" xr:uid="{00000000-0005-0000-0000-0000020F0000}"/>
    <cellStyle name="Normal 31 8" xfId="3841" xr:uid="{00000000-0005-0000-0000-0000030F0000}"/>
    <cellStyle name="Normal 31 9" xfId="4358" xr:uid="{00000000-0005-0000-0000-0000040F0000}"/>
    <cellStyle name="Normal 32" xfId="1800" xr:uid="{00000000-0005-0000-0000-0000050F0000}"/>
    <cellStyle name="Normal 32 10" xfId="3266" xr:uid="{00000000-0005-0000-0000-0000060F0000}"/>
    <cellStyle name="Normal 32 11" xfId="4343" xr:uid="{00000000-0005-0000-0000-0000070F0000}"/>
    <cellStyle name="Normal 32 12" xfId="3937" xr:uid="{00000000-0005-0000-0000-0000080F0000}"/>
    <cellStyle name="Normal 32 13" xfId="3101" xr:uid="{00000000-0005-0000-0000-0000090F0000}"/>
    <cellStyle name="Normal 32 14" xfId="3832" xr:uid="{00000000-0005-0000-0000-00000A0F0000}"/>
    <cellStyle name="Normal 32 15" xfId="4034" xr:uid="{00000000-0005-0000-0000-00000B0F0000}"/>
    <cellStyle name="Normal 32 16" xfId="4164" xr:uid="{00000000-0005-0000-0000-00000C0F0000}"/>
    <cellStyle name="Normal 32 17" xfId="4274" xr:uid="{00000000-0005-0000-0000-00000D0F0000}"/>
    <cellStyle name="Normal 32 18" xfId="4607" xr:uid="{00000000-0005-0000-0000-00000E0F0000}"/>
    <cellStyle name="Normal 32 2" xfId="3734" xr:uid="{00000000-0005-0000-0000-00000F0F0000}"/>
    <cellStyle name="Normal 32 3" xfId="2638" xr:uid="{00000000-0005-0000-0000-0000100F0000}"/>
    <cellStyle name="Normal 32 4" xfId="3579" xr:uid="{00000000-0005-0000-0000-0000110F0000}"/>
    <cellStyle name="Normal 32 5" xfId="2778" xr:uid="{00000000-0005-0000-0000-0000120F0000}"/>
    <cellStyle name="Normal 32 6" xfId="2282" xr:uid="{00000000-0005-0000-0000-0000130F0000}"/>
    <cellStyle name="Normal 32 7" xfId="2893" xr:uid="{00000000-0005-0000-0000-0000140F0000}"/>
    <cellStyle name="Normal 32 8" xfId="2539" xr:uid="{00000000-0005-0000-0000-0000150F0000}"/>
    <cellStyle name="Normal 32 9" xfId="2460" xr:uid="{00000000-0005-0000-0000-0000160F0000}"/>
    <cellStyle name="Normal 33" xfId="1801" xr:uid="{00000000-0005-0000-0000-0000170F0000}"/>
    <cellStyle name="Normal 33 10" xfId="3813" xr:uid="{00000000-0005-0000-0000-0000180F0000}"/>
    <cellStyle name="Normal 33 11" xfId="2564" xr:uid="{00000000-0005-0000-0000-0000190F0000}"/>
    <cellStyle name="Normal 33 12" xfId="2200" xr:uid="{00000000-0005-0000-0000-00001A0F0000}"/>
    <cellStyle name="Normal 33 13" xfId="4025" xr:uid="{00000000-0005-0000-0000-00001B0F0000}"/>
    <cellStyle name="Normal 33 14" xfId="3173" xr:uid="{00000000-0005-0000-0000-00001C0F0000}"/>
    <cellStyle name="Normal 33 15" xfId="2825" xr:uid="{00000000-0005-0000-0000-00001D0F0000}"/>
    <cellStyle name="Normal 33 16" xfId="4566" xr:uid="{00000000-0005-0000-0000-00001E0F0000}"/>
    <cellStyle name="Normal 33 17" xfId="2666" xr:uid="{00000000-0005-0000-0000-00001F0F0000}"/>
    <cellStyle name="Normal 33 18" xfId="3315" xr:uid="{00000000-0005-0000-0000-0000200F0000}"/>
    <cellStyle name="Normal 33 2" xfId="3735" xr:uid="{00000000-0005-0000-0000-0000210F0000}"/>
    <cellStyle name="Normal 33 3" xfId="2637" xr:uid="{00000000-0005-0000-0000-0000220F0000}"/>
    <cellStyle name="Normal 33 4" xfId="2291" xr:uid="{00000000-0005-0000-0000-0000230F0000}"/>
    <cellStyle name="Normal 33 5" xfId="2777" xr:uid="{00000000-0005-0000-0000-0000240F0000}"/>
    <cellStyle name="Normal 33 6" xfId="2283" xr:uid="{00000000-0005-0000-0000-0000250F0000}"/>
    <cellStyle name="Normal 33 7" xfId="3862" xr:uid="{00000000-0005-0000-0000-0000260F0000}"/>
    <cellStyle name="Normal 33 8" xfId="2389" xr:uid="{00000000-0005-0000-0000-0000270F0000}"/>
    <cellStyle name="Normal 33 9" xfId="4103" xr:uid="{00000000-0005-0000-0000-0000280F0000}"/>
    <cellStyle name="Normal 34" xfId="1802" xr:uid="{00000000-0005-0000-0000-0000290F0000}"/>
    <cellStyle name="Normal 34 10" xfId="4361" xr:uid="{00000000-0005-0000-0000-00002A0F0000}"/>
    <cellStyle name="Normal 34 11" xfId="3049" xr:uid="{00000000-0005-0000-0000-00002B0F0000}"/>
    <cellStyle name="Normal 34 12" xfId="4579" xr:uid="{00000000-0005-0000-0000-00002C0F0000}"/>
    <cellStyle name="Normal 34 13" xfId="4229" xr:uid="{00000000-0005-0000-0000-00002D0F0000}"/>
    <cellStyle name="Normal 34 14" xfId="4674" xr:uid="{00000000-0005-0000-0000-00002E0F0000}"/>
    <cellStyle name="Normal 34 15" xfId="2736" xr:uid="{00000000-0005-0000-0000-00002F0F0000}"/>
    <cellStyle name="Normal 34 16" xfId="4873" xr:uid="{00000000-0005-0000-0000-0000300F0000}"/>
    <cellStyle name="Normal 34 17" xfId="4945" xr:uid="{00000000-0005-0000-0000-0000310F0000}"/>
    <cellStyle name="Normal 34 18" xfId="5049" xr:uid="{00000000-0005-0000-0000-0000320F0000}"/>
    <cellStyle name="Normal 34 2" xfId="3736" xr:uid="{00000000-0005-0000-0000-0000330F0000}"/>
    <cellStyle name="Normal 34 3" xfId="2636" xr:uid="{00000000-0005-0000-0000-0000340F0000}"/>
    <cellStyle name="Normal 34 4" xfId="3581" xr:uid="{00000000-0005-0000-0000-0000350F0000}"/>
    <cellStyle name="Normal 34 5" xfId="2776" xr:uid="{00000000-0005-0000-0000-0000360F0000}"/>
    <cellStyle name="Normal 34 6" xfId="2284" xr:uid="{00000000-0005-0000-0000-0000370F0000}"/>
    <cellStyle name="Normal 34 7" xfId="2892" xr:uid="{00000000-0005-0000-0000-0000380F0000}"/>
    <cellStyle name="Normal 34 8" xfId="3925" xr:uid="{00000000-0005-0000-0000-0000390F0000}"/>
    <cellStyle name="Normal 34 9" xfId="4241" xr:uid="{00000000-0005-0000-0000-00003A0F0000}"/>
    <cellStyle name="Normal 35" xfId="1803" xr:uid="{00000000-0005-0000-0000-00003B0F0000}"/>
    <cellStyle name="Normal 35 10" xfId="3267" xr:uid="{00000000-0005-0000-0000-00003C0F0000}"/>
    <cellStyle name="Normal 35 11" xfId="4340" xr:uid="{00000000-0005-0000-0000-00003D0F0000}"/>
    <cellStyle name="Normal 35 12" xfId="2236" xr:uid="{00000000-0005-0000-0000-00003E0F0000}"/>
    <cellStyle name="Normal 35 13" xfId="4689" xr:uid="{00000000-0005-0000-0000-00003F0F0000}"/>
    <cellStyle name="Normal 35 14" xfId="4153" xr:uid="{00000000-0005-0000-0000-0000400F0000}"/>
    <cellStyle name="Normal 35 15" xfId="4264" xr:uid="{00000000-0005-0000-0000-0000410F0000}"/>
    <cellStyle name="Normal 35 16" xfId="4596" xr:uid="{00000000-0005-0000-0000-0000420F0000}"/>
    <cellStyle name="Normal 35 17" xfId="4411" xr:uid="{00000000-0005-0000-0000-0000430F0000}"/>
    <cellStyle name="Normal 35 18" xfId="4525" xr:uid="{00000000-0005-0000-0000-0000440F0000}"/>
    <cellStyle name="Normal 35 2" xfId="3737" xr:uid="{00000000-0005-0000-0000-0000450F0000}"/>
    <cellStyle name="Normal 35 3" xfId="2635" xr:uid="{00000000-0005-0000-0000-0000460F0000}"/>
    <cellStyle name="Normal 35 4" xfId="2345" xr:uid="{00000000-0005-0000-0000-0000470F0000}"/>
    <cellStyle name="Normal 35 5" xfId="2774" xr:uid="{00000000-0005-0000-0000-0000480F0000}"/>
    <cellStyle name="Normal 35 6" xfId="3449" xr:uid="{00000000-0005-0000-0000-0000490F0000}"/>
    <cellStyle name="Normal 35 7" xfId="2891" xr:uid="{00000000-0005-0000-0000-00004A0F0000}"/>
    <cellStyle name="Normal 35 8" xfId="3980" xr:uid="{00000000-0005-0000-0000-00004B0F0000}"/>
    <cellStyle name="Normal 35 9" xfId="2984" xr:uid="{00000000-0005-0000-0000-00004C0F0000}"/>
    <cellStyle name="Normal 36" xfId="1804" xr:uid="{00000000-0005-0000-0000-00004D0F0000}"/>
    <cellStyle name="Normal 36 10" xfId="3268" xr:uid="{00000000-0005-0000-0000-00004E0F0000}"/>
    <cellStyle name="Normal 36 11" xfId="2409" xr:uid="{00000000-0005-0000-0000-00004F0F0000}"/>
    <cellStyle name="Normal 36 12" xfId="4142" xr:uid="{00000000-0005-0000-0000-0000500F0000}"/>
    <cellStyle name="Normal 36 13" xfId="4254" xr:uid="{00000000-0005-0000-0000-0000510F0000}"/>
    <cellStyle name="Normal 36 14" xfId="4380" xr:uid="{00000000-0005-0000-0000-0000520F0000}"/>
    <cellStyle name="Normal 36 15" xfId="4177" xr:uid="{00000000-0005-0000-0000-0000530F0000}"/>
    <cellStyle name="Normal 36 16" xfId="2346" xr:uid="{00000000-0005-0000-0000-0000540F0000}"/>
    <cellStyle name="Normal 36 17" xfId="4499" xr:uid="{00000000-0005-0000-0000-0000550F0000}"/>
    <cellStyle name="Normal 36 18" xfId="3698" xr:uid="{00000000-0005-0000-0000-0000560F0000}"/>
    <cellStyle name="Normal 36 2" xfId="3738" xr:uid="{00000000-0005-0000-0000-0000570F0000}"/>
    <cellStyle name="Normal 36 3" xfId="2634" xr:uid="{00000000-0005-0000-0000-0000580F0000}"/>
    <cellStyle name="Normal 36 4" xfId="3582" xr:uid="{00000000-0005-0000-0000-0000590F0000}"/>
    <cellStyle name="Normal 36 5" xfId="2773" xr:uid="{00000000-0005-0000-0000-00005A0F0000}"/>
    <cellStyle name="Normal 36 6" xfId="3450" xr:uid="{00000000-0005-0000-0000-00005B0F0000}"/>
    <cellStyle name="Normal 36 7" xfId="2890" xr:uid="{00000000-0005-0000-0000-00005C0F0000}"/>
    <cellStyle name="Normal 36 8" xfId="2390" xr:uid="{00000000-0005-0000-0000-00005D0F0000}"/>
    <cellStyle name="Normal 36 9" xfId="2983" xr:uid="{00000000-0005-0000-0000-00005E0F0000}"/>
    <cellStyle name="Normal 37" xfId="1805" xr:uid="{00000000-0005-0000-0000-00005F0F0000}"/>
    <cellStyle name="Normal 38" xfId="1806" xr:uid="{00000000-0005-0000-0000-0000600F0000}"/>
    <cellStyle name="Normal 39" xfId="1807" xr:uid="{00000000-0005-0000-0000-0000610F0000}"/>
    <cellStyle name="Normal 4" xfId="8" xr:uid="{00000000-0005-0000-0000-0000620F0000}"/>
    <cellStyle name="Normal 4 10" xfId="1808" xr:uid="{00000000-0005-0000-0000-0000630F0000}"/>
    <cellStyle name="Normal 4 10 10" xfId="3900" xr:uid="{00000000-0005-0000-0000-0000640F0000}"/>
    <cellStyle name="Normal 4 10 11" xfId="3271" xr:uid="{00000000-0005-0000-0000-0000650F0000}"/>
    <cellStyle name="Normal 4 10 12" xfId="3048" xr:uid="{00000000-0005-0000-0000-0000660F0000}"/>
    <cellStyle name="Normal 4 10 13" xfId="3213" xr:uid="{00000000-0005-0000-0000-0000670F0000}"/>
    <cellStyle name="Normal 4 10 14" xfId="3100" xr:uid="{00000000-0005-0000-0000-0000680F0000}"/>
    <cellStyle name="Normal 4 10 15" xfId="2710" xr:uid="{00000000-0005-0000-0000-0000690F0000}"/>
    <cellStyle name="Normal 4 10 16" xfId="2427" xr:uid="{00000000-0005-0000-0000-00006A0F0000}"/>
    <cellStyle name="Normal 4 10 17" xfId="3156" xr:uid="{00000000-0005-0000-0000-00006B0F0000}"/>
    <cellStyle name="Normal 4 10 18" xfId="3907" xr:uid="{00000000-0005-0000-0000-00006C0F0000}"/>
    <cellStyle name="Normal 4 10 19" xfId="2476" xr:uid="{00000000-0005-0000-0000-00006D0F0000}"/>
    <cellStyle name="Normal 4 10 2" xfId="1809" xr:uid="{00000000-0005-0000-0000-00006E0F0000}"/>
    <cellStyle name="Normal 4 10 3" xfId="3742" xr:uid="{00000000-0005-0000-0000-00006F0F0000}"/>
    <cellStyle name="Normal 4 10 4" xfId="2631" xr:uid="{00000000-0005-0000-0000-0000700F0000}"/>
    <cellStyle name="Normal 4 10 5" xfId="3587" xr:uid="{00000000-0005-0000-0000-0000710F0000}"/>
    <cellStyle name="Normal 4 10 6" xfId="2771" xr:uid="{00000000-0005-0000-0000-0000720F0000}"/>
    <cellStyle name="Normal 4 10 7" xfId="3452" xr:uid="{00000000-0005-0000-0000-0000730F0000}"/>
    <cellStyle name="Normal 4 10 8" xfId="2887" xr:uid="{00000000-0005-0000-0000-0000740F0000}"/>
    <cellStyle name="Normal 4 10 9" xfId="3346" xr:uid="{00000000-0005-0000-0000-0000750F0000}"/>
    <cellStyle name="Normal 4 11" xfId="1810" xr:uid="{00000000-0005-0000-0000-0000760F0000}"/>
    <cellStyle name="Normal 4 11 10" xfId="3348" xr:uid="{00000000-0005-0000-0000-0000770F0000}"/>
    <cellStyle name="Normal 4 11 11" xfId="3857" xr:uid="{00000000-0005-0000-0000-0000780F0000}"/>
    <cellStyle name="Normal 4 11 12" xfId="3678" xr:uid="{00000000-0005-0000-0000-0000790F0000}"/>
    <cellStyle name="Normal 4 11 13" xfId="3047" xr:uid="{00000000-0005-0000-0000-00007A0F0000}"/>
    <cellStyle name="Normal 4 11 14" xfId="3531" xr:uid="{00000000-0005-0000-0000-00007B0F0000}"/>
    <cellStyle name="Normal 4 11 15" xfId="4107" xr:uid="{00000000-0005-0000-0000-00007C0F0000}"/>
    <cellStyle name="Normal 4 11 16" xfId="3174" xr:uid="{00000000-0005-0000-0000-00007D0F0000}"/>
    <cellStyle name="Normal 4 11 17" xfId="4344" xr:uid="{00000000-0005-0000-0000-00007E0F0000}"/>
    <cellStyle name="Normal 4 11 18" xfId="3939" xr:uid="{00000000-0005-0000-0000-00007F0F0000}"/>
    <cellStyle name="Normal 4 11 19" xfId="3906" xr:uid="{00000000-0005-0000-0000-0000800F0000}"/>
    <cellStyle name="Normal 4 11 2" xfId="1811" xr:uid="{00000000-0005-0000-0000-0000810F0000}"/>
    <cellStyle name="Normal 4 11 20" xfId="4606" xr:uid="{00000000-0005-0000-0000-0000820F0000}"/>
    <cellStyle name="Normal 4 11 3" xfId="1812" xr:uid="{00000000-0005-0000-0000-0000830F0000}"/>
    <cellStyle name="Normal 4 11 4" xfId="3744" xr:uid="{00000000-0005-0000-0000-0000840F0000}"/>
    <cellStyle name="Normal 4 11 5" xfId="2630" xr:uid="{00000000-0005-0000-0000-0000850F0000}"/>
    <cellStyle name="Normal 4 11 6" xfId="3589" xr:uid="{00000000-0005-0000-0000-0000860F0000}"/>
    <cellStyle name="Normal 4 11 7" xfId="2769" xr:uid="{00000000-0005-0000-0000-0000870F0000}"/>
    <cellStyle name="Normal 4 11 8" xfId="3454" xr:uid="{00000000-0005-0000-0000-0000880F0000}"/>
    <cellStyle name="Normal 4 11 9" xfId="2455" xr:uid="{00000000-0005-0000-0000-0000890F0000}"/>
    <cellStyle name="Normal 4 12" xfId="1813" xr:uid="{00000000-0005-0000-0000-00008A0F0000}"/>
    <cellStyle name="Normal 4 12 10" xfId="2661" xr:uid="{00000000-0005-0000-0000-00008B0F0000}"/>
    <cellStyle name="Normal 4 12 11" xfId="3638" xr:uid="{00000000-0005-0000-0000-00008C0F0000}"/>
    <cellStyle name="Normal 4 12 12" xfId="3882" xr:uid="{00000000-0005-0000-0000-00008D0F0000}"/>
    <cellStyle name="Normal 4 12 13" xfId="2501" xr:uid="{00000000-0005-0000-0000-00008E0F0000}"/>
    <cellStyle name="Normal 4 12 14" xfId="3751" xr:uid="{00000000-0005-0000-0000-00008F0F0000}"/>
    <cellStyle name="Normal 4 12 15" xfId="2425" xr:uid="{00000000-0005-0000-0000-0000900F0000}"/>
    <cellStyle name="Normal 4 12 16" xfId="2383" xr:uid="{00000000-0005-0000-0000-0000910F0000}"/>
    <cellStyle name="Normal 4 12 17" xfId="2518" xr:uid="{00000000-0005-0000-0000-0000920F0000}"/>
    <cellStyle name="Normal 4 12 18" xfId="4311" xr:uid="{00000000-0005-0000-0000-0000930F0000}"/>
    <cellStyle name="Normal 4 12 2" xfId="3747" xr:uid="{00000000-0005-0000-0000-0000940F0000}"/>
    <cellStyle name="Normal 4 12 3" xfId="2627" xr:uid="{00000000-0005-0000-0000-0000950F0000}"/>
    <cellStyle name="Normal 4 12 4" xfId="3592" xr:uid="{00000000-0005-0000-0000-0000960F0000}"/>
    <cellStyle name="Normal 4 12 5" xfId="2759" xr:uid="{00000000-0005-0000-0000-0000970F0000}"/>
    <cellStyle name="Normal 4 12 6" xfId="3463" xr:uid="{00000000-0005-0000-0000-0000980F0000}"/>
    <cellStyle name="Normal 4 12 7" xfId="3840" xr:uid="{00000000-0005-0000-0000-0000990F0000}"/>
    <cellStyle name="Normal 4 12 8" xfId="2485" xr:uid="{00000000-0005-0000-0000-00009A0F0000}"/>
    <cellStyle name="Normal 4 12 9" xfId="2972" xr:uid="{00000000-0005-0000-0000-00009B0F0000}"/>
    <cellStyle name="Normal 4 13" xfId="1814" xr:uid="{00000000-0005-0000-0000-00009C0F0000}"/>
    <cellStyle name="Normal 4 14" xfId="1815" xr:uid="{00000000-0005-0000-0000-00009D0F0000}"/>
    <cellStyle name="Normal 4 15" xfId="1816" xr:uid="{00000000-0005-0000-0000-00009E0F0000}"/>
    <cellStyle name="Normal 4 16" xfId="1817" xr:uid="{00000000-0005-0000-0000-00009F0F0000}"/>
    <cellStyle name="Normal 4 17" xfId="1818" xr:uid="{00000000-0005-0000-0000-0000A00F0000}"/>
    <cellStyle name="Normal 4 18" xfId="1819" xr:uid="{00000000-0005-0000-0000-0000A10F0000}"/>
    <cellStyle name="Normal 4 19" xfId="1820" xr:uid="{00000000-0005-0000-0000-0000A20F0000}"/>
    <cellStyle name="Normal 4 19 2" xfId="2190" xr:uid="{00000000-0005-0000-0000-0000A30F0000}"/>
    <cellStyle name="Normal 4 2" xfId="9" xr:uid="{00000000-0005-0000-0000-0000A40F0000}"/>
    <cellStyle name="Normal 4 2 2" xfId="1821" xr:uid="{00000000-0005-0000-0000-0000A50F0000}"/>
    <cellStyle name="Normal 4 2 2 2" xfId="1822" xr:uid="{00000000-0005-0000-0000-0000A60F0000}"/>
    <cellStyle name="Normal 4 2 2 2 10" xfId="2256" xr:uid="{00000000-0005-0000-0000-0000A70F0000}"/>
    <cellStyle name="Normal 4 2 2 2 11" xfId="4840" xr:uid="{00000000-0005-0000-0000-0000A80F0000}"/>
    <cellStyle name="Normal 4 2 2 2 12" xfId="4670" xr:uid="{00000000-0005-0000-0000-0000A90F0000}"/>
    <cellStyle name="Normal 4 2 2 2 13" xfId="4888" xr:uid="{00000000-0005-0000-0000-0000AA0F0000}"/>
    <cellStyle name="Normal 4 2 2 2 14" xfId="4957" xr:uid="{00000000-0005-0000-0000-0000AB0F0000}"/>
    <cellStyle name="Normal 4 2 2 2 15" xfId="5063" xr:uid="{00000000-0005-0000-0000-0000AC0F0000}"/>
    <cellStyle name="Normal 4 2 2 2 16" xfId="5121" xr:uid="{00000000-0005-0000-0000-0000AD0F0000}"/>
    <cellStyle name="Normal 4 2 2 2 17" xfId="5207" xr:uid="{00000000-0005-0000-0000-0000AE0F0000}"/>
    <cellStyle name="Normal 4 2 2 2 18" xfId="5251" xr:uid="{00000000-0005-0000-0000-0000AF0F0000}"/>
    <cellStyle name="Normal 4 2 2 2 2" xfId="3756" xr:uid="{00000000-0005-0000-0000-0000B00F0000}"/>
    <cellStyle name="Normal 4 2 2 2 3" xfId="2621" xr:uid="{00000000-0005-0000-0000-0000B10F0000}"/>
    <cellStyle name="Normal 4 2 2 2 4" xfId="3609" xr:uid="{00000000-0005-0000-0000-0000B20F0000}"/>
    <cellStyle name="Normal 4 2 2 2 5" xfId="3995" xr:uid="{00000000-0005-0000-0000-0000B30F0000}"/>
    <cellStyle name="Normal 4 2 2 2 6" xfId="4119" xr:uid="{00000000-0005-0000-0000-0000B40F0000}"/>
    <cellStyle name="Normal 4 2 2 2 7" xfId="2870" xr:uid="{00000000-0005-0000-0000-0000B50F0000}"/>
    <cellStyle name="Normal 4 2 2 2 8" xfId="4544" xr:uid="{00000000-0005-0000-0000-0000B60F0000}"/>
    <cellStyle name="Normal 4 2 2 2 9" xfId="4334" xr:uid="{00000000-0005-0000-0000-0000B70F0000}"/>
    <cellStyle name="Normal 4 2 2 3" xfId="1823" xr:uid="{00000000-0005-0000-0000-0000B80F0000}"/>
    <cellStyle name="Normal 4 2 2 3 10" xfId="2482" xr:uid="{00000000-0005-0000-0000-0000B90F0000}"/>
    <cellStyle name="Normal 4 2 2 3 11" xfId="4686" xr:uid="{00000000-0005-0000-0000-0000BA0F0000}"/>
    <cellStyle name="Normal 4 2 2 3 12" xfId="3985" xr:uid="{00000000-0005-0000-0000-0000BB0F0000}"/>
    <cellStyle name="Normal 4 2 2 3 13" xfId="3084" xr:uid="{00000000-0005-0000-0000-0000BC0F0000}"/>
    <cellStyle name="Normal 4 2 2 3 14" xfId="3185" xr:uid="{00000000-0005-0000-0000-0000BD0F0000}"/>
    <cellStyle name="Normal 4 2 2 3 15" xfId="2340" xr:uid="{00000000-0005-0000-0000-0000BE0F0000}"/>
    <cellStyle name="Normal 4 2 2 3 16" xfId="4643" xr:uid="{00000000-0005-0000-0000-0000BF0F0000}"/>
    <cellStyle name="Normal 4 2 2 3 17" xfId="4354" xr:uid="{00000000-0005-0000-0000-0000C00F0000}"/>
    <cellStyle name="Normal 4 2 2 3 18" xfId="4841" xr:uid="{00000000-0005-0000-0000-0000C10F0000}"/>
    <cellStyle name="Normal 4 2 2 3 2" xfId="3757" xr:uid="{00000000-0005-0000-0000-0000C20F0000}"/>
    <cellStyle name="Normal 4 2 2 3 3" xfId="2620" xr:uid="{00000000-0005-0000-0000-0000C30F0000}"/>
    <cellStyle name="Normal 4 2 2 3 4" xfId="3610" xr:uid="{00000000-0005-0000-0000-0000C40F0000}"/>
    <cellStyle name="Normal 4 2 2 3 5" xfId="2745" xr:uid="{00000000-0005-0000-0000-0000C50F0000}"/>
    <cellStyle name="Normal 4 2 2 3 6" xfId="3474" xr:uid="{00000000-0005-0000-0000-0000C60F0000}"/>
    <cellStyle name="Normal 4 2 2 3 7" xfId="2869" xr:uid="{00000000-0005-0000-0000-0000C70F0000}"/>
    <cellStyle name="Normal 4 2 2 3 8" xfId="4357" xr:uid="{00000000-0005-0000-0000-0000C80F0000}"/>
    <cellStyle name="Normal 4 2 2 3 9" xfId="2965" xr:uid="{00000000-0005-0000-0000-0000C90F0000}"/>
    <cellStyle name="Normal 4 2 2 4" xfId="1824" xr:uid="{00000000-0005-0000-0000-0000CA0F0000}"/>
    <cellStyle name="Normal 4 2 2 4 10" xfId="3285" xr:uid="{00000000-0005-0000-0000-0000CB0F0000}"/>
    <cellStyle name="Normal 4 2 2 4 11" xfId="3033" xr:uid="{00000000-0005-0000-0000-0000CC0F0000}"/>
    <cellStyle name="Normal 4 2 2 4 12" xfId="2726" xr:uid="{00000000-0005-0000-0000-0000CD0F0000}"/>
    <cellStyle name="Normal 4 2 2 4 13" xfId="4314" xr:uid="{00000000-0005-0000-0000-0000CE0F0000}"/>
    <cellStyle name="Normal 4 2 2 4 14" xfId="3665" xr:uid="{00000000-0005-0000-0000-0000CF0F0000}"/>
    <cellStyle name="Normal 4 2 2 4 15" xfId="4546" xr:uid="{00000000-0005-0000-0000-0000D00F0000}"/>
    <cellStyle name="Normal 4 2 2 4 16" xfId="3519" xr:uid="{00000000-0005-0000-0000-0000D10F0000}"/>
    <cellStyle name="Normal 4 2 2 4 17" xfId="2471" xr:uid="{00000000-0005-0000-0000-0000D20F0000}"/>
    <cellStyle name="Normal 4 2 2 4 18" xfId="3788" xr:uid="{00000000-0005-0000-0000-0000D30F0000}"/>
    <cellStyle name="Normal 4 2 2 4 2" xfId="3758" xr:uid="{00000000-0005-0000-0000-0000D40F0000}"/>
    <cellStyle name="Normal 4 2 2 4 3" xfId="2619" xr:uid="{00000000-0005-0000-0000-0000D50F0000}"/>
    <cellStyle name="Normal 4 2 2 4 4" xfId="3613" xr:uid="{00000000-0005-0000-0000-0000D60F0000}"/>
    <cellStyle name="Normal 4 2 2 4 5" xfId="2744" xr:uid="{00000000-0005-0000-0000-0000D70F0000}"/>
    <cellStyle name="Normal 4 2 2 4 6" xfId="3475" xr:uid="{00000000-0005-0000-0000-0000D80F0000}"/>
    <cellStyle name="Normal 4 2 2 4 7" xfId="3893" xr:uid="{00000000-0005-0000-0000-0000D90F0000}"/>
    <cellStyle name="Normal 4 2 2 4 8" xfId="3367" xr:uid="{00000000-0005-0000-0000-0000DA0F0000}"/>
    <cellStyle name="Normal 4 2 2 4 9" xfId="3768" xr:uid="{00000000-0005-0000-0000-0000DB0F0000}"/>
    <cellStyle name="Normal 4 2 3" xfId="1825" xr:uid="{00000000-0005-0000-0000-0000DC0F0000}"/>
    <cellStyle name="Normal 4 2 4" xfId="1826" xr:uid="{00000000-0005-0000-0000-0000DD0F0000}"/>
    <cellStyle name="Normal 4 2 5" xfId="1827" xr:uid="{00000000-0005-0000-0000-0000DE0F0000}"/>
    <cellStyle name="Normal 4 2 5 10" xfId="2523" xr:uid="{00000000-0005-0000-0000-0000DF0F0000}"/>
    <cellStyle name="Normal 4 2 5 11" xfId="2327" xr:uid="{00000000-0005-0000-0000-0000E00F0000}"/>
    <cellStyle name="Normal 4 2 5 12" xfId="3945" xr:uid="{00000000-0005-0000-0000-0000E10F0000}"/>
    <cellStyle name="Normal 4 2 5 13" xfId="4093" xr:uid="{00000000-0005-0000-0000-0000E20F0000}"/>
    <cellStyle name="Normal 4 2 5 14" xfId="4213" xr:uid="{00000000-0005-0000-0000-0000E30F0000}"/>
    <cellStyle name="Normal 4 2 5 15" xfId="4260" xr:uid="{00000000-0005-0000-0000-0000E40F0000}"/>
    <cellStyle name="Normal 4 2 5 16" xfId="4447" xr:uid="{00000000-0005-0000-0000-0000E50F0000}"/>
    <cellStyle name="Normal 4 2 5 17" xfId="4082" xr:uid="{00000000-0005-0000-0000-0000E60F0000}"/>
    <cellStyle name="Normal 4 2 5 18" xfId="4662" xr:uid="{00000000-0005-0000-0000-0000E70F0000}"/>
    <cellStyle name="Normal 4 2 5 2" xfId="3761" xr:uid="{00000000-0005-0000-0000-0000E80F0000}"/>
    <cellStyle name="Normal 4 2 5 3" xfId="2616" xr:uid="{00000000-0005-0000-0000-0000E90F0000}"/>
    <cellStyle name="Normal 4 2 5 4" xfId="3619" xr:uid="{00000000-0005-0000-0000-0000EA0F0000}"/>
    <cellStyle name="Normal 4 2 5 5" xfId="2739" xr:uid="{00000000-0005-0000-0000-0000EB0F0000}"/>
    <cellStyle name="Normal 4 2 5 6" xfId="3481" xr:uid="{00000000-0005-0000-0000-0000EC0F0000}"/>
    <cellStyle name="Normal 4 2 5 7" xfId="2454" xr:uid="{00000000-0005-0000-0000-0000ED0F0000}"/>
    <cellStyle name="Normal 4 2 5 8" xfId="3372" xr:uid="{00000000-0005-0000-0000-0000EE0F0000}"/>
    <cellStyle name="Normal 4 2 5 9" xfId="2558" xr:uid="{00000000-0005-0000-0000-0000EF0F0000}"/>
    <cellStyle name="Normal 4 2 6" xfId="1828" xr:uid="{00000000-0005-0000-0000-0000F00F0000}"/>
    <cellStyle name="Normal 4 2 6 10" xfId="3289" xr:uid="{00000000-0005-0000-0000-0000F10F0000}"/>
    <cellStyle name="Normal 4 2 6 11" xfId="4015" xr:uid="{00000000-0005-0000-0000-0000F20F0000}"/>
    <cellStyle name="Normal 4 2 6 12" xfId="3966" xr:uid="{00000000-0005-0000-0000-0000F30F0000}"/>
    <cellStyle name="Normal 4 2 6 13" xfId="3562" xr:uid="{00000000-0005-0000-0000-0000F40F0000}"/>
    <cellStyle name="Normal 4 2 6 14" xfId="3822" xr:uid="{00000000-0005-0000-0000-0000F50F0000}"/>
    <cellStyle name="Normal 4 2 6 15" xfId="3437" xr:uid="{00000000-0005-0000-0000-0000F60F0000}"/>
    <cellStyle name="Normal 4 2 6 16" xfId="3320" xr:uid="{00000000-0005-0000-0000-0000F70F0000}"/>
    <cellStyle name="Normal 4 2 6 17" xfId="3008" xr:uid="{00000000-0005-0000-0000-0000F80F0000}"/>
    <cellStyle name="Normal 4 2 6 18" xfId="3916" xr:uid="{00000000-0005-0000-0000-0000F90F0000}"/>
    <cellStyle name="Normal 4 2 6 2" xfId="3762" xr:uid="{00000000-0005-0000-0000-0000FA0F0000}"/>
    <cellStyle name="Normal 4 2 6 3" xfId="2615" xr:uid="{00000000-0005-0000-0000-0000FB0F0000}"/>
    <cellStyle name="Normal 4 2 6 4" xfId="3620" xr:uid="{00000000-0005-0000-0000-0000FC0F0000}"/>
    <cellStyle name="Normal 4 2 6 5" xfId="2738" xr:uid="{00000000-0005-0000-0000-0000FD0F0000}"/>
    <cellStyle name="Normal 4 2 6 6" xfId="3933" xr:uid="{00000000-0005-0000-0000-0000FE0F0000}"/>
    <cellStyle name="Normal 4 2 6 7" xfId="2863" xr:uid="{00000000-0005-0000-0000-0000FF0F0000}"/>
    <cellStyle name="Normal 4 2 6 8" xfId="3373" xr:uid="{00000000-0005-0000-0000-000000100000}"/>
    <cellStyle name="Normal 4 2 6 9" xfId="2959" xr:uid="{00000000-0005-0000-0000-000001100000}"/>
    <cellStyle name="Normal 4 2 7" xfId="1829" xr:uid="{00000000-0005-0000-0000-000002100000}"/>
    <cellStyle name="Normal 4 2 7 10" xfId="4455" xr:uid="{00000000-0005-0000-0000-000003100000}"/>
    <cellStyle name="Normal 4 2 7 11" xfId="2676" xr:uid="{00000000-0005-0000-0000-000004100000}"/>
    <cellStyle name="Normal 4 2 7 12" xfId="3967" xr:uid="{00000000-0005-0000-0000-000005100000}"/>
    <cellStyle name="Normal 4 2 7 13" xfId="4094" xr:uid="{00000000-0005-0000-0000-000006100000}"/>
    <cellStyle name="Normal 4 2 7 14" xfId="4214" xr:uid="{00000000-0005-0000-0000-000007100000}"/>
    <cellStyle name="Normal 4 2 7 15" xfId="4329" xr:uid="{00000000-0005-0000-0000-000008100000}"/>
    <cellStyle name="Normal 4 2 7 16" xfId="3730" xr:uid="{00000000-0005-0000-0000-000009100000}"/>
    <cellStyle name="Normal 4 2 7 17" xfId="4553" xr:uid="{00000000-0005-0000-0000-00000A100000}"/>
    <cellStyle name="Normal 4 2 7 18" xfId="4663" xr:uid="{00000000-0005-0000-0000-00000B100000}"/>
    <cellStyle name="Normal 4 2 7 2" xfId="3763" xr:uid="{00000000-0005-0000-0000-00000C100000}"/>
    <cellStyle name="Normal 4 2 7 3" xfId="2614" xr:uid="{00000000-0005-0000-0000-00000D100000}"/>
    <cellStyle name="Normal 4 2 7 4" xfId="3621" xr:uid="{00000000-0005-0000-0000-00000E100000}"/>
    <cellStyle name="Normal 4 2 7 5" xfId="2737" xr:uid="{00000000-0005-0000-0000-00000F100000}"/>
    <cellStyle name="Normal 4 2 7 6" xfId="3482" xr:uid="{00000000-0005-0000-0000-000010100000}"/>
    <cellStyle name="Normal 4 2 7 7" xfId="4100" xr:uid="{00000000-0005-0000-0000-000011100000}"/>
    <cellStyle name="Normal 4 2 7 8" xfId="3821" xr:uid="{00000000-0005-0000-0000-000012100000}"/>
    <cellStyle name="Normal 4 2 7 9" xfId="2958" xr:uid="{00000000-0005-0000-0000-000013100000}"/>
    <cellStyle name="Normal 4 2 8" xfId="1830" xr:uid="{00000000-0005-0000-0000-000014100000}"/>
    <cellStyle name="Normal 4 2 8 10" xfId="3290" xr:uid="{00000000-0005-0000-0000-000015100000}"/>
    <cellStyle name="Normal 4 2 8 11" xfId="3029" xr:uid="{00000000-0005-0000-0000-000016100000}"/>
    <cellStyle name="Normal 4 2 8 12" xfId="4778" xr:uid="{00000000-0005-0000-0000-000017100000}"/>
    <cellStyle name="Normal 4 2 8 13" xfId="4758" xr:uid="{00000000-0005-0000-0000-000018100000}"/>
    <cellStyle name="Normal 4 2 8 14" xfId="4868" xr:uid="{00000000-0005-0000-0000-000019100000}"/>
    <cellStyle name="Normal 4 2 8 15" xfId="4942" xr:uid="{00000000-0005-0000-0000-00001A100000}"/>
    <cellStyle name="Normal 4 2 8 16" xfId="5044" xr:uid="{00000000-0005-0000-0000-00001B100000}"/>
    <cellStyle name="Normal 4 2 8 17" xfId="5104" xr:uid="{00000000-0005-0000-0000-00001C100000}"/>
    <cellStyle name="Normal 4 2 8 18" xfId="5189" xr:uid="{00000000-0005-0000-0000-00001D100000}"/>
    <cellStyle name="Normal 4 2 8 2" xfId="3764" xr:uid="{00000000-0005-0000-0000-00001E100000}"/>
    <cellStyle name="Normal 4 2 8 3" xfId="2613" xr:uid="{00000000-0005-0000-0000-00001F100000}"/>
    <cellStyle name="Normal 4 2 8 4" xfId="3626" xr:uid="{00000000-0005-0000-0000-000020100000}"/>
    <cellStyle name="Normal 4 2 8 5" xfId="3994" xr:uid="{00000000-0005-0000-0000-000021100000}"/>
    <cellStyle name="Normal 4 2 8 6" xfId="3974" xr:uid="{00000000-0005-0000-0000-000022100000}"/>
    <cellStyle name="Normal 4 2 8 7" xfId="2862" xr:uid="{00000000-0005-0000-0000-000023100000}"/>
    <cellStyle name="Normal 4 2 8 8" xfId="3374" xr:uid="{00000000-0005-0000-0000-000024100000}"/>
    <cellStyle name="Normal 4 2 8 9" xfId="4475" xr:uid="{00000000-0005-0000-0000-000025100000}"/>
    <cellStyle name="Normal 4 2 9" xfId="1831" xr:uid="{00000000-0005-0000-0000-000026100000}"/>
    <cellStyle name="Normal 4 20" xfId="2187" xr:uid="{00000000-0005-0000-0000-000027100000}"/>
    <cellStyle name="Normal 4 20 2" xfId="5493" xr:uid="{00000000-0005-0000-0000-000028100000}"/>
    <cellStyle name="Normal 4 21" xfId="2189" xr:uid="{00000000-0005-0000-0000-000029100000}"/>
    <cellStyle name="Normal 4 22" xfId="3068" xr:uid="{00000000-0005-0000-0000-00002A100000}"/>
    <cellStyle name="Normal 4 23" xfId="4006" xr:uid="{00000000-0005-0000-0000-00002B100000}"/>
    <cellStyle name="Normal 4 24" xfId="5271" xr:uid="{00000000-0005-0000-0000-00002C100000}"/>
    <cellStyle name="Normal 4 3" xfId="291" xr:uid="{00000000-0005-0000-0000-00002D100000}"/>
    <cellStyle name="Normal 4 3 10" xfId="3714" xr:uid="{00000000-0005-0000-0000-00002E100000}"/>
    <cellStyle name="Normal 4 3 11" xfId="3557" xr:uid="{00000000-0005-0000-0000-00002F100000}"/>
    <cellStyle name="Normal 4 3 12" xfId="3559" xr:uid="{00000000-0005-0000-0000-000030100000}"/>
    <cellStyle name="Normal 4 3 13" xfId="2797" xr:uid="{00000000-0005-0000-0000-000031100000}"/>
    <cellStyle name="Normal 4 3 14" xfId="2906" xr:uid="{00000000-0005-0000-0000-000032100000}"/>
    <cellStyle name="Normal 4 3 15" xfId="2555" xr:uid="{00000000-0005-0000-0000-000033100000}"/>
    <cellStyle name="Normal 4 3 16" xfId="3335" xr:uid="{00000000-0005-0000-0000-000034100000}"/>
    <cellStyle name="Normal 4 3 17" xfId="2993" xr:uid="{00000000-0005-0000-0000-000035100000}"/>
    <cellStyle name="Normal 4 3 18" xfId="3259" xr:uid="{00000000-0005-0000-0000-000036100000}"/>
    <cellStyle name="Normal 4 3 19" xfId="2814" xr:uid="{00000000-0005-0000-0000-000037100000}"/>
    <cellStyle name="Normal 4 3 2" xfId="1832" xr:uid="{00000000-0005-0000-0000-000038100000}"/>
    <cellStyle name="Normal 4 3 20" xfId="3425" xr:uid="{00000000-0005-0000-0000-000039100000}"/>
    <cellStyle name="Normal 4 3 21" xfId="2457" xr:uid="{00000000-0005-0000-0000-00003A100000}"/>
    <cellStyle name="Normal 4 3 22" xfId="3818" xr:uid="{00000000-0005-0000-0000-00003B100000}"/>
    <cellStyle name="Normal 4 3 3" xfId="1833" xr:uid="{00000000-0005-0000-0000-00003C100000}"/>
    <cellStyle name="Normal 4 3 4" xfId="1834" xr:uid="{00000000-0005-0000-0000-00003D100000}"/>
    <cellStyle name="Normal 4 3 5" xfId="1835" xr:uid="{00000000-0005-0000-0000-00003E100000}"/>
    <cellStyle name="Normal 4 3 6" xfId="2438" xr:uid="{00000000-0005-0000-0000-00003F100000}"/>
    <cellStyle name="Normal 4 3 7" xfId="3851" xr:uid="{00000000-0005-0000-0000-000040100000}"/>
    <cellStyle name="Normal 4 3 8" xfId="3853" xr:uid="{00000000-0005-0000-0000-000041100000}"/>
    <cellStyle name="Normal 4 3 9" xfId="2528" xr:uid="{00000000-0005-0000-0000-000042100000}"/>
    <cellStyle name="Normal 4 4" xfId="294" xr:uid="{00000000-0005-0000-0000-000043100000}"/>
    <cellStyle name="Normal 4 4 10" xfId="2545" xr:uid="{00000000-0005-0000-0000-000044100000}"/>
    <cellStyle name="Normal 4 4 11" xfId="3333" xr:uid="{00000000-0005-0000-0000-000045100000}"/>
    <cellStyle name="Normal 4 4 12" xfId="2995" xr:uid="{00000000-0005-0000-0000-000046100000}"/>
    <cellStyle name="Normal 4 4 13" xfId="2248" xr:uid="{00000000-0005-0000-0000-000047100000}"/>
    <cellStyle name="Normal 4 4 14" xfId="3060" xr:uid="{00000000-0005-0000-0000-000048100000}"/>
    <cellStyle name="Normal 4 4 15" xfId="3203" xr:uid="{00000000-0005-0000-0000-000049100000}"/>
    <cellStyle name="Normal 4 4 16" xfId="3936" xr:uid="{00000000-0005-0000-0000-00004A100000}"/>
    <cellStyle name="Normal 4 4 17" xfId="3168" xr:uid="{00000000-0005-0000-0000-00004B100000}"/>
    <cellStyle name="Normal 4 4 18" xfId="3826" xr:uid="{00000000-0005-0000-0000-00004C100000}"/>
    <cellStyle name="Normal 4 4 2" xfId="2441" xr:uid="{00000000-0005-0000-0000-00004D100000}"/>
    <cellStyle name="Normal 4 4 3" xfId="2435" xr:uid="{00000000-0005-0000-0000-00004E100000}"/>
    <cellStyle name="Normal 4 4 4" xfId="2533" xr:uid="{00000000-0005-0000-0000-00004F100000}"/>
    <cellStyle name="Normal 4 4 5" xfId="3709" xr:uid="{00000000-0005-0000-0000-000050100000}"/>
    <cellStyle name="Normal 4 4 6" xfId="2656" xr:uid="{00000000-0005-0000-0000-000051100000}"/>
    <cellStyle name="Normal 4 4 7" xfId="3833" xr:uid="{00000000-0005-0000-0000-000052100000}"/>
    <cellStyle name="Normal 4 4 8" xfId="2800" xr:uid="{00000000-0005-0000-0000-000053100000}"/>
    <cellStyle name="Normal 4 4 9" xfId="2277" xr:uid="{00000000-0005-0000-0000-000054100000}"/>
    <cellStyle name="Normal 4 5" xfId="1836" xr:uid="{00000000-0005-0000-0000-000055100000}"/>
    <cellStyle name="Normal 4 6" xfId="1837" xr:uid="{00000000-0005-0000-0000-000056100000}"/>
    <cellStyle name="Normal 4 7" xfId="1838" xr:uid="{00000000-0005-0000-0000-000057100000}"/>
    <cellStyle name="Normal 4 8" xfId="1839" xr:uid="{00000000-0005-0000-0000-000058100000}"/>
    <cellStyle name="Normal 4 8 10" xfId="2948" xr:uid="{00000000-0005-0000-0000-000059100000}"/>
    <cellStyle name="Normal 4 8 11" xfId="3296" xr:uid="{00000000-0005-0000-0000-00005A100000}"/>
    <cellStyle name="Normal 4 8 12" xfId="2541" xr:uid="{00000000-0005-0000-0000-00005B100000}"/>
    <cellStyle name="Normal 4 8 13" xfId="2242" xr:uid="{00000000-0005-0000-0000-00005C100000}"/>
    <cellStyle name="Normal 4 8 14" xfId="3076" xr:uid="{00000000-0005-0000-0000-00005D100000}"/>
    <cellStyle name="Normal 4 8 15" xfId="3193" xr:uid="{00000000-0005-0000-0000-00005E100000}"/>
    <cellStyle name="Normal 4 8 16" xfId="4029" xr:uid="{00000000-0005-0000-0000-00005F100000}"/>
    <cellStyle name="Normal 4 8 17" xfId="4159" xr:uid="{00000000-0005-0000-0000-000060100000}"/>
    <cellStyle name="Normal 4 8 18" xfId="3836" xr:uid="{00000000-0005-0000-0000-000061100000}"/>
    <cellStyle name="Normal 4 8 19" xfId="4398" xr:uid="{00000000-0005-0000-0000-000062100000}"/>
    <cellStyle name="Normal 4 8 2" xfId="1840" xr:uid="{00000000-0005-0000-0000-000063100000}"/>
    <cellStyle name="Normal 4 8 3" xfId="3772" xr:uid="{00000000-0005-0000-0000-000064100000}"/>
    <cellStyle name="Normal 4 8 4" xfId="2606" xr:uid="{00000000-0005-0000-0000-000065100000}"/>
    <cellStyle name="Normal 4 8 5" xfId="3631" xr:uid="{00000000-0005-0000-0000-000066100000}"/>
    <cellStyle name="Normal 4 8 6" xfId="2727" xr:uid="{00000000-0005-0000-0000-000067100000}"/>
    <cellStyle name="Normal 4 8 7" xfId="3492" xr:uid="{00000000-0005-0000-0000-000068100000}"/>
    <cellStyle name="Normal 4 8 8" xfId="2854" xr:uid="{00000000-0005-0000-0000-000069100000}"/>
    <cellStyle name="Normal 4 8 9" xfId="2647" xr:uid="{00000000-0005-0000-0000-00006A100000}"/>
    <cellStyle name="Normal 4 9" xfId="1841" xr:uid="{00000000-0005-0000-0000-00006B100000}"/>
    <cellStyle name="Normal 4 9 10" xfId="3767" xr:uid="{00000000-0005-0000-0000-00006C100000}"/>
    <cellStyle name="Normal 4 9 11" xfId="2483" xr:uid="{00000000-0005-0000-0000-00006D100000}"/>
    <cellStyle name="Normal 4 9 12" xfId="2304" xr:uid="{00000000-0005-0000-0000-00006E100000}"/>
    <cellStyle name="Normal 4 9 13" xfId="2310" xr:uid="{00000000-0005-0000-0000-00006F100000}"/>
    <cellStyle name="Normal 4 9 14" xfId="3888" xr:uid="{00000000-0005-0000-0000-000070100000}"/>
    <cellStyle name="Normal 4 9 15" xfId="3194" xr:uid="{00000000-0005-0000-0000-000071100000}"/>
    <cellStyle name="Normal 4 9 16" xfId="2332" xr:uid="{00000000-0005-0000-0000-000072100000}"/>
    <cellStyle name="Normal 4 9 17" xfId="4639" xr:uid="{00000000-0005-0000-0000-000073100000}"/>
    <cellStyle name="Normal 4 9 18" xfId="4567" xr:uid="{00000000-0005-0000-0000-000074100000}"/>
    <cellStyle name="Normal 4 9 19" xfId="4838" xr:uid="{00000000-0005-0000-0000-000075100000}"/>
    <cellStyle name="Normal 4 9 2" xfId="1842" xr:uid="{00000000-0005-0000-0000-000076100000}"/>
    <cellStyle name="Normal 4 9 3" xfId="3774" xr:uid="{00000000-0005-0000-0000-000077100000}"/>
    <cellStyle name="Normal 4 9 4" xfId="2604" xr:uid="{00000000-0005-0000-0000-000078100000}"/>
    <cellStyle name="Normal 4 9 5" xfId="3632" xr:uid="{00000000-0005-0000-0000-000079100000}"/>
    <cellStyle name="Normal 4 9 6" xfId="2725" xr:uid="{00000000-0005-0000-0000-00007A100000}"/>
    <cellStyle name="Normal 4 9 7" xfId="3493" xr:uid="{00000000-0005-0000-0000-00007B100000}"/>
    <cellStyle name="Normal 4 9 8" xfId="3892" xr:uid="{00000000-0005-0000-0000-00007C100000}"/>
    <cellStyle name="Normal 4 9 9" xfId="3384" xr:uid="{00000000-0005-0000-0000-00007D100000}"/>
    <cellStyle name="Normal 4_2010-11 Hunashikatti estimate" xfId="127" xr:uid="{00000000-0005-0000-0000-00007E100000}"/>
    <cellStyle name="Normal 40" xfId="1843" xr:uid="{00000000-0005-0000-0000-00007F100000}"/>
    <cellStyle name="Normal 40 10" xfId="3297" xr:uid="{00000000-0005-0000-0000-000080100000}"/>
    <cellStyle name="Normal 40 11" xfId="3630" xr:uid="{00000000-0005-0000-0000-000081100000}"/>
    <cellStyle name="Normal 40 12" xfId="3969" xr:uid="{00000000-0005-0000-0000-000082100000}"/>
    <cellStyle name="Normal 40 13" xfId="3487" xr:uid="{00000000-0005-0000-0000-000083100000}"/>
    <cellStyle name="Normal 40 14" xfId="2494" xr:uid="{00000000-0005-0000-0000-000084100000}"/>
    <cellStyle name="Normal 40 15" xfId="4542" xr:uid="{00000000-0005-0000-0000-000085100000}"/>
    <cellStyle name="Normal 40 16" xfId="4158" xr:uid="{00000000-0005-0000-0000-000086100000}"/>
    <cellStyle name="Normal 40 17" xfId="3132" xr:uid="{00000000-0005-0000-0000-000087100000}"/>
    <cellStyle name="Normal 40 18" xfId="4664" xr:uid="{00000000-0005-0000-0000-000088100000}"/>
    <cellStyle name="Normal 40 2" xfId="3775" xr:uid="{00000000-0005-0000-0000-000089100000}"/>
    <cellStyle name="Normal 40 3" xfId="2602" xr:uid="{00000000-0005-0000-0000-00008A100000}"/>
    <cellStyle name="Normal 40 4" xfId="3637" xr:uid="{00000000-0005-0000-0000-00008B100000}"/>
    <cellStyle name="Normal 40 5" xfId="2724" xr:uid="{00000000-0005-0000-0000-00008C100000}"/>
    <cellStyle name="Normal 40 6" xfId="3494" xr:uid="{00000000-0005-0000-0000-00008D100000}"/>
    <cellStyle name="Normal 40 7" xfId="2852" xr:uid="{00000000-0005-0000-0000-00008E100000}"/>
    <cellStyle name="Normal 40 8" xfId="2491" xr:uid="{00000000-0005-0000-0000-00008F100000}"/>
    <cellStyle name="Normal 40 9" xfId="2947" xr:uid="{00000000-0005-0000-0000-000090100000}"/>
    <cellStyle name="Normal 41" xfId="1844" xr:uid="{00000000-0005-0000-0000-000091100000}"/>
    <cellStyle name="Normal 41 2" xfId="1845" xr:uid="{00000000-0005-0000-0000-000092100000}"/>
    <cellStyle name="Normal 41 2 10" xfId="3298" xr:uid="{00000000-0005-0000-0000-000093100000}"/>
    <cellStyle name="Normal 41 2 11" xfId="3020" xr:uid="{00000000-0005-0000-0000-000094100000}"/>
    <cellStyle name="Normal 41 2 12" xfId="3235" xr:uid="{00000000-0005-0000-0000-000095100000}"/>
    <cellStyle name="Normal 41 2 13" xfId="2411" xr:uid="{00000000-0005-0000-0000-000096100000}"/>
    <cellStyle name="Normal 41 2 14" xfId="2316" xr:uid="{00000000-0005-0000-0000-000097100000}"/>
    <cellStyle name="Normal 41 2 15" xfId="3940" xr:uid="{00000000-0005-0000-0000-000098100000}"/>
    <cellStyle name="Normal 41 2 16" xfId="2446" xr:uid="{00000000-0005-0000-0000-000099100000}"/>
    <cellStyle name="Normal 41 2 17" xfId="3131" xr:uid="{00000000-0005-0000-0000-00009A100000}"/>
    <cellStyle name="Normal 41 2 18" xfId="4041" xr:uid="{00000000-0005-0000-0000-00009B100000}"/>
    <cellStyle name="Normal 41 2 2" xfId="3777" xr:uid="{00000000-0005-0000-0000-00009C100000}"/>
    <cellStyle name="Normal 41 2 3" xfId="2600" xr:uid="{00000000-0005-0000-0000-00009D100000}"/>
    <cellStyle name="Normal 41 2 4" xfId="3639" xr:uid="{00000000-0005-0000-0000-00009E100000}"/>
    <cellStyle name="Normal 41 2 5" xfId="2722" xr:uid="{00000000-0005-0000-0000-00009F100000}"/>
    <cellStyle name="Normal 41 2 6" xfId="3496" xr:uid="{00000000-0005-0000-0000-0000A0100000}"/>
    <cellStyle name="Normal 41 2 7" xfId="2850" xr:uid="{00000000-0005-0000-0000-0000A1100000}"/>
    <cellStyle name="Normal 41 2 8" xfId="3387" xr:uid="{00000000-0005-0000-0000-0000A2100000}"/>
    <cellStyle name="Normal 41 2 9" xfId="2945" xr:uid="{00000000-0005-0000-0000-0000A3100000}"/>
    <cellStyle name="Normal 41 3" xfId="5272" xr:uid="{00000000-0005-0000-0000-0000A4100000}"/>
    <cellStyle name="Normal 41 3 2" xfId="4996" xr:uid="{00000000-0005-0000-0000-0000A5100000}"/>
    <cellStyle name="Normal 41 4" xfId="4723" xr:uid="{00000000-0005-0000-0000-0000A6100000}"/>
    <cellStyle name="Normal 41 4 2" xfId="4722" xr:uid="{00000000-0005-0000-0000-0000A7100000}"/>
    <cellStyle name="Normal 41 5" xfId="4721" xr:uid="{00000000-0005-0000-0000-0000A8100000}"/>
    <cellStyle name="Normal 42" xfId="1846" xr:uid="{00000000-0005-0000-0000-0000A9100000}"/>
    <cellStyle name="Normal 42 10" xfId="3299" xr:uid="{00000000-0005-0000-0000-0000AA100000}"/>
    <cellStyle name="Normal 42 11" xfId="3019" xr:uid="{00000000-0005-0000-0000-0000AB100000}"/>
    <cellStyle name="Normal 42 12" xfId="2243" xr:uid="{00000000-0005-0000-0000-0000AC100000}"/>
    <cellStyle name="Normal 42 13" xfId="2417" xr:uid="{00000000-0005-0000-0000-0000AD100000}"/>
    <cellStyle name="Normal 42 14" xfId="3195" xr:uid="{00000000-0005-0000-0000-0000AE100000}"/>
    <cellStyle name="Normal 42 15" xfId="2210" xr:uid="{00000000-0005-0000-0000-0000AF100000}"/>
    <cellStyle name="Normal 42 16" xfId="2610" xr:uid="{00000000-0005-0000-0000-0000B0100000}"/>
    <cellStyle name="Normal 42 17" xfId="2625" xr:uid="{00000000-0005-0000-0000-0000B1100000}"/>
    <cellStyle name="Normal 42 18" xfId="4736" xr:uid="{00000000-0005-0000-0000-0000B2100000}"/>
    <cellStyle name="Normal 42 2" xfId="3778" xr:uid="{00000000-0005-0000-0000-0000B3100000}"/>
    <cellStyle name="Normal 42 3" xfId="2599" xr:uid="{00000000-0005-0000-0000-0000B4100000}"/>
    <cellStyle name="Normal 42 4" xfId="3640" xr:uid="{00000000-0005-0000-0000-0000B5100000}"/>
    <cellStyle name="Normal 42 5" xfId="2721" xr:uid="{00000000-0005-0000-0000-0000B6100000}"/>
    <cellStyle name="Normal 42 6" xfId="3497" xr:uid="{00000000-0005-0000-0000-0000B7100000}"/>
    <cellStyle name="Normal 42 7" xfId="2849" xr:uid="{00000000-0005-0000-0000-0000B8100000}"/>
    <cellStyle name="Normal 42 8" xfId="3388" xr:uid="{00000000-0005-0000-0000-0000B9100000}"/>
    <cellStyle name="Normal 42 9" xfId="2944" xr:uid="{00000000-0005-0000-0000-0000BA100000}"/>
    <cellStyle name="Normal 43" xfId="1847" xr:uid="{00000000-0005-0000-0000-0000BB100000}"/>
    <cellStyle name="Normal 43 2" xfId="5371" xr:uid="{00000000-0005-0000-0000-0000BC100000}"/>
    <cellStyle name="Normal 43 2 2" xfId="2703" xr:uid="{00000000-0005-0000-0000-0000BD100000}"/>
    <cellStyle name="Normal 43 2 2 2" xfId="5034" xr:uid="{00000000-0005-0000-0000-0000BE100000}"/>
    <cellStyle name="Normal 44" xfId="1848" xr:uid="{00000000-0005-0000-0000-0000BF100000}"/>
    <cellStyle name="Normal 44 10" xfId="4576" xr:uid="{00000000-0005-0000-0000-0000C0100000}"/>
    <cellStyle name="Normal 44 11" xfId="2462" xr:uid="{00000000-0005-0000-0000-0000C1100000}"/>
    <cellStyle name="Normal 44 12" xfId="4777" xr:uid="{00000000-0005-0000-0000-0000C2100000}"/>
    <cellStyle name="Normal 44 13" xfId="4887" xr:uid="{00000000-0005-0000-0000-0000C3100000}"/>
    <cellStyle name="Normal 44 14" xfId="4956" xr:uid="{00000000-0005-0000-0000-0000C4100000}"/>
    <cellStyle name="Normal 44 15" xfId="5062" xr:uid="{00000000-0005-0000-0000-0000C5100000}"/>
    <cellStyle name="Normal 44 16" xfId="5120" xr:uid="{00000000-0005-0000-0000-0000C6100000}"/>
    <cellStyle name="Normal 44 17" xfId="5206" xr:uid="{00000000-0005-0000-0000-0000C7100000}"/>
    <cellStyle name="Normal 44 18" xfId="5250" xr:uid="{00000000-0005-0000-0000-0000C8100000}"/>
    <cellStyle name="Normal 44 2" xfId="3779" xr:uid="{00000000-0005-0000-0000-0000C9100000}"/>
    <cellStyle name="Normal 44 3" xfId="2597" xr:uid="{00000000-0005-0000-0000-0000CA100000}"/>
    <cellStyle name="Normal 44 4" xfId="3641" xr:uid="{00000000-0005-0000-0000-0000CB100000}"/>
    <cellStyle name="Normal 44 5" xfId="3993" xr:uid="{00000000-0005-0000-0000-0000CC100000}"/>
    <cellStyle name="Normal 44 6" xfId="4118" xr:uid="{00000000-0005-0000-0000-0000CD100000}"/>
    <cellStyle name="Normal 44 7" xfId="4237" xr:uid="{00000000-0005-0000-0000-0000CE100000}"/>
    <cellStyle name="Normal 44 8" xfId="2393" xr:uid="{00000000-0005-0000-0000-0000CF100000}"/>
    <cellStyle name="Normal 44 9" xfId="4474" xr:uid="{00000000-0005-0000-0000-0000D0100000}"/>
    <cellStyle name="Normal 45" xfId="1849" xr:uid="{00000000-0005-0000-0000-0000D1100000}"/>
    <cellStyle name="Normal 45 10" xfId="2260" xr:uid="{00000000-0005-0000-0000-0000D2100000}"/>
    <cellStyle name="Normal 45 11" xfId="4685" xr:uid="{00000000-0005-0000-0000-0000D3100000}"/>
    <cellStyle name="Normal 45 12" xfId="4776" xr:uid="{00000000-0005-0000-0000-0000D4100000}"/>
    <cellStyle name="Normal 45 13" xfId="4886" xr:uid="{00000000-0005-0000-0000-0000D5100000}"/>
    <cellStyle name="Normal 45 14" xfId="4955" xr:uid="{00000000-0005-0000-0000-0000D6100000}"/>
    <cellStyle name="Normal 45 15" xfId="5061" xr:uid="{00000000-0005-0000-0000-0000D7100000}"/>
    <cellStyle name="Normal 45 16" xfId="5119" xr:uid="{00000000-0005-0000-0000-0000D8100000}"/>
    <cellStyle name="Normal 45 17" xfId="5205" xr:uid="{00000000-0005-0000-0000-0000D9100000}"/>
    <cellStyle name="Normal 45 18" xfId="5249" xr:uid="{00000000-0005-0000-0000-0000DA100000}"/>
    <cellStyle name="Normal 45 2" xfId="3780" xr:uid="{00000000-0005-0000-0000-0000DB100000}"/>
    <cellStyle name="Normal 45 3" xfId="2596" xr:uid="{00000000-0005-0000-0000-0000DC100000}"/>
    <cellStyle name="Normal 45 4" xfId="3642" xr:uid="{00000000-0005-0000-0000-0000DD100000}"/>
    <cellStyle name="Normal 45 5" xfId="3992" xr:uid="{00000000-0005-0000-0000-0000DE100000}"/>
    <cellStyle name="Normal 45 6" xfId="4117" xr:uid="{00000000-0005-0000-0000-0000DF100000}"/>
    <cellStyle name="Normal 45 7" xfId="2846" xr:uid="{00000000-0005-0000-0000-0000E0100000}"/>
    <cellStyle name="Normal 45 8" xfId="4356" xr:uid="{00000000-0005-0000-0000-0000E1100000}"/>
    <cellStyle name="Normal 45 9" xfId="4473" xr:uid="{00000000-0005-0000-0000-0000E2100000}"/>
    <cellStyle name="Normal 46" xfId="1850" xr:uid="{00000000-0005-0000-0000-0000E3100000}"/>
    <cellStyle name="Normal 46 10" xfId="3301" xr:uid="{00000000-0005-0000-0000-0000E4100000}"/>
    <cellStyle name="Normal 46 11" xfId="4684" xr:uid="{00000000-0005-0000-0000-0000E5100000}"/>
    <cellStyle name="Normal 46 12" xfId="3236" xr:uid="{00000000-0005-0000-0000-0000E6100000}"/>
    <cellStyle name="Normal 46 13" xfId="2202" xr:uid="{00000000-0005-0000-0000-0000E7100000}"/>
    <cellStyle name="Normal 46 14" xfId="3196" xr:uid="{00000000-0005-0000-0000-0000E8100000}"/>
    <cellStyle name="Normal 46 15" xfId="3115" xr:uid="{00000000-0005-0000-0000-0000E9100000}"/>
    <cellStyle name="Normal 46 16" xfId="3161" xr:uid="{00000000-0005-0000-0000-0000EA100000}"/>
    <cellStyle name="Normal 46 17" xfId="4629" xr:uid="{00000000-0005-0000-0000-0000EB100000}"/>
    <cellStyle name="Normal 46 18" xfId="4043" xr:uid="{00000000-0005-0000-0000-0000EC100000}"/>
    <cellStyle name="Normal 46 2" xfId="3781" xr:uid="{00000000-0005-0000-0000-0000ED100000}"/>
    <cellStyle name="Normal 46 2 2" xfId="2702" xr:uid="{00000000-0005-0000-0000-0000EE100000}"/>
    <cellStyle name="Normal 46 3" xfId="2356" xr:uid="{00000000-0005-0000-0000-0000EF100000}"/>
    <cellStyle name="Normal 46 4" xfId="3643" xr:uid="{00000000-0005-0000-0000-0000F0100000}"/>
    <cellStyle name="Normal 46 5" xfId="2717" xr:uid="{00000000-0005-0000-0000-0000F1100000}"/>
    <cellStyle name="Normal 46 6" xfId="3500" xr:uid="{00000000-0005-0000-0000-0000F2100000}"/>
    <cellStyle name="Normal 46 7" xfId="2364" xr:uid="{00000000-0005-0000-0000-0000F3100000}"/>
    <cellStyle name="Normal 46 8" xfId="4355" xr:uid="{00000000-0005-0000-0000-0000F4100000}"/>
    <cellStyle name="Normal 46 9" xfId="2940" xr:uid="{00000000-0005-0000-0000-0000F5100000}"/>
    <cellStyle name="Normal 47" xfId="1851" xr:uid="{00000000-0005-0000-0000-0000F6100000}"/>
    <cellStyle name="Normal 47 10" xfId="4575" xr:uid="{00000000-0005-0000-0000-0000F7100000}"/>
    <cellStyle name="Normal 47 11" xfId="3016" xr:uid="{00000000-0005-0000-0000-0000F8100000}"/>
    <cellStyle name="Normal 47 12" xfId="4637" xr:uid="{00000000-0005-0000-0000-0000F9100000}"/>
    <cellStyle name="Normal 47 13" xfId="3073" xr:uid="{00000000-0005-0000-0000-0000FA100000}"/>
    <cellStyle name="Normal 47 14" xfId="2231" xr:uid="{00000000-0005-0000-0000-0000FB100000}"/>
    <cellStyle name="Normal 47 15" xfId="2413" xr:uid="{00000000-0005-0000-0000-0000FC100000}"/>
    <cellStyle name="Normal 47 16" xfId="4157" xr:uid="{00000000-0005-0000-0000-0000FD100000}"/>
    <cellStyle name="Normal 47 17" xfId="4268" xr:uid="{00000000-0005-0000-0000-0000FE100000}"/>
    <cellStyle name="Normal 47 18" xfId="2544" xr:uid="{00000000-0005-0000-0000-0000FF100000}"/>
    <cellStyle name="Normal 47 2" xfId="3782" xr:uid="{00000000-0005-0000-0000-000000110000}"/>
    <cellStyle name="Normal 47 2 2" xfId="3169" xr:uid="{00000000-0005-0000-0000-000001110000}"/>
    <cellStyle name="Normal 47 3" xfId="2595" xr:uid="{00000000-0005-0000-0000-000002110000}"/>
    <cellStyle name="Normal 47 4" xfId="3644" xr:uid="{00000000-0005-0000-0000-000003110000}"/>
    <cellStyle name="Normal 47 5" xfId="2716" xr:uid="{00000000-0005-0000-0000-000004110000}"/>
    <cellStyle name="Normal 47 6" xfId="3501" xr:uid="{00000000-0005-0000-0000-000005110000}"/>
    <cellStyle name="Normal 47 7" xfId="4236" xr:uid="{00000000-0005-0000-0000-000006110000}"/>
    <cellStyle name="Normal 47 8" xfId="3392" xr:uid="{00000000-0005-0000-0000-000007110000}"/>
    <cellStyle name="Normal 47 9" xfId="4307" xr:uid="{00000000-0005-0000-0000-000008110000}"/>
    <cellStyle name="Normal 48" xfId="4069" xr:uid="{00000000-0005-0000-0000-000009110000}"/>
    <cellStyle name="Normal 48 2" xfId="5494" xr:uid="{00000000-0005-0000-0000-00000A110000}"/>
    <cellStyle name="Normal 48 3" xfId="5495" xr:uid="{00000000-0005-0000-0000-00000B110000}"/>
    <cellStyle name="Normal 48 4" xfId="5496" xr:uid="{00000000-0005-0000-0000-00000C110000}"/>
    <cellStyle name="Normal 49" xfId="4074" xr:uid="{00000000-0005-0000-0000-00000D110000}"/>
    <cellStyle name="Normal 49 2" xfId="1852" xr:uid="{00000000-0005-0000-0000-00000E110000}"/>
    <cellStyle name="Normal 49 2 10" xfId="3745" xr:uid="{00000000-0005-0000-0000-00000F110000}"/>
    <cellStyle name="Normal 49 2 11" xfId="3015" xr:uid="{00000000-0005-0000-0000-000010110000}"/>
    <cellStyle name="Normal 49 2 12" xfId="4775" xr:uid="{00000000-0005-0000-0000-000011110000}"/>
    <cellStyle name="Normal 49 2 13" xfId="4885" xr:uid="{00000000-0005-0000-0000-000012110000}"/>
    <cellStyle name="Normal 49 2 14" xfId="4954" xr:uid="{00000000-0005-0000-0000-000013110000}"/>
    <cellStyle name="Normal 49 2 15" xfId="5060" xr:uid="{00000000-0005-0000-0000-000014110000}"/>
    <cellStyle name="Normal 49 2 16" xfId="5118" xr:uid="{00000000-0005-0000-0000-000015110000}"/>
    <cellStyle name="Normal 49 2 17" xfId="5204" xr:uid="{00000000-0005-0000-0000-000016110000}"/>
    <cellStyle name="Normal 49 2 18" xfId="5248" xr:uid="{00000000-0005-0000-0000-000017110000}"/>
    <cellStyle name="Normal 49 2 2" xfId="3783" xr:uid="{00000000-0005-0000-0000-000018110000}"/>
    <cellStyle name="Normal 49 2 3" xfId="2594" xr:uid="{00000000-0005-0000-0000-000019110000}"/>
    <cellStyle name="Normal 49 2 4" xfId="2294" xr:uid="{00000000-0005-0000-0000-00001A110000}"/>
    <cellStyle name="Normal 49 2 5" xfId="3991" xr:uid="{00000000-0005-0000-0000-00001B110000}"/>
    <cellStyle name="Normal 49 2 6" xfId="4116" xr:uid="{00000000-0005-0000-0000-00001C110000}"/>
    <cellStyle name="Normal 49 2 7" xfId="2843" xr:uid="{00000000-0005-0000-0000-00001D110000}"/>
    <cellStyle name="Normal 49 2 8" xfId="3393" xr:uid="{00000000-0005-0000-0000-00001E110000}"/>
    <cellStyle name="Normal 49 2 9" xfId="4472" xr:uid="{00000000-0005-0000-0000-00001F110000}"/>
    <cellStyle name="Normal 5" xfId="128" xr:uid="{00000000-0005-0000-0000-000020110000}"/>
    <cellStyle name="Normal 5 10" xfId="1853" xr:uid="{00000000-0005-0000-0000-000021110000}"/>
    <cellStyle name="Normal 5 10 2" xfId="1854" xr:uid="{00000000-0005-0000-0000-000022110000}"/>
    <cellStyle name="Normal 5 11" xfId="1855" xr:uid="{00000000-0005-0000-0000-000023110000}"/>
    <cellStyle name="Normal 5 11 2" xfId="1856" xr:uid="{00000000-0005-0000-0000-000024110000}"/>
    <cellStyle name="Normal 5 12" xfId="1857" xr:uid="{00000000-0005-0000-0000-000025110000}"/>
    <cellStyle name="Normal 5 12 10" xfId="1858" xr:uid="{00000000-0005-0000-0000-000026110000}"/>
    <cellStyle name="Normal 5 12 11" xfId="1859" xr:uid="{00000000-0005-0000-0000-000027110000}"/>
    <cellStyle name="Normal 5 12 12" xfId="1860" xr:uid="{00000000-0005-0000-0000-000028110000}"/>
    <cellStyle name="Normal 5 12 13" xfId="1861" xr:uid="{00000000-0005-0000-0000-000029110000}"/>
    <cellStyle name="Normal 5 12 14" xfId="1862" xr:uid="{00000000-0005-0000-0000-00002A110000}"/>
    <cellStyle name="Normal 5 12 15" xfId="1863" xr:uid="{00000000-0005-0000-0000-00002B110000}"/>
    <cellStyle name="Normal 5 12 16" xfId="1864" xr:uid="{00000000-0005-0000-0000-00002C110000}"/>
    <cellStyle name="Normal 5 12 17" xfId="1865" xr:uid="{00000000-0005-0000-0000-00002D110000}"/>
    <cellStyle name="Normal 5 12 2" xfId="1866" xr:uid="{00000000-0005-0000-0000-00002E110000}"/>
    <cellStyle name="Normal 5 12 3" xfId="1867" xr:uid="{00000000-0005-0000-0000-00002F110000}"/>
    <cellStyle name="Normal 5 12 4" xfId="1868" xr:uid="{00000000-0005-0000-0000-000030110000}"/>
    <cellStyle name="Normal 5 12 5" xfId="1869" xr:uid="{00000000-0005-0000-0000-000031110000}"/>
    <cellStyle name="Normal 5 12 6" xfId="1870" xr:uid="{00000000-0005-0000-0000-000032110000}"/>
    <cellStyle name="Normal 5 12 7" xfId="1871" xr:uid="{00000000-0005-0000-0000-000033110000}"/>
    <cellStyle name="Normal 5 12 8" xfId="1872" xr:uid="{00000000-0005-0000-0000-000034110000}"/>
    <cellStyle name="Normal 5 12 9" xfId="1873" xr:uid="{00000000-0005-0000-0000-000035110000}"/>
    <cellStyle name="Normal 5 13" xfId="1874" xr:uid="{00000000-0005-0000-0000-000036110000}"/>
    <cellStyle name="Normal 5 13 10" xfId="2932" xr:uid="{00000000-0005-0000-0000-000037110000}"/>
    <cellStyle name="Normal 5 13 11" xfId="4572" xr:uid="{00000000-0005-0000-0000-000038110000}"/>
    <cellStyle name="Normal 5 13 12" xfId="4013" xr:uid="{00000000-0005-0000-0000-000039110000}"/>
    <cellStyle name="Normal 5 13 13" xfId="3970" xr:uid="{00000000-0005-0000-0000-00003A110000}"/>
    <cellStyle name="Normal 5 13 14" xfId="4096" xr:uid="{00000000-0005-0000-0000-00003B110000}"/>
    <cellStyle name="Normal 5 13 15" xfId="4216" xr:uid="{00000000-0005-0000-0000-00003C110000}"/>
    <cellStyle name="Normal 5 13 16" xfId="4027" xr:uid="{00000000-0005-0000-0000-00003D110000}"/>
    <cellStyle name="Normal 5 13 17" xfId="3963" xr:uid="{00000000-0005-0000-0000-00003E110000}"/>
    <cellStyle name="Normal 5 13 18" xfId="4266" xr:uid="{00000000-0005-0000-0000-00003F110000}"/>
    <cellStyle name="Normal 5 13 19" xfId="4797" xr:uid="{00000000-0005-0000-0000-000040110000}"/>
    <cellStyle name="Normal 5 13 2" xfId="1875" xr:uid="{00000000-0005-0000-0000-000041110000}"/>
    <cellStyle name="Normal 5 13 3" xfId="3799" xr:uid="{00000000-0005-0000-0000-000042110000}"/>
    <cellStyle name="Normal 5 13 4" xfId="2579" xr:uid="{00000000-0005-0000-0000-000043110000}"/>
    <cellStyle name="Normal 5 13 5" xfId="2298" xr:uid="{00000000-0005-0000-0000-000044110000}"/>
    <cellStyle name="Normal 5 13 6" xfId="2699" xr:uid="{00000000-0005-0000-0000-000045110000}"/>
    <cellStyle name="Normal 5 13 7" xfId="3516" xr:uid="{00000000-0005-0000-0000-000046110000}"/>
    <cellStyle name="Normal 5 13 8" xfId="4234" xr:uid="{00000000-0005-0000-0000-000047110000}"/>
    <cellStyle name="Normal 5 13 9" xfId="3402" xr:uid="{00000000-0005-0000-0000-000048110000}"/>
    <cellStyle name="Normal 5 14" xfId="1876" xr:uid="{00000000-0005-0000-0000-000049110000}"/>
    <cellStyle name="Normal 5 14 10" xfId="4350" xr:uid="{00000000-0005-0000-0000-00004A110000}"/>
    <cellStyle name="Normal 5 14 11" xfId="3843" xr:uid="{00000000-0005-0000-0000-00004B110000}"/>
    <cellStyle name="Normal 5 14 12" xfId="2264" xr:uid="{00000000-0005-0000-0000-00004C110000}"/>
    <cellStyle name="Normal 5 14 13" xfId="4682" xr:uid="{00000000-0005-0000-0000-00004D110000}"/>
    <cellStyle name="Normal 5 14 14" xfId="4547" xr:uid="{00000000-0005-0000-0000-00004E110000}"/>
    <cellStyle name="Normal 5 14 15" xfId="2338" xr:uid="{00000000-0005-0000-0000-00004F110000}"/>
    <cellStyle name="Normal 5 14 16" xfId="3200" xr:uid="{00000000-0005-0000-0000-000050110000}"/>
    <cellStyle name="Normal 5 14 17" xfId="4490" xr:uid="{00000000-0005-0000-0000-000051110000}"/>
    <cellStyle name="Normal 5 14 18" xfId="4155" xr:uid="{00000000-0005-0000-0000-000052110000}"/>
    <cellStyle name="Normal 5 14 19" xfId="4555" xr:uid="{00000000-0005-0000-0000-000053110000}"/>
    <cellStyle name="Normal 5 14 2" xfId="1877" xr:uid="{00000000-0005-0000-0000-000054110000}"/>
    <cellStyle name="Normal 5 14 20" xfId="4184" xr:uid="{00000000-0005-0000-0000-000055110000}"/>
    <cellStyle name="Normal 5 14 3" xfId="1878" xr:uid="{00000000-0005-0000-0000-000056110000}"/>
    <cellStyle name="Normal 5 14 4" xfId="3801" xr:uid="{00000000-0005-0000-0000-000057110000}"/>
    <cellStyle name="Normal 5 14 5" xfId="2577" xr:uid="{00000000-0005-0000-0000-000058110000}"/>
    <cellStyle name="Normal 5 14 6" xfId="3662" xr:uid="{00000000-0005-0000-0000-000059110000}"/>
    <cellStyle name="Normal 5 14 7" xfId="2698" xr:uid="{00000000-0005-0000-0000-00005A110000}"/>
    <cellStyle name="Normal 5 14 8" xfId="3517" xr:uid="{00000000-0005-0000-0000-00005B110000}"/>
    <cellStyle name="Normal 5 14 9" xfId="3949" xr:uid="{00000000-0005-0000-0000-00005C110000}"/>
    <cellStyle name="Normal 5 15" xfId="1879" xr:uid="{00000000-0005-0000-0000-00005D110000}"/>
    <cellStyle name="Normal 5 15 10" xfId="4223" xr:uid="{00000000-0005-0000-0000-00005E110000}"/>
    <cellStyle name="Normal 5 15 11" xfId="3588" xr:uid="{00000000-0005-0000-0000-00005F110000}"/>
    <cellStyle name="Normal 5 15 12" xfId="4771" xr:uid="{00000000-0005-0000-0000-000060110000}"/>
    <cellStyle name="Normal 5 15 13" xfId="4884" xr:uid="{00000000-0005-0000-0000-000061110000}"/>
    <cellStyle name="Normal 5 15 14" xfId="4953" xr:uid="{00000000-0005-0000-0000-000062110000}"/>
    <cellStyle name="Normal 5 15 15" xfId="5059" xr:uid="{00000000-0005-0000-0000-000063110000}"/>
    <cellStyle name="Normal 5 15 16" xfId="5113" xr:uid="{00000000-0005-0000-0000-000064110000}"/>
    <cellStyle name="Normal 5 15 17" xfId="5203" xr:uid="{00000000-0005-0000-0000-000065110000}"/>
    <cellStyle name="Normal 5 15 18" xfId="5243" xr:uid="{00000000-0005-0000-0000-000066110000}"/>
    <cellStyle name="Normal 5 15 2" xfId="3803" xr:uid="{00000000-0005-0000-0000-000067110000}"/>
    <cellStyle name="Normal 5 15 3" xfId="2575" xr:uid="{00000000-0005-0000-0000-000068110000}"/>
    <cellStyle name="Normal 5 15 4" xfId="2299" xr:uid="{00000000-0005-0000-0000-000069110000}"/>
    <cellStyle name="Normal 5 15 5" xfId="3989" xr:uid="{00000000-0005-0000-0000-00006A110000}"/>
    <cellStyle name="Normal 5 15 6" xfId="4111" xr:uid="{00000000-0005-0000-0000-00006B110000}"/>
    <cellStyle name="Normal 5 15 7" xfId="2833" xr:uid="{00000000-0005-0000-0000-00006C110000}"/>
    <cellStyle name="Normal 5 15 8" xfId="2319" xr:uid="{00000000-0005-0000-0000-00006D110000}"/>
    <cellStyle name="Normal 5 15 9" xfId="4471" xr:uid="{00000000-0005-0000-0000-00006E110000}"/>
    <cellStyle name="Normal 5 16" xfId="1880" xr:uid="{00000000-0005-0000-0000-00006F110000}"/>
    <cellStyle name="Normal 5 17" xfId="1881" xr:uid="{00000000-0005-0000-0000-000070110000}"/>
    <cellStyle name="Normal 5 17 10" xfId="4136" xr:uid="{00000000-0005-0000-0000-000071110000}"/>
    <cellStyle name="Normal 5 17 11" xfId="4251" xr:uid="{00000000-0005-0000-0000-000072110000}"/>
    <cellStyle name="Normal 5 17 12" xfId="4374" xr:uid="{00000000-0005-0000-0000-000073110000}"/>
    <cellStyle name="Normal 5 17 13" xfId="2567" xr:uid="{00000000-0005-0000-0000-000074110000}"/>
    <cellStyle name="Normal 5 17 14" xfId="4590" xr:uid="{00000000-0005-0000-0000-000075110000}"/>
    <cellStyle name="Normal 5 17 15" xfId="4083" xr:uid="{00000000-0005-0000-0000-000076110000}"/>
    <cellStyle name="Normal 5 17 16" xfId="4792" xr:uid="{00000000-0005-0000-0000-000077110000}"/>
    <cellStyle name="Normal 5 17 17" xfId="4901" xr:uid="{00000000-0005-0000-0000-000078110000}"/>
    <cellStyle name="Normal 5 17 18" xfId="4976" xr:uid="{00000000-0005-0000-0000-000079110000}"/>
    <cellStyle name="Normal 5 17 2" xfId="3805" xr:uid="{00000000-0005-0000-0000-00007A110000}"/>
    <cellStyle name="Normal 5 17 3" xfId="2574" xr:uid="{00000000-0005-0000-0000-00007B110000}"/>
    <cellStyle name="Normal 5 17 4" xfId="3666" xr:uid="{00000000-0005-0000-0000-00007C110000}"/>
    <cellStyle name="Normal 5 17 5" xfId="2696" xr:uid="{00000000-0005-0000-0000-00007D110000}"/>
    <cellStyle name="Normal 5 17 6" xfId="3520" xr:uid="{00000000-0005-0000-0000-00007E110000}"/>
    <cellStyle name="Normal 5 17 7" xfId="2831" xr:uid="{00000000-0005-0000-0000-00007F110000}"/>
    <cellStyle name="Normal 5 17 8" xfId="3405" xr:uid="{00000000-0005-0000-0000-000080110000}"/>
    <cellStyle name="Normal 5 17 9" xfId="2324" xr:uid="{00000000-0005-0000-0000-000081110000}"/>
    <cellStyle name="Normal 5 18" xfId="1882" xr:uid="{00000000-0005-0000-0000-000082110000}"/>
    <cellStyle name="Normal 5 18 10" xfId="4135" xr:uid="{00000000-0005-0000-0000-000083110000}"/>
    <cellStyle name="Normal 5 18 11" xfId="4250" xr:uid="{00000000-0005-0000-0000-000084110000}"/>
    <cellStyle name="Normal 5 18 12" xfId="4373" xr:uid="{00000000-0005-0000-0000-000085110000}"/>
    <cellStyle name="Normal 5 18 13" xfId="4486" xr:uid="{00000000-0005-0000-0000-000086110000}"/>
    <cellStyle name="Normal 5 18 14" xfId="2300" xr:uid="{00000000-0005-0000-0000-000087110000}"/>
    <cellStyle name="Normal 5 18 15" xfId="4698" xr:uid="{00000000-0005-0000-0000-000088110000}"/>
    <cellStyle name="Normal 5 18 16" xfId="4791" xr:uid="{00000000-0005-0000-0000-000089110000}"/>
    <cellStyle name="Normal 5 18 17" xfId="4900" xr:uid="{00000000-0005-0000-0000-00008A110000}"/>
    <cellStyle name="Normal 5 18 18" xfId="4975" xr:uid="{00000000-0005-0000-0000-00008B110000}"/>
    <cellStyle name="Normal 5 18 2" xfId="3806" xr:uid="{00000000-0005-0000-0000-00008C110000}"/>
    <cellStyle name="Normal 5 18 3" xfId="2573" xr:uid="{00000000-0005-0000-0000-00008D110000}"/>
    <cellStyle name="Normal 5 18 4" xfId="3667" xr:uid="{00000000-0005-0000-0000-00008E110000}"/>
    <cellStyle name="Normal 5 18 5" xfId="2695" xr:uid="{00000000-0005-0000-0000-00008F110000}"/>
    <cellStyle name="Normal 5 18 6" xfId="3521" xr:uid="{00000000-0005-0000-0000-000090110000}"/>
    <cellStyle name="Normal 5 18 7" xfId="2830" xr:uid="{00000000-0005-0000-0000-000091110000}"/>
    <cellStyle name="Normal 5 18 8" xfId="3406" xr:uid="{00000000-0005-0000-0000-000092110000}"/>
    <cellStyle name="Normal 5 18 9" xfId="2931" xr:uid="{00000000-0005-0000-0000-000093110000}"/>
    <cellStyle name="Normal 5 19" xfId="4276" xr:uid="{00000000-0005-0000-0000-000094110000}"/>
    <cellStyle name="Normal 5 2" xfId="129" xr:uid="{00000000-0005-0000-0000-000095110000}"/>
    <cellStyle name="Normal 5 2 2" xfId="1883" xr:uid="{00000000-0005-0000-0000-000096110000}"/>
    <cellStyle name="Normal 5 2 2 2" xfId="1884" xr:uid="{00000000-0005-0000-0000-000097110000}"/>
    <cellStyle name="Normal 5 2 2 2 10" xfId="3817" xr:uid="{00000000-0005-0000-0000-000098110000}"/>
    <cellStyle name="Normal 5 2 2 2 11" xfId="2561" xr:uid="{00000000-0005-0000-0000-000099110000}"/>
    <cellStyle name="Normal 5 2 2 2 12" xfId="2306" xr:uid="{00000000-0005-0000-0000-00009A110000}"/>
    <cellStyle name="Normal 5 2 2 2 13" xfId="3065" xr:uid="{00000000-0005-0000-0000-00009B110000}"/>
    <cellStyle name="Normal 5 2 2 2 14" xfId="3873" xr:uid="{00000000-0005-0000-0000-00009C110000}"/>
    <cellStyle name="Normal 5 2 2 2 15" xfId="2820" xr:uid="{00000000-0005-0000-0000-00009D110000}"/>
    <cellStyle name="Normal 5 2 2 2 16" xfId="3415" xr:uid="{00000000-0005-0000-0000-00009E110000}"/>
    <cellStyle name="Normal 5 2 2 2 17" xfId="2925" xr:uid="{00000000-0005-0000-0000-00009F110000}"/>
    <cellStyle name="Normal 5 2 2 2 18" xfId="4133" xr:uid="{00000000-0005-0000-0000-0000A0110000}"/>
    <cellStyle name="Normal 5 2 2 2 2" xfId="3808" xr:uid="{00000000-0005-0000-0000-0000A1110000}"/>
    <cellStyle name="Normal 5 2 2 2 3" xfId="2571" xr:uid="{00000000-0005-0000-0000-0000A2110000}"/>
    <cellStyle name="Normal 5 2 2 2 4" xfId="3668" xr:uid="{00000000-0005-0000-0000-0000A3110000}"/>
    <cellStyle name="Normal 5 2 2 2 5" xfId="2693" xr:uid="{00000000-0005-0000-0000-0000A4110000}"/>
    <cellStyle name="Normal 5 2 2 2 6" xfId="2420" xr:uid="{00000000-0005-0000-0000-0000A5110000}"/>
    <cellStyle name="Normal 5 2 2 2 7" xfId="2829" xr:uid="{00000000-0005-0000-0000-0000A6110000}"/>
    <cellStyle name="Normal 5 2 2 2 8" xfId="3408" xr:uid="{00000000-0005-0000-0000-0000A7110000}"/>
    <cellStyle name="Normal 5 2 2 2 9" xfId="2930" xr:uid="{00000000-0005-0000-0000-0000A8110000}"/>
    <cellStyle name="Normal 5 2 2 3" xfId="1885" xr:uid="{00000000-0005-0000-0000-0000A9110000}"/>
    <cellStyle name="Normal 5 2 2 3 10" xfId="4570" xr:uid="{00000000-0005-0000-0000-0000AA110000}"/>
    <cellStyle name="Normal 5 2 2 3 11" xfId="2375" xr:uid="{00000000-0005-0000-0000-0000AB110000}"/>
    <cellStyle name="Normal 5 2 2 3 12" xfId="3245" xr:uid="{00000000-0005-0000-0000-0000AC110000}"/>
    <cellStyle name="Normal 5 2 2 3 13" xfId="2682" xr:uid="{00000000-0005-0000-0000-0000AD110000}"/>
    <cellStyle name="Normal 5 2 2 3 14" xfId="3954" xr:uid="{00000000-0005-0000-0000-0000AE110000}"/>
    <cellStyle name="Normal 5 2 2 3 15" xfId="2450" xr:uid="{00000000-0005-0000-0000-0000AF110000}"/>
    <cellStyle name="Normal 5 2 2 3 16" xfId="4593" xr:uid="{00000000-0005-0000-0000-0000B0110000}"/>
    <cellStyle name="Normal 5 2 2 3 17" xfId="4318" xr:uid="{00000000-0005-0000-0000-0000B1110000}"/>
    <cellStyle name="Normal 5 2 2 3 18" xfId="4444" xr:uid="{00000000-0005-0000-0000-0000B2110000}"/>
    <cellStyle name="Normal 5 2 2 3 2" xfId="3809" xr:uid="{00000000-0005-0000-0000-0000B3110000}"/>
    <cellStyle name="Normal 5 2 2 3 3" xfId="2355" xr:uid="{00000000-0005-0000-0000-0000B4110000}"/>
    <cellStyle name="Normal 5 2 2 3 4" xfId="3669" xr:uid="{00000000-0005-0000-0000-0000B5110000}"/>
    <cellStyle name="Normal 5 2 2 3 5" xfId="2692" xr:uid="{00000000-0005-0000-0000-0000B6110000}"/>
    <cellStyle name="Normal 5 2 2 3 6" xfId="3522" xr:uid="{00000000-0005-0000-0000-0000B7110000}"/>
    <cellStyle name="Normal 5 2 2 3 7" xfId="4233" xr:uid="{00000000-0005-0000-0000-0000B8110000}"/>
    <cellStyle name="Normal 5 2 2 3 8" xfId="3929" xr:uid="{00000000-0005-0000-0000-0000B9110000}"/>
    <cellStyle name="Normal 5 2 2 3 9" xfId="2929" xr:uid="{00000000-0005-0000-0000-0000BA110000}"/>
    <cellStyle name="Normal 5 2 2 4" xfId="1886" xr:uid="{00000000-0005-0000-0000-0000BB110000}"/>
    <cellStyle name="Normal 5 2 2 4 10" xfId="3312" xr:uid="{00000000-0005-0000-0000-0000BC110000}"/>
    <cellStyle name="Normal 5 2 2 4 11" xfId="4012" xr:uid="{00000000-0005-0000-0000-0000BD110000}"/>
    <cellStyle name="Normal 5 2 2 4 12" xfId="4770" xr:uid="{00000000-0005-0000-0000-0000BE110000}"/>
    <cellStyle name="Normal 5 2 2 4 13" xfId="4883" xr:uid="{00000000-0005-0000-0000-0000BF110000}"/>
    <cellStyle name="Normal 5 2 2 4 14" xfId="4952" xr:uid="{00000000-0005-0000-0000-0000C0110000}"/>
    <cellStyle name="Normal 5 2 2 4 15" xfId="5058" xr:uid="{00000000-0005-0000-0000-0000C1110000}"/>
    <cellStyle name="Normal 5 2 2 4 16" xfId="5112" xr:uid="{00000000-0005-0000-0000-0000C2110000}"/>
    <cellStyle name="Normal 5 2 2 4 17" xfId="5202" xr:uid="{00000000-0005-0000-0000-0000C3110000}"/>
    <cellStyle name="Normal 5 2 2 4 18" xfId="5242" xr:uid="{00000000-0005-0000-0000-0000C4110000}"/>
    <cellStyle name="Normal 5 2 2 4 2" xfId="3810" xr:uid="{00000000-0005-0000-0000-0000C5110000}"/>
    <cellStyle name="Normal 5 2 2 4 3" xfId="2570" xr:uid="{00000000-0005-0000-0000-0000C6110000}"/>
    <cellStyle name="Normal 5 2 2 4 4" xfId="3670" xr:uid="{00000000-0005-0000-0000-0000C7110000}"/>
    <cellStyle name="Normal 5 2 2 4 5" xfId="2322" xr:uid="{00000000-0005-0000-0000-0000C8110000}"/>
    <cellStyle name="Normal 5 2 2 4 6" xfId="4110" xr:uid="{00000000-0005-0000-0000-0000C9110000}"/>
    <cellStyle name="Normal 5 2 2 4 7" xfId="2828" xr:uid="{00000000-0005-0000-0000-0000CA110000}"/>
    <cellStyle name="Normal 5 2 2 4 8" xfId="3409" xr:uid="{00000000-0005-0000-0000-0000CB110000}"/>
    <cellStyle name="Normal 5 2 2 4 9" xfId="4470" xr:uid="{00000000-0005-0000-0000-0000CC110000}"/>
    <cellStyle name="Normal 5 2 2 5" xfId="1887" xr:uid="{00000000-0005-0000-0000-0000CD110000}"/>
    <cellStyle name="Normal 5 2 2 5 10" xfId="3313" xr:uid="{00000000-0005-0000-0000-0000CE110000}"/>
    <cellStyle name="Normal 5 2 2 5 11" xfId="4681" xr:uid="{00000000-0005-0000-0000-0000CF110000}"/>
    <cellStyle name="Normal 5 2 2 5 12" xfId="4139" xr:uid="{00000000-0005-0000-0000-0000D0110000}"/>
    <cellStyle name="Normal 5 2 2 5 13" xfId="4252" xr:uid="{00000000-0005-0000-0000-0000D1110000}"/>
    <cellStyle name="Normal 5 2 2 5 14" xfId="4589" xr:uid="{00000000-0005-0000-0000-0000D2110000}"/>
    <cellStyle name="Normal 5 2 2 5 15" xfId="4092" xr:uid="{00000000-0005-0000-0000-0000D3110000}"/>
    <cellStyle name="Normal 5 2 2 5 16" xfId="4200" xr:uid="{00000000-0005-0000-0000-0000D4110000}"/>
    <cellStyle name="Normal 5 2 2 5 17" xfId="4319" xr:uid="{00000000-0005-0000-0000-0000D5110000}"/>
    <cellStyle name="Normal 5 2 2 5 18" xfId="4796" xr:uid="{00000000-0005-0000-0000-0000D6110000}"/>
    <cellStyle name="Normal 5 2 2 5 2" xfId="3811" xr:uid="{00000000-0005-0000-0000-0000D7110000}"/>
    <cellStyle name="Normal 5 2 2 5 3" xfId="2569" xr:uid="{00000000-0005-0000-0000-0000D8110000}"/>
    <cellStyle name="Normal 5 2 2 5 4" xfId="3671" xr:uid="{00000000-0005-0000-0000-0000D9110000}"/>
    <cellStyle name="Normal 5 2 2 5 5" xfId="2691" xr:uid="{00000000-0005-0000-0000-0000DA110000}"/>
    <cellStyle name="Normal 5 2 2 5 6" xfId="3523" xr:uid="{00000000-0005-0000-0000-0000DB110000}"/>
    <cellStyle name="Normal 5 2 2 5 7" xfId="2827" xr:uid="{00000000-0005-0000-0000-0000DC110000}"/>
    <cellStyle name="Normal 5 2 2 5 8" xfId="4348" xr:uid="{00000000-0005-0000-0000-0000DD110000}"/>
    <cellStyle name="Normal 5 2 2 5 9" xfId="4009" xr:uid="{00000000-0005-0000-0000-0000DE110000}"/>
    <cellStyle name="Normal 5 2 2 6" xfId="1888" xr:uid="{00000000-0005-0000-0000-0000DF110000}"/>
    <cellStyle name="Normal 5 2 2 6 10" xfId="4134" xr:uid="{00000000-0005-0000-0000-0000E0110000}"/>
    <cellStyle name="Normal 5 2 2 6 11" xfId="4249" xr:uid="{00000000-0005-0000-0000-0000E1110000}"/>
    <cellStyle name="Normal 5 2 2 6 12" xfId="4372" xr:uid="{00000000-0005-0000-0000-0000E2110000}"/>
    <cellStyle name="Normal 5 2 2 6 13" xfId="4019" xr:uid="{00000000-0005-0000-0000-0000E3110000}"/>
    <cellStyle name="Normal 5 2 2 6 14" xfId="4377" xr:uid="{00000000-0005-0000-0000-0000E4110000}"/>
    <cellStyle name="Normal 5 2 2 6 15" xfId="4489" xr:uid="{00000000-0005-0000-0000-0000E5110000}"/>
    <cellStyle name="Normal 5 2 2 6 16" xfId="4667" xr:uid="{00000000-0005-0000-0000-0000E6110000}"/>
    <cellStyle name="Normal 5 2 2 6 17" xfId="4899" xr:uid="{00000000-0005-0000-0000-0000E7110000}"/>
    <cellStyle name="Normal 5 2 2 6 18" xfId="4974" xr:uid="{00000000-0005-0000-0000-0000E8110000}"/>
    <cellStyle name="Normal 5 2 2 6 2" xfId="3812" xr:uid="{00000000-0005-0000-0000-0000E9110000}"/>
    <cellStyle name="Normal 5 2 2 6 3" xfId="2568" xr:uid="{00000000-0005-0000-0000-0000EA110000}"/>
    <cellStyle name="Normal 5 2 2 6 4" xfId="3672" xr:uid="{00000000-0005-0000-0000-0000EB110000}"/>
    <cellStyle name="Normal 5 2 2 6 5" xfId="2690" xr:uid="{00000000-0005-0000-0000-0000EC110000}"/>
    <cellStyle name="Normal 5 2 2 6 6" xfId="3524" xr:uid="{00000000-0005-0000-0000-0000ED110000}"/>
    <cellStyle name="Normal 5 2 2 6 7" xfId="2826" xr:uid="{00000000-0005-0000-0000-0000EE110000}"/>
    <cellStyle name="Normal 5 2 2 6 8" xfId="3410" xr:uid="{00000000-0005-0000-0000-0000EF110000}"/>
    <cellStyle name="Normal 5 2 2 6 9" xfId="2928" xr:uid="{00000000-0005-0000-0000-0000F0110000}"/>
    <cellStyle name="Normal 5 2 3" xfId="1889" xr:uid="{00000000-0005-0000-0000-0000F1110000}"/>
    <cellStyle name="Normal 5 2 4" xfId="1890" xr:uid="{00000000-0005-0000-0000-0000F2110000}"/>
    <cellStyle name="Normal 5 2 5" xfId="1891" xr:uid="{00000000-0005-0000-0000-0000F3110000}"/>
    <cellStyle name="Normal 5 2 5 10" xfId="3314" xr:uid="{00000000-0005-0000-0000-0000F4110000}"/>
    <cellStyle name="Normal 5 2 5 11" xfId="2374" xr:uid="{00000000-0005-0000-0000-0000F5110000}"/>
    <cellStyle name="Normal 5 2 5 12" xfId="3247" xr:uid="{00000000-0005-0000-0000-0000F6110000}"/>
    <cellStyle name="Normal 5 2 5 13" xfId="4018" xr:uid="{00000000-0005-0000-0000-0000F7110000}"/>
    <cellStyle name="Normal 5 2 5 14" xfId="4146" xr:uid="{00000000-0005-0000-0000-0000F8110000}"/>
    <cellStyle name="Normal 5 2 5 15" xfId="4257" xr:uid="{00000000-0005-0000-0000-0000F9110000}"/>
    <cellStyle name="Normal 5 2 5 16" xfId="3656" xr:uid="{00000000-0005-0000-0000-0000FA110000}"/>
    <cellStyle name="Normal 5 2 5 17" xfId="4495" xr:uid="{00000000-0005-0000-0000-0000FB110000}"/>
    <cellStyle name="Normal 5 2 5 18" xfId="3509" xr:uid="{00000000-0005-0000-0000-0000FC110000}"/>
    <cellStyle name="Normal 5 2 5 2" xfId="3815" xr:uid="{00000000-0005-0000-0000-0000FD110000}"/>
    <cellStyle name="Normal 5 2 5 3" xfId="2565" xr:uid="{00000000-0005-0000-0000-0000FE110000}"/>
    <cellStyle name="Normal 5 2 5 4" xfId="2301" xr:uid="{00000000-0005-0000-0000-0000FF110000}"/>
    <cellStyle name="Normal 5 2 5 5" xfId="2688" xr:uid="{00000000-0005-0000-0000-000000120000}"/>
    <cellStyle name="Normal 5 2 5 6" xfId="3526" xr:uid="{00000000-0005-0000-0000-000001120000}"/>
    <cellStyle name="Normal 5 2 5 7" xfId="2824" xr:uid="{00000000-0005-0000-0000-000002120000}"/>
    <cellStyle name="Normal 5 2 5 8" xfId="2271" xr:uid="{00000000-0005-0000-0000-000003120000}"/>
    <cellStyle name="Normal 5 2 5 9" xfId="2927" xr:uid="{00000000-0005-0000-0000-000004120000}"/>
    <cellStyle name="Normal 5 2 6" xfId="1892" xr:uid="{00000000-0005-0000-0000-000005120000}"/>
    <cellStyle name="Normal 5 20" xfId="4720" xr:uid="{00000000-0005-0000-0000-000006120000}"/>
    <cellStyle name="Normal 5 21" xfId="4020" xr:uid="{00000000-0005-0000-0000-000007120000}"/>
    <cellStyle name="Normal 5 22" xfId="5298" xr:uid="{00000000-0005-0000-0000-000008120000}"/>
    <cellStyle name="Normal 5 23" xfId="5148" xr:uid="{00000000-0005-0000-0000-000009120000}"/>
    <cellStyle name="Normal 5 24" xfId="3306" xr:uid="{00000000-0005-0000-0000-00000A120000}"/>
    <cellStyle name="Normal 5 25" xfId="5029" xr:uid="{00000000-0005-0000-0000-00000B120000}"/>
    <cellStyle name="Normal 5 3" xfId="130" xr:uid="{00000000-0005-0000-0000-00000C120000}"/>
    <cellStyle name="Normal 5 3 2" xfId="1893" xr:uid="{00000000-0005-0000-0000-00000D120000}"/>
    <cellStyle name="Normal 5 3 3" xfId="1894" xr:uid="{00000000-0005-0000-0000-00000E120000}"/>
    <cellStyle name="Normal 5 3 4" xfId="1895" xr:uid="{00000000-0005-0000-0000-00000F120000}"/>
    <cellStyle name="Normal 5 3 5" xfId="1896" xr:uid="{00000000-0005-0000-0000-000010120000}"/>
    <cellStyle name="Normal 5 3 6" xfId="1897" xr:uid="{00000000-0005-0000-0000-000011120000}"/>
    <cellStyle name="Normal 5 3 7" xfId="5372" xr:uid="{00000000-0005-0000-0000-000012120000}"/>
    <cellStyle name="Normal 5 4" xfId="285" xr:uid="{00000000-0005-0000-0000-000013120000}"/>
    <cellStyle name="Normal 5 5" xfId="1898" xr:uid="{00000000-0005-0000-0000-000014120000}"/>
    <cellStyle name="Normal 5 5 2" xfId="1899" xr:uid="{00000000-0005-0000-0000-000015120000}"/>
    <cellStyle name="Normal 5 5 3" xfId="1900" xr:uid="{00000000-0005-0000-0000-000016120000}"/>
    <cellStyle name="Normal 5 5 3 10" xfId="3323" xr:uid="{00000000-0005-0000-0000-000017120000}"/>
    <cellStyle name="Normal 5 5 3 11" xfId="3005" xr:uid="{00000000-0005-0000-0000-000018120000}"/>
    <cellStyle name="Normal 5 5 3 12" xfId="3248" xr:uid="{00000000-0005-0000-0000-000019120000}"/>
    <cellStyle name="Normal 5 5 3 13" xfId="2337" xr:uid="{00000000-0005-0000-0000-00001A120000}"/>
    <cellStyle name="Normal 5 5 3 14" xfId="3955" xr:uid="{00000000-0005-0000-0000-00001B120000}"/>
    <cellStyle name="Normal 5 5 3 15" xfId="4084" xr:uid="{00000000-0005-0000-0000-00001C120000}"/>
    <cellStyle name="Normal 5 5 3 16" xfId="4201" xr:uid="{00000000-0005-0000-0000-00001D120000}"/>
    <cellStyle name="Normal 5 5 3 17" xfId="2697" xr:uid="{00000000-0005-0000-0000-00001E120000}"/>
    <cellStyle name="Normal 5 5 3 18" xfId="4434" xr:uid="{00000000-0005-0000-0000-00001F120000}"/>
    <cellStyle name="Normal 5 5 3 2" xfId="3824" xr:uid="{00000000-0005-0000-0000-000020120000}"/>
    <cellStyle name="Normal 5 5 3 3" xfId="2557" xr:uid="{00000000-0005-0000-0000-000021120000}"/>
    <cellStyle name="Normal 5 5 3 4" xfId="3683" xr:uid="{00000000-0005-0000-0000-000022120000}"/>
    <cellStyle name="Normal 5 5 3 5" xfId="2675" xr:uid="{00000000-0005-0000-0000-000023120000}"/>
    <cellStyle name="Normal 5 5 3 6" xfId="3536" xr:uid="{00000000-0005-0000-0000-000024120000}"/>
    <cellStyle name="Normal 5 5 3 7" xfId="4065" xr:uid="{00000000-0005-0000-0000-000025120000}"/>
    <cellStyle name="Normal 5 5 3 8" xfId="3420" xr:uid="{00000000-0005-0000-0000-000026120000}"/>
    <cellStyle name="Normal 5 5 3 9" xfId="2919" xr:uid="{00000000-0005-0000-0000-000027120000}"/>
    <cellStyle name="Normal 5 6" xfId="1901" xr:uid="{00000000-0005-0000-0000-000028120000}"/>
    <cellStyle name="Normal 5 6 2" xfId="1902" xr:uid="{00000000-0005-0000-0000-000029120000}"/>
    <cellStyle name="Normal 5 6 2 2" xfId="1903" xr:uid="{00000000-0005-0000-0000-00002A120000}"/>
    <cellStyle name="Normal 5 6 2 2 10" xfId="3324" xr:uid="{00000000-0005-0000-0000-00002B120000}"/>
    <cellStyle name="Normal 5 6 2 2 11" xfId="3004" xr:uid="{00000000-0005-0000-0000-00002C120000}"/>
    <cellStyle name="Normal 5 6 2 2 12" xfId="3250" xr:uid="{00000000-0005-0000-0000-00002D120000}"/>
    <cellStyle name="Normal 5 6 2 2 13" xfId="2681" xr:uid="{00000000-0005-0000-0000-00002E120000}"/>
    <cellStyle name="Normal 5 6 2 2 14" xfId="3957" xr:uid="{00000000-0005-0000-0000-00002F120000}"/>
    <cellStyle name="Normal 5 6 2 2 15" xfId="4086" xr:uid="{00000000-0005-0000-0000-000030120000}"/>
    <cellStyle name="Normal 5 6 2 2 16" xfId="4203" xr:uid="{00000000-0005-0000-0000-000031120000}"/>
    <cellStyle name="Normal 5 6 2 2 17" xfId="4321" xr:uid="{00000000-0005-0000-0000-000032120000}"/>
    <cellStyle name="Normal 5 6 2 2 18" xfId="4599" xr:uid="{00000000-0005-0000-0000-000033120000}"/>
    <cellStyle name="Normal 5 6 2 2 2" xfId="3827" xr:uid="{00000000-0005-0000-0000-000034120000}"/>
    <cellStyle name="Normal 5 6 2 2 3" xfId="2554" xr:uid="{00000000-0005-0000-0000-000035120000}"/>
    <cellStyle name="Normal 5 6 2 2 4" xfId="3689" xr:uid="{00000000-0005-0000-0000-000036120000}"/>
    <cellStyle name="Normal 5 6 2 2 5" xfId="2673" xr:uid="{00000000-0005-0000-0000-000037120000}"/>
    <cellStyle name="Normal 5 6 2 2 6" xfId="3540" xr:uid="{00000000-0005-0000-0000-000038120000}"/>
    <cellStyle name="Normal 5 6 2 2 7" xfId="2813" xr:uid="{00000000-0005-0000-0000-000039120000}"/>
    <cellStyle name="Normal 5 6 2 2 8" xfId="3930" xr:uid="{00000000-0005-0000-0000-00003A120000}"/>
    <cellStyle name="Normal 5 6 2 2 9" xfId="2918" xr:uid="{00000000-0005-0000-0000-00003B120000}"/>
    <cellStyle name="Normal 5 6 2 3" xfId="1904" xr:uid="{00000000-0005-0000-0000-00003C120000}"/>
    <cellStyle name="Normal 5 6 2 3 10" xfId="3325" xr:uid="{00000000-0005-0000-0000-00003D120000}"/>
    <cellStyle name="Normal 5 6 2 3 11" xfId="3003" xr:uid="{00000000-0005-0000-0000-00003E120000}"/>
    <cellStyle name="Normal 5 6 2 3 12" xfId="2246" xr:uid="{00000000-0005-0000-0000-00003F120000}"/>
    <cellStyle name="Normal 5 6 2 3 13" xfId="4017" xr:uid="{00000000-0005-0000-0000-000040120000}"/>
    <cellStyle name="Normal 5 6 2 3 14" xfId="4145" xr:uid="{00000000-0005-0000-0000-000041120000}"/>
    <cellStyle name="Normal 5 6 2 3 15" xfId="4256" xr:uid="{00000000-0005-0000-0000-000042120000}"/>
    <cellStyle name="Normal 5 6 2 3 16" xfId="4383" xr:uid="{00000000-0005-0000-0000-000043120000}"/>
    <cellStyle name="Normal 5 6 2 3 17" xfId="4176" xr:uid="{00000000-0005-0000-0000-000044120000}"/>
    <cellStyle name="Normal 5 6 2 3 18" xfId="4292" xr:uid="{00000000-0005-0000-0000-000045120000}"/>
    <cellStyle name="Normal 5 6 2 3 2" xfId="3828" xr:uid="{00000000-0005-0000-0000-000046120000}"/>
    <cellStyle name="Normal 5 6 2 3 3" xfId="2553" xr:uid="{00000000-0005-0000-0000-000047120000}"/>
    <cellStyle name="Normal 5 6 2 3 4" xfId="3690" xr:uid="{00000000-0005-0000-0000-000048120000}"/>
    <cellStyle name="Normal 5 6 2 3 5" xfId="2672" xr:uid="{00000000-0005-0000-0000-000049120000}"/>
    <cellStyle name="Normal 5 6 2 3 6" xfId="3541" xr:uid="{00000000-0005-0000-0000-00004A120000}"/>
    <cellStyle name="Normal 5 6 2 3 7" xfId="2812" xr:uid="{00000000-0005-0000-0000-00004B120000}"/>
    <cellStyle name="Normal 5 6 2 3 8" xfId="2275" xr:uid="{00000000-0005-0000-0000-00004C120000}"/>
    <cellStyle name="Normal 5 6 2 3 9" xfId="2368" xr:uid="{00000000-0005-0000-0000-00004D120000}"/>
    <cellStyle name="Normal 5 6 2 4" xfId="1905" xr:uid="{00000000-0005-0000-0000-00004E120000}"/>
    <cellStyle name="Normal 5 6 2 4 10" xfId="3326" xr:uid="{00000000-0005-0000-0000-00004F120000}"/>
    <cellStyle name="Normal 5 6 2 4 11" xfId="2372" xr:uid="{00000000-0005-0000-0000-000050120000}"/>
    <cellStyle name="Normal 5 6 2 4 12" xfId="2247" xr:uid="{00000000-0005-0000-0000-000051120000}"/>
    <cellStyle name="Normal 5 6 2 4 13" xfId="2378" xr:uid="{00000000-0005-0000-0000-000052120000}"/>
    <cellStyle name="Normal 5 6 2 4 14" xfId="3201" xr:uid="{00000000-0005-0000-0000-000053120000}"/>
    <cellStyle name="Normal 5 6 2 4 15" xfId="3110" xr:uid="{00000000-0005-0000-0000-000054120000}"/>
    <cellStyle name="Normal 5 6 2 4 16" xfId="4054" xr:uid="{00000000-0005-0000-0000-000055120000}"/>
    <cellStyle name="Normal 5 6 2 4 17" xfId="4494" xr:uid="{00000000-0005-0000-0000-000056120000}"/>
    <cellStyle name="Normal 5 6 2 4 18" xfId="4293" xr:uid="{00000000-0005-0000-0000-000057120000}"/>
    <cellStyle name="Normal 5 6 2 4 2" xfId="3829" xr:uid="{00000000-0005-0000-0000-000058120000}"/>
    <cellStyle name="Normal 5 6 2 4 3" xfId="2552" xr:uid="{00000000-0005-0000-0000-000059120000}"/>
    <cellStyle name="Normal 5 6 2 4 4" xfId="3692" xr:uid="{00000000-0005-0000-0000-00005A120000}"/>
    <cellStyle name="Normal 5 6 2 4 5" xfId="2671" xr:uid="{00000000-0005-0000-0000-00005B120000}"/>
    <cellStyle name="Normal 5 6 2 4 6" xfId="3542" xr:uid="{00000000-0005-0000-0000-00005C120000}"/>
    <cellStyle name="Normal 5 6 2 4 7" xfId="2811" xr:uid="{00000000-0005-0000-0000-00005D120000}"/>
    <cellStyle name="Normal 5 6 2 4 8" xfId="3422" xr:uid="{00000000-0005-0000-0000-00005E120000}"/>
    <cellStyle name="Normal 5 6 2 4 9" xfId="2917" xr:uid="{00000000-0005-0000-0000-00005F120000}"/>
    <cellStyle name="Normal 5 6 2 5" xfId="1906" xr:uid="{00000000-0005-0000-0000-000060120000}"/>
    <cellStyle name="Normal 5 6 2 5 10" xfId="3327" xr:uid="{00000000-0005-0000-0000-000061120000}"/>
    <cellStyle name="Normal 5 6 2 5 11" xfId="3002" xr:uid="{00000000-0005-0000-0000-000062120000}"/>
    <cellStyle name="Normal 5 6 2 5 12" xfId="3251" xr:uid="{00000000-0005-0000-0000-000063120000}"/>
    <cellStyle name="Normal 5 6 2 5 13" xfId="3064" xr:uid="{00000000-0005-0000-0000-000064120000}"/>
    <cellStyle name="Normal 5 6 2 5 14" xfId="3202" xr:uid="{00000000-0005-0000-0000-000065120000}"/>
    <cellStyle name="Normal 5 6 2 5 15" xfId="3109" xr:uid="{00000000-0005-0000-0000-000066120000}"/>
    <cellStyle name="Normal 5 6 2 5 16" xfId="3167" xr:uid="{00000000-0005-0000-0000-000067120000}"/>
    <cellStyle name="Normal 5 6 2 5 17" xfId="3129" xr:uid="{00000000-0005-0000-0000-000068120000}"/>
    <cellStyle name="Normal 5 6 2 5 18" xfId="4436" xr:uid="{00000000-0005-0000-0000-000069120000}"/>
    <cellStyle name="Normal 5 6 2 5 2" xfId="3830" xr:uid="{00000000-0005-0000-0000-00006A120000}"/>
    <cellStyle name="Normal 5 6 2 5 3" xfId="2551" xr:uid="{00000000-0005-0000-0000-00006B120000}"/>
    <cellStyle name="Normal 5 6 2 5 4" xfId="3693" xr:uid="{00000000-0005-0000-0000-00006C120000}"/>
    <cellStyle name="Normal 5 6 2 5 5" xfId="2670" xr:uid="{00000000-0005-0000-0000-00006D120000}"/>
    <cellStyle name="Normal 5 6 2 5 6" xfId="2193" xr:uid="{00000000-0005-0000-0000-00006E120000}"/>
    <cellStyle name="Normal 5 6 2 5 7" xfId="2810" xr:uid="{00000000-0005-0000-0000-00006F120000}"/>
    <cellStyle name="Normal 5 6 2 5 8" xfId="3423" xr:uid="{00000000-0005-0000-0000-000070120000}"/>
    <cellStyle name="Normal 5 6 2 5 9" xfId="2916" xr:uid="{00000000-0005-0000-0000-000071120000}"/>
    <cellStyle name="Normal 5 6 2 6" xfId="1907" xr:uid="{00000000-0005-0000-0000-000072120000}"/>
    <cellStyle name="Normal 5 6 2 6 10" xfId="3328" xr:uid="{00000000-0005-0000-0000-000073120000}"/>
    <cellStyle name="Normal 5 6 2 6 11" xfId="3001" xr:uid="{00000000-0005-0000-0000-000074120000}"/>
    <cellStyle name="Normal 5 6 2 6 12" xfId="3252" xr:uid="{00000000-0005-0000-0000-000075120000}"/>
    <cellStyle name="Normal 5 6 2 6 13" xfId="3063" xr:uid="{00000000-0005-0000-0000-000076120000}"/>
    <cellStyle name="Normal 5 6 2 6 14" xfId="3958" xr:uid="{00000000-0005-0000-0000-000077120000}"/>
    <cellStyle name="Normal 5 6 2 6 15" xfId="4087" xr:uid="{00000000-0005-0000-0000-000078120000}"/>
    <cellStyle name="Normal 5 6 2 6 16" xfId="4204" xr:uid="{00000000-0005-0000-0000-000079120000}"/>
    <cellStyle name="Normal 5 6 2 6 17" xfId="4322" xr:uid="{00000000-0005-0000-0000-00007A120000}"/>
    <cellStyle name="Normal 5 6 2 6 18" xfId="4598" xr:uid="{00000000-0005-0000-0000-00007B120000}"/>
    <cellStyle name="Normal 5 6 2 6 2" xfId="3831" xr:uid="{00000000-0005-0000-0000-00007C120000}"/>
    <cellStyle name="Normal 5 6 2 6 3" xfId="2550" xr:uid="{00000000-0005-0000-0000-00007D120000}"/>
    <cellStyle name="Normal 5 6 2 6 4" xfId="3694" xr:uid="{00000000-0005-0000-0000-00007E120000}"/>
    <cellStyle name="Normal 5 6 2 6 5" xfId="2669" xr:uid="{00000000-0005-0000-0000-00007F120000}"/>
    <cellStyle name="Normal 5 6 2 6 6" xfId="3543" xr:uid="{00000000-0005-0000-0000-000080120000}"/>
    <cellStyle name="Normal 5 6 2 6 7" xfId="2809" xr:uid="{00000000-0005-0000-0000-000081120000}"/>
    <cellStyle name="Normal 5 6 2 6 8" xfId="3424" xr:uid="{00000000-0005-0000-0000-000082120000}"/>
    <cellStyle name="Normal 5 6 2 6 9" xfId="2915" xr:uid="{00000000-0005-0000-0000-000083120000}"/>
    <cellStyle name="Normal 5 6 3" xfId="1908" xr:uid="{00000000-0005-0000-0000-000084120000}"/>
    <cellStyle name="Normal 5 6 4" xfId="1909" xr:uid="{00000000-0005-0000-0000-000085120000}"/>
    <cellStyle name="Normal 5 6 5" xfId="1910" xr:uid="{00000000-0005-0000-0000-000086120000}"/>
    <cellStyle name="Normal 5 6 6" xfId="1911" xr:uid="{00000000-0005-0000-0000-000087120000}"/>
    <cellStyle name="Normal 5 7" xfId="1912" xr:uid="{00000000-0005-0000-0000-000088120000}"/>
    <cellStyle name="Normal 5 8" xfId="1913" xr:uid="{00000000-0005-0000-0000-000089120000}"/>
    <cellStyle name="Normal 5 9" xfId="1914" xr:uid="{00000000-0005-0000-0000-00008A120000}"/>
    <cellStyle name="Normal 5 9 2" xfId="1915" xr:uid="{00000000-0005-0000-0000-00008B120000}"/>
    <cellStyle name="Normal 5_gulbarga to hosur_est1" xfId="248" xr:uid="{00000000-0005-0000-0000-00008C120000}"/>
    <cellStyle name="Normal 50" xfId="5504" xr:uid="{1DA91334-FBD7-4005-B5C2-983567007504}"/>
    <cellStyle name="Normal 53" xfId="286" xr:uid="{00000000-0005-0000-0000-00008D120000}"/>
    <cellStyle name="Normal 53 2" xfId="3243" xr:uid="{00000000-0005-0000-0000-00008E120000}"/>
    <cellStyle name="Normal 56" xfId="1916" xr:uid="{00000000-0005-0000-0000-00008F120000}"/>
    <cellStyle name="Normal 57" xfId="1917" xr:uid="{00000000-0005-0000-0000-000090120000}"/>
    <cellStyle name="Normal 6" xfId="131" xr:uid="{00000000-0005-0000-0000-000091120000}"/>
    <cellStyle name="Normal 6 10" xfId="1918" xr:uid="{00000000-0005-0000-0000-000092120000}"/>
    <cellStyle name="Normal 6 10 10" xfId="2911" xr:uid="{00000000-0005-0000-0000-000093120000}"/>
    <cellStyle name="Normal 6 10 11" xfId="4131" xr:uid="{00000000-0005-0000-0000-000094120000}"/>
    <cellStyle name="Normal 6 10 12" xfId="4247" xr:uid="{00000000-0005-0000-0000-000095120000}"/>
    <cellStyle name="Normal 6 10 13" xfId="4368" xr:uid="{00000000-0005-0000-0000-000096120000}"/>
    <cellStyle name="Normal 6 10 14" xfId="3062" xr:uid="{00000000-0005-0000-0000-000097120000}"/>
    <cellStyle name="Normal 6 10 15" xfId="3800" xr:uid="{00000000-0005-0000-0000-000098120000}"/>
    <cellStyle name="Normal 6 10 16" xfId="4088" xr:uid="{00000000-0005-0000-0000-000099120000}"/>
    <cellStyle name="Normal 6 10 17" xfId="4668" xr:uid="{00000000-0005-0000-0000-00009A120000}"/>
    <cellStyle name="Normal 6 10 18" xfId="4896" xr:uid="{00000000-0005-0000-0000-00009B120000}"/>
    <cellStyle name="Normal 6 10 19" xfId="4969" xr:uid="{00000000-0005-0000-0000-00009C120000}"/>
    <cellStyle name="Normal 6 10 2" xfId="1919" xr:uid="{00000000-0005-0000-0000-00009D120000}"/>
    <cellStyle name="Normal 6 10 3" xfId="3842" xr:uid="{00000000-0005-0000-0000-00009E120000}"/>
    <cellStyle name="Normal 6 10 4" xfId="2540" xr:uid="{00000000-0005-0000-0000-00009F120000}"/>
    <cellStyle name="Normal 6 10 5" xfId="3704" xr:uid="{00000000-0005-0000-0000-0000A0120000}"/>
    <cellStyle name="Normal 6 10 6" xfId="2662" xr:uid="{00000000-0005-0000-0000-0000A1120000}"/>
    <cellStyle name="Normal 6 10 7" xfId="3549" xr:uid="{00000000-0005-0000-0000-0000A2120000}"/>
    <cellStyle name="Normal 6 10 8" xfId="2805" xr:uid="{00000000-0005-0000-0000-0000A3120000}"/>
    <cellStyle name="Normal 6 10 9" xfId="3428" xr:uid="{00000000-0005-0000-0000-0000A4120000}"/>
    <cellStyle name="Normal 6 11" xfId="1920" xr:uid="{00000000-0005-0000-0000-0000A5120000}"/>
    <cellStyle name="Normal 6 11 10" xfId="3330" xr:uid="{00000000-0005-0000-0000-0000A6120000}"/>
    <cellStyle name="Normal 6 11 11" xfId="2997" xr:uid="{00000000-0005-0000-0000-0000A7120000}"/>
    <cellStyle name="Normal 6 11 12" xfId="4769" xr:uid="{00000000-0005-0000-0000-0000A8120000}"/>
    <cellStyle name="Normal 6 11 13" xfId="4759" xr:uid="{00000000-0005-0000-0000-0000A9120000}"/>
    <cellStyle name="Normal 6 11 14" xfId="4869" xr:uid="{00000000-0005-0000-0000-0000AA120000}"/>
    <cellStyle name="Normal 6 11 15" xfId="4943" xr:uid="{00000000-0005-0000-0000-0000AB120000}"/>
    <cellStyle name="Normal 6 11 16" xfId="5045" xr:uid="{00000000-0005-0000-0000-0000AC120000}"/>
    <cellStyle name="Normal 6 11 17" xfId="5105" xr:uid="{00000000-0005-0000-0000-0000AD120000}"/>
    <cellStyle name="Normal 6 11 18" xfId="5190" xr:uid="{00000000-0005-0000-0000-0000AE120000}"/>
    <cellStyle name="Normal 6 11 2" xfId="3844" xr:uid="{00000000-0005-0000-0000-0000AF120000}"/>
    <cellStyle name="Normal 6 11 3" xfId="2354" xr:uid="{00000000-0005-0000-0000-0000B0120000}"/>
    <cellStyle name="Normal 6 11 4" xfId="2302" xr:uid="{00000000-0005-0000-0000-0000B1120000}"/>
    <cellStyle name="Normal 6 11 5" xfId="3987" xr:uid="{00000000-0005-0000-0000-0000B2120000}"/>
    <cellStyle name="Normal 6 11 6" xfId="3975" xr:uid="{00000000-0005-0000-0000-0000B3120000}"/>
    <cellStyle name="Normal 6 11 7" xfId="2804" xr:uid="{00000000-0005-0000-0000-0000B4120000}"/>
    <cellStyle name="Normal 6 11 8" xfId="2276" xr:uid="{00000000-0005-0000-0000-0000B5120000}"/>
    <cellStyle name="Normal 6 11 9" xfId="4469" xr:uid="{00000000-0005-0000-0000-0000B6120000}"/>
    <cellStyle name="Normal 6 12" xfId="1921" xr:uid="{00000000-0005-0000-0000-0000B7120000}"/>
    <cellStyle name="Normal 6 12 10" xfId="3331" xr:uid="{00000000-0005-0000-0000-0000B8120000}"/>
    <cellStyle name="Normal 6 12 11" xfId="4559" xr:uid="{00000000-0005-0000-0000-0000B9120000}"/>
    <cellStyle name="Normal 6 12 12" xfId="3255" xr:uid="{00000000-0005-0000-0000-0000BA120000}"/>
    <cellStyle name="Normal 6 12 13" xfId="3061" xr:uid="{00000000-0005-0000-0000-0000BB120000}"/>
    <cellStyle name="Normal 6 12 14" xfId="3910" xr:uid="{00000000-0005-0000-0000-0000BC120000}"/>
    <cellStyle name="Normal 6 12 15" xfId="2470" xr:uid="{00000000-0005-0000-0000-0000BD120000}"/>
    <cellStyle name="Normal 6 12 16" xfId="3789" xr:uid="{00000000-0005-0000-0000-0000BE120000}"/>
    <cellStyle name="Normal 6 12 17" xfId="2584" xr:uid="{00000000-0005-0000-0000-0000BF120000}"/>
    <cellStyle name="Normal 6 12 18" xfId="4597" xr:uid="{00000000-0005-0000-0000-0000C0120000}"/>
    <cellStyle name="Normal 6 12 2" xfId="3845" xr:uid="{00000000-0005-0000-0000-0000C1120000}"/>
    <cellStyle name="Normal 6 12 3" xfId="2538" xr:uid="{00000000-0005-0000-0000-0000C2120000}"/>
    <cellStyle name="Normal 6 12 4" xfId="3706" xr:uid="{00000000-0005-0000-0000-0000C3120000}"/>
    <cellStyle name="Normal 6 12 5" xfId="2660" xr:uid="{00000000-0005-0000-0000-0000C4120000}"/>
    <cellStyle name="Normal 6 12 6" xfId="3551" xr:uid="{00000000-0005-0000-0000-0000C5120000}"/>
    <cellStyle name="Normal 6 12 7" xfId="2362" xr:uid="{00000000-0005-0000-0000-0000C6120000}"/>
    <cellStyle name="Normal 6 12 8" xfId="4220" xr:uid="{00000000-0005-0000-0000-0000C7120000}"/>
    <cellStyle name="Normal 6 12 9" xfId="2909" xr:uid="{00000000-0005-0000-0000-0000C8120000}"/>
    <cellStyle name="Normal 6 13" xfId="1922" xr:uid="{00000000-0005-0000-0000-0000C9120000}"/>
    <cellStyle name="Normal 6 13 10" xfId="3332" xr:uid="{00000000-0005-0000-0000-0000CA120000}"/>
    <cellStyle name="Normal 6 13 11" xfId="2996" xr:uid="{00000000-0005-0000-0000-0000CB120000}"/>
    <cellStyle name="Normal 6 13 12" xfId="3256" xr:uid="{00000000-0005-0000-0000-0000CC120000}"/>
    <cellStyle name="Normal 6 13 13" xfId="4016" xr:uid="{00000000-0005-0000-0000-0000CD120000}"/>
    <cellStyle name="Normal 6 13 14" xfId="4453" xr:uid="{00000000-0005-0000-0000-0000CE120000}"/>
    <cellStyle name="Normal 6 13 15" xfId="4255" xr:uid="{00000000-0005-0000-0000-0000CF120000}"/>
    <cellStyle name="Normal 6 13 16" xfId="2708" xr:uid="{00000000-0005-0000-0000-0000D0120000}"/>
    <cellStyle name="Normal 6 13 17" xfId="2215" xr:uid="{00000000-0005-0000-0000-0000D1120000}"/>
    <cellStyle name="Normal 6 13 18" xfId="3154" xr:uid="{00000000-0005-0000-0000-0000D2120000}"/>
    <cellStyle name="Normal 6 13 2" xfId="3846" xr:uid="{00000000-0005-0000-0000-0000D3120000}"/>
    <cellStyle name="Normal 6 13 3" xfId="2537" xr:uid="{00000000-0005-0000-0000-0000D4120000}"/>
    <cellStyle name="Normal 6 13 4" xfId="3707" xr:uid="{00000000-0005-0000-0000-0000D5120000}"/>
    <cellStyle name="Normal 6 13 5" xfId="2659" xr:uid="{00000000-0005-0000-0000-0000D6120000}"/>
    <cellStyle name="Normal 6 13 6" xfId="3552" xr:uid="{00000000-0005-0000-0000-0000D7120000}"/>
    <cellStyle name="Normal 6 13 7" xfId="2803" xr:uid="{00000000-0005-0000-0000-0000D8120000}"/>
    <cellStyle name="Normal 6 13 8" xfId="3429" xr:uid="{00000000-0005-0000-0000-0000D9120000}"/>
    <cellStyle name="Normal 6 13 9" xfId="4005" xr:uid="{00000000-0005-0000-0000-0000DA120000}"/>
    <cellStyle name="Normal 6 14" xfId="1923" xr:uid="{00000000-0005-0000-0000-0000DB120000}"/>
    <cellStyle name="Normal 6 14 10" xfId="3972" xr:uid="{00000000-0005-0000-0000-0000DC120000}"/>
    <cellStyle name="Normal 6 14 11" xfId="4098" xr:uid="{00000000-0005-0000-0000-0000DD120000}"/>
    <cellStyle name="Normal 6 14 12" xfId="4218" xr:uid="{00000000-0005-0000-0000-0000DE120000}"/>
    <cellStyle name="Normal 6 14 13" xfId="3785" xr:uid="{00000000-0005-0000-0000-0000DF120000}"/>
    <cellStyle name="Normal 6 14 14" xfId="4143" xr:uid="{00000000-0005-0000-0000-0000E0120000}"/>
    <cellStyle name="Normal 6 14 15" xfId="3108" xr:uid="{00000000-0005-0000-0000-0000E1120000}"/>
    <cellStyle name="Normal 6 14 16" xfId="3433" xr:uid="{00000000-0005-0000-0000-0000E2120000}"/>
    <cellStyle name="Normal 6 14 17" xfId="4756" xr:uid="{00000000-0005-0000-0000-0000E3120000}"/>
    <cellStyle name="Normal 6 14 18" xfId="4866" xr:uid="{00000000-0005-0000-0000-0000E4120000}"/>
    <cellStyle name="Normal 6 14 2" xfId="3847" xr:uid="{00000000-0005-0000-0000-0000E5120000}"/>
    <cellStyle name="Normal 6 14 3" xfId="2536" xr:uid="{00000000-0005-0000-0000-0000E6120000}"/>
    <cellStyle name="Normal 6 14 4" xfId="3708" xr:uid="{00000000-0005-0000-0000-0000E7120000}"/>
    <cellStyle name="Normal 6 14 5" xfId="2658" xr:uid="{00000000-0005-0000-0000-0000E8120000}"/>
    <cellStyle name="Normal 6 14 6" xfId="3553" xr:uid="{00000000-0005-0000-0000-0000E9120000}"/>
    <cellStyle name="Normal 6 14 7" xfId="2802" xr:uid="{00000000-0005-0000-0000-0000EA120000}"/>
    <cellStyle name="Normal 6 14 8" xfId="3430" xr:uid="{00000000-0005-0000-0000-0000EB120000}"/>
    <cellStyle name="Normal 6 14 9" xfId="2908" xr:uid="{00000000-0005-0000-0000-0000EC120000}"/>
    <cellStyle name="Normal 6 15" xfId="1924" xr:uid="{00000000-0005-0000-0000-0000ED120000}"/>
    <cellStyle name="Normal 6 15 10" xfId="3546" xr:uid="{00000000-0005-0000-0000-0000EE120000}"/>
    <cellStyle name="Normal 6 15 11" xfId="3903" xr:uid="{00000000-0005-0000-0000-0000EF120000}"/>
    <cellStyle name="Normal 6 15 12" xfId="2479" xr:uid="{00000000-0005-0000-0000-0000F0120000}"/>
    <cellStyle name="Normal 6 15 13" xfId="2653" xr:uid="{00000000-0005-0000-0000-0000F1120000}"/>
    <cellStyle name="Normal 6 15 14" xfId="2592" xr:uid="{00000000-0005-0000-0000-0000F2120000}"/>
    <cellStyle name="Normal 6 15 15" xfId="4556" xr:uid="{00000000-0005-0000-0000-0000F3120000}"/>
    <cellStyle name="Normal 6 15 16" xfId="4381" xr:uid="{00000000-0005-0000-0000-0000F4120000}"/>
    <cellStyle name="Normal 6 15 17" xfId="4327" xr:uid="{00000000-0005-0000-0000-0000F5120000}"/>
    <cellStyle name="Normal 6 15 18" xfId="2840" xr:uid="{00000000-0005-0000-0000-0000F6120000}"/>
    <cellStyle name="Normal 6 15 2" xfId="3848" xr:uid="{00000000-0005-0000-0000-0000F7120000}"/>
    <cellStyle name="Normal 6 15 3" xfId="2535" xr:uid="{00000000-0005-0000-0000-0000F8120000}"/>
    <cellStyle name="Normal 6 15 4" xfId="2303" xr:uid="{00000000-0005-0000-0000-0000F9120000}"/>
    <cellStyle name="Normal 6 15 5" xfId="2657" xr:uid="{00000000-0005-0000-0000-0000FA120000}"/>
    <cellStyle name="Normal 6 15 6" xfId="3554" xr:uid="{00000000-0005-0000-0000-0000FB120000}"/>
    <cellStyle name="Normal 6 15 7" xfId="2547" xr:uid="{00000000-0005-0000-0000-0000FC120000}"/>
    <cellStyle name="Normal 6 15 8" xfId="3431" xr:uid="{00000000-0005-0000-0000-0000FD120000}"/>
    <cellStyle name="Normal 6 15 9" xfId="2907" xr:uid="{00000000-0005-0000-0000-0000FE120000}"/>
    <cellStyle name="Normal 6 16" xfId="4545" xr:uid="{00000000-0005-0000-0000-0000FF120000}"/>
    <cellStyle name="Normal 6 17" xfId="5028" xr:uid="{00000000-0005-0000-0000-000000130000}"/>
    <cellStyle name="Normal 6 18" xfId="5373" xr:uid="{00000000-0005-0000-0000-000001130000}"/>
    <cellStyle name="Normal 6 19" xfId="5374" xr:uid="{00000000-0005-0000-0000-000002130000}"/>
    <cellStyle name="Normal 6 2" xfId="287" xr:uid="{00000000-0005-0000-0000-000003130000}"/>
    <cellStyle name="Normal 6 2 2" xfId="1925" xr:uid="{00000000-0005-0000-0000-000004130000}"/>
    <cellStyle name="Normal 6 2 3" xfId="1926" xr:uid="{00000000-0005-0000-0000-000005130000}"/>
    <cellStyle name="Normal 6 2 4" xfId="1927" xr:uid="{00000000-0005-0000-0000-000006130000}"/>
    <cellStyle name="Normal 6 2 5" xfId="1928" xr:uid="{00000000-0005-0000-0000-000007130000}"/>
    <cellStyle name="Normal 6 2 6" xfId="1929" xr:uid="{00000000-0005-0000-0000-000008130000}"/>
    <cellStyle name="Normal 6 2 7" xfId="5149" xr:uid="{00000000-0005-0000-0000-000009130000}"/>
    <cellStyle name="Normal 6 20" xfId="5027" xr:uid="{00000000-0005-0000-0000-00000A130000}"/>
    <cellStyle name="Normal 6 21" xfId="4719" xr:uid="{00000000-0005-0000-0000-00000B130000}"/>
    <cellStyle name="Normal 6 3" xfId="288" xr:uid="{00000000-0005-0000-0000-00000C130000}"/>
    <cellStyle name="Normal 6 4" xfId="1930" xr:uid="{00000000-0005-0000-0000-00000D130000}"/>
    <cellStyle name="Normal 6 5" xfId="1931" xr:uid="{00000000-0005-0000-0000-00000E130000}"/>
    <cellStyle name="Normal 6 6" xfId="1932" xr:uid="{00000000-0005-0000-0000-00000F130000}"/>
    <cellStyle name="Normal 6 7" xfId="1933" xr:uid="{00000000-0005-0000-0000-000010130000}"/>
    <cellStyle name="Normal 6 7 10" xfId="4003" xr:uid="{00000000-0005-0000-0000-000011130000}"/>
    <cellStyle name="Normal 6 7 11" xfId="2388" xr:uid="{00000000-0005-0000-0000-000012130000}"/>
    <cellStyle name="Normal 6 7 12" xfId="2668" xr:uid="{00000000-0005-0000-0000-000013130000}"/>
    <cellStyle name="Normal 6 7 13" xfId="2249" xr:uid="{00000000-0005-0000-0000-000014130000}"/>
    <cellStyle name="Normal 6 7 14" xfId="3058" xr:uid="{00000000-0005-0000-0000-000015130000}"/>
    <cellStyle name="Normal 6 7 15" xfId="4584" xr:uid="{00000000-0005-0000-0000-000016130000}"/>
    <cellStyle name="Normal 6 7 16" xfId="3106" xr:uid="{00000000-0005-0000-0000-000017130000}"/>
    <cellStyle name="Normal 6 7 17" xfId="2387" xr:uid="{00000000-0005-0000-0000-000018130000}"/>
    <cellStyle name="Normal 6 7 18" xfId="4493" xr:uid="{00000000-0005-0000-0000-000019130000}"/>
    <cellStyle name="Normal 6 7 19" xfId="3155" xr:uid="{00000000-0005-0000-0000-00001A130000}"/>
    <cellStyle name="Normal 6 7 2" xfId="1934" xr:uid="{00000000-0005-0000-0000-00001B130000}"/>
    <cellStyle name="Normal 6 7 3" xfId="3856" xr:uid="{00000000-0005-0000-0000-00001C130000}"/>
    <cellStyle name="Normal 6 7 4" xfId="2527" xr:uid="{00000000-0005-0000-0000-00001D130000}"/>
    <cellStyle name="Normal 6 7 5" xfId="3715" xr:uid="{00000000-0005-0000-0000-00001E130000}"/>
    <cellStyle name="Normal 6 7 6" xfId="2650" xr:uid="{00000000-0005-0000-0000-00001F130000}"/>
    <cellStyle name="Normal 6 7 7" xfId="3560" xr:uid="{00000000-0005-0000-0000-000020130000}"/>
    <cellStyle name="Normal 6 7 8" xfId="2796" xr:uid="{00000000-0005-0000-0000-000021130000}"/>
    <cellStyle name="Normal 6 7 9" xfId="3823" xr:uid="{00000000-0005-0000-0000-000022130000}"/>
    <cellStyle name="Normal 6 8" xfId="1935" xr:uid="{00000000-0005-0000-0000-000023130000}"/>
    <cellStyle name="Normal 6 8 10" xfId="4468" xr:uid="{00000000-0005-0000-0000-000024130000}"/>
    <cellStyle name="Normal 6 8 11" xfId="4130" xr:uid="{00000000-0005-0000-0000-000025130000}"/>
    <cellStyle name="Normal 6 8 12" xfId="2992" xr:uid="{00000000-0005-0000-0000-000026130000}"/>
    <cellStyle name="Normal 6 8 13" xfId="4768" xr:uid="{00000000-0005-0000-0000-000027130000}"/>
    <cellStyle name="Normal 6 8 14" xfId="4881" xr:uid="{00000000-0005-0000-0000-000028130000}"/>
    <cellStyle name="Normal 6 8 15" xfId="4950" xr:uid="{00000000-0005-0000-0000-000029130000}"/>
    <cellStyle name="Normal 6 8 16" xfId="5056" xr:uid="{00000000-0005-0000-0000-00002A130000}"/>
    <cellStyle name="Normal 6 8 17" xfId="5110" xr:uid="{00000000-0005-0000-0000-00002B130000}"/>
    <cellStyle name="Normal 6 8 18" xfId="5201" xr:uid="{00000000-0005-0000-0000-00002C130000}"/>
    <cellStyle name="Normal 6 8 19" xfId="5240" xr:uid="{00000000-0005-0000-0000-00002D130000}"/>
    <cellStyle name="Normal 6 8 2" xfId="1936" xr:uid="{00000000-0005-0000-0000-00002E130000}"/>
    <cellStyle name="Normal 6 8 3" xfId="3858" xr:uid="{00000000-0005-0000-0000-00002F130000}"/>
    <cellStyle name="Normal 6 8 4" xfId="2526" xr:uid="{00000000-0005-0000-0000-000030130000}"/>
    <cellStyle name="Normal 6 8 5" xfId="3717" xr:uid="{00000000-0005-0000-0000-000031130000}"/>
    <cellStyle name="Normal 6 8 6" xfId="3986" xr:uid="{00000000-0005-0000-0000-000032130000}"/>
    <cellStyle name="Normal 6 8 7" xfId="4109" xr:uid="{00000000-0005-0000-0000-000033130000}"/>
    <cellStyle name="Normal 6 8 8" xfId="2795" xr:uid="{00000000-0005-0000-0000-000034130000}"/>
    <cellStyle name="Normal 6 8 9" xfId="3436" xr:uid="{00000000-0005-0000-0000-000035130000}"/>
    <cellStyle name="Normal 6 9" xfId="1937" xr:uid="{00000000-0005-0000-0000-000036130000}"/>
    <cellStyle name="Normal 6 9 10" xfId="2901" xr:uid="{00000000-0005-0000-0000-000037130000}"/>
    <cellStyle name="Normal 6 9 11" xfId="4228" xr:uid="{00000000-0005-0000-0000-000038130000}"/>
    <cellStyle name="Normal 6 9 12" xfId="2991" xr:uid="{00000000-0005-0000-0000-000039130000}"/>
    <cellStyle name="Normal 6 9 13" xfId="3261" xr:uid="{00000000-0005-0000-0000-00003A130000}"/>
    <cellStyle name="Normal 6 9 14" xfId="3056" xr:uid="{00000000-0005-0000-0000-00003B130000}"/>
    <cellStyle name="Normal 6 9 15" xfId="3207" xr:uid="{00000000-0005-0000-0000-00003C130000}"/>
    <cellStyle name="Normal 6 9 16" xfId="2207" xr:uid="{00000000-0005-0000-0000-00003D130000}"/>
    <cellStyle name="Normal 6 9 17" xfId="3170" xr:uid="{00000000-0005-0000-0000-00003E130000}"/>
    <cellStyle name="Normal 6 9 18" xfId="3126" xr:uid="{00000000-0005-0000-0000-00003F130000}"/>
    <cellStyle name="Normal 6 9 19" xfId="4046" xr:uid="{00000000-0005-0000-0000-000040130000}"/>
    <cellStyle name="Normal 6 9 2" xfId="1938" xr:uid="{00000000-0005-0000-0000-000041130000}"/>
    <cellStyle name="Normal 6 9 3" xfId="3860" xr:uid="{00000000-0005-0000-0000-000042130000}"/>
    <cellStyle name="Normal 6 9 4" xfId="2524" xr:uid="{00000000-0005-0000-0000-000043130000}"/>
    <cellStyle name="Normal 6 9 5" xfId="3719" xr:uid="{00000000-0005-0000-0000-000044130000}"/>
    <cellStyle name="Normal 6 9 6" xfId="2648" xr:uid="{00000000-0005-0000-0000-000045130000}"/>
    <cellStyle name="Normal 6 9 7" xfId="3563" xr:uid="{00000000-0005-0000-0000-000046130000}"/>
    <cellStyle name="Normal 6 9 8" xfId="2434" xr:uid="{00000000-0005-0000-0000-000047130000}"/>
    <cellStyle name="Normal 6 9 9" xfId="2279" xr:uid="{00000000-0005-0000-0000-000048130000}"/>
    <cellStyle name="Normal 7" xfId="132" xr:uid="{00000000-0005-0000-0000-000049130000}"/>
    <cellStyle name="Normal 7 10" xfId="4105" xr:uid="{00000000-0005-0000-0000-00004A130000}"/>
    <cellStyle name="Normal 7 11" xfId="4227" xr:uid="{00000000-0005-0000-0000-00004B130000}"/>
    <cellStyle name="Normal 7 12" xfId="4342" xr:uid="{00000000-0005-0000-0000-00004C130000}"/>
    <cellStyle name="Normal 7 13" xfId="3755" xr:uid="{00000000-0005-0000-0000-00004D130000}"/>
    <cellStyle name="Normal 7 14" xfId="4564" xr:uid="{00000000-0005-0000-0000-00004E130000}"/>
    <cellStyle name="Normal 7 15" xfId="4675" xr:uid="{00000000-0005-0000-0000-00004F130000}"/>
    <cellStyle name="Normal 7 16" xfId="2735" xr:uid="{00000000-0005-0000-0000-000050130000}"/>
    <cellStyle name="Normal 7 17" xfId="4876" xr:uid="{00000000-0005-0000-0000-000051130000}"/>
    <cellStyle name="Normal 7 18" xfId="4947" xr:uid="{00000000-0005-0000-0000-000052130000}"/>
    <cellStyle name="Normal 7 19" xfId="5052" xr:uid="{00000000-0005-0000-0000-000053130000}"/>
    <cellStyle name="Normal 7 2" xfId="133" xr:uid="{00000000-0005-0000-0000-000054130000}"/>
    <cellStyle name="Normal 7 2 2" xfId="134" xr:uid="{00000000-0005-0000-0000-000055130000}"/>
    <cellStyle name="Normal 7 2 2 2" xfId="4914" xr:uid="{00000000-0005-0000-0000-000056130000}"/>
    <cellStyle name="Normal 7 2 3" xfId="1939" xr:uid="{00000000-0005-0000-0000-000057130000}"/>
    <cellStyle name="Normal 7 2 3 2" xfId="5150" xr:uid="{00000000-0005-0000-0000-000058130000}"/>
    <cellStyle name="Normal 7 2 4" xfId="5026" xr:uid="{00000000-0005-0000-0000-000059130000}"/>
    <cellStyle name="Normal 7 20" xfId="5108" xr:uid="{00000000-0005-0000-0000-00005A130000}"/>
    <cellStyle name="Normal 7 21" xfId="5197" xr:uid="{00000000-0005-0000-0000-00005B130000}"/>
    <cellStyle name="Normal 7 22" xfId="5235" xr:uid="{00000000-0005-0000-0000-00005C130000}"/>
    <cellStyle name="Normal 7 23" xfId="5308" xr:uid="{00000000-0005-0000-0000-00005D130000}"/>
    <cellStyle name="Normal 7 24" xfId="5344" xr:uid="{00000000-0005-0000-0000-00005E130000}"/>
    <cellStyle name="Normal 7 3" xfId="135" xr:uid="{00000000-0005-0000-0000-00005F130000}"/>
    <cellStyle name="Normal 7 3 2" xfId="5025" xr:uid="{00000000-0005-0000-0000-000060130000}"/>
    <cellStyle name="Normal 7 4" xfId="136" xr:uid="{00000000-0005-0000-0000-000061130000}"/>
    <cellStyle name="Normal 7 4 2" xfId="5024" xr:uid="{00000000-0005-0000-0000-000062130000}"/>
    <cellStyle name="Normal 7 5" xfId="185" xr:uid="{00000000-0005-0000-0000-000063130000}"/>
    <cellStyle name="Normal 7 5 10" xfId="3765" xr:uid="{00000000-0005-0000-0000-000064130000}"/>
    <cellStyle name="Normal 7 5 11" xfId="3548" xr:uid="{00000000-0005-0000-0000-000065130000}"/>
    <cellStyle name="Normal 7 5 12" xfId="2806" xr:uid="{00000000-0005-0000-0000-000066130000}"/>
    <cellStyle name="Normal 7 5 13" xfId="2733" xr:uid="{00000000-0005-0000-0000-000067130000}"/>
    <cellStyle name="Normal 7 5 14" xfId="2913" xr:uid="{00000000-0005-0000-0000-000068130000}"/>
    <cellStyle name="Normal 7 5 15" xfId="4569" xr:uid="{00000000-0005-0000-0000-000069130000}"/>
    <cellStyle name="Normal 7 5 16" xfId="2461" xr:uid="{00000000-0005-0000-0000-00006A130000}"/>
    <cellStyle name="Normal 7 5 17" xfId="3807" xr:uid="{00000000-0005-0000-0000-00006B130000}"/>
    <cellStyle name="Normal 7 5 18" xfId="2566" xr:uid="{00000000-0005-0000-0000-00006C130000}"/>
    <cellStyle name="Normal 7 5 19" xfId="3959" xr:uid="{00000000-0005-0000-0000-00006D130000}"/>
    <cellStyle name="Normal 7 5 2" xfId="1940" xr:uid="{00000000-0005-0000-0000-00006E130000}"/>
    <cellStyle name="Normal 7 5 2 10" xfId="4419" xr:uid="{00000000-0005-0000-0000-00006F130000}"/>
    <cellStyle name="Normal 7 5 2 11" xfId="2989" xr:uid="{00000000-0005-0000-0000-000070130000}"/>
    <cellStyle name="Normal 7 5 2 12" xfId="3262" xr:uid="{00000000-0005-0000-0000-000071130000}"/>
    <cellStyle name="Normal 7 5 2 13" xfId="3054" xr:uid="{00000000-0005-0000-0000-000072130000}"/>
    <cellStyle name="Normal 7 5 2 14" xfId="4831" xr:uid="{00000000-0005-0000-0000-000073130000}"/>
    <cellStyle name="Normal 7 5 2 15" xfId="4924" xr:uid="{00000000-0005-0000-0000-000074130000}"/>
    <cellStyle name="Normal 7 5 2 16" xfId="5012" xr:uid="{00000000-0005-0000-0000-000075130000}"/>
    <cellStyle name="Normal 7 5 2 17" xfId="5087" xr:uid="{00000000-0005-0000-0000-000076130000}"/>
    <cellStyle name="Normal 7 5 2 18" xfId="5166" xr:uid="{00000000-0005-0000-0000-000077130000}"/>
    <cellStyle name="Normal 7 5 2 2" xfId="3863" xr:uid="{00000000-0005-0000-0000-000078130000}"/>
    <cellStyle name="Normal 7 5 2 3" xfId="2521" xr:uid="{00000000-0005-0000-0000-000079130000}"/>
    <cellStyle name="Normal 7 5 2 4" xfId="3721" xr:uid="{00000000-0005-0000-0000-00007A130000}"/>
    <cellStyle name="Normal 7 5 2 5" xfId="2646" xr:uid="{00000000-0005-0000-0000-00007B130000}"/>
    <cellStyle name="Normal 7 5 2 6" xfId="3564" xr:uid="{00000000-0005-0000-0000-00007C130000}"/>
    <cellStyle name="Normal 7 5 2 7" xfId="2792" xr:uid="{00000000-0005-0000-0000-00007D130000}"/>
    <cellStyle name="Normal 7 5 2 8" xfId="3438" xr:uid="{00000000-0005-0000-0000-00007E130000}"/>
    <cellStyle name="Normal 7 5 2 9" xfId="2900" xr:uid="{00000000-0005-0000-0000-00007F130000}"/>
    <cellStyle name="Normal 7 5 20" xfId="2576" xr:uid="{00000000-0005-0000-0000-000080130000}"/>
    <cellStyle name="Normal 7 5 3" xfId="1941" xr:uid="{00000000-0005-0000-0000-000081130000}"/>
    <cellStyle name="Normal 7 5 3 10" xfId="3338" xr:uid="{00000000-0005-0000-0000-000082130000}"/>
    <cellStyle name="Normal 7 5 3 11" xfId="4533" xr:uid="{00000000-0005-0000-0000-000083130000}"/>
    <cellStyle name="Normal 7 5 3 12" xfId="2250" xr:uid="{00000000-0005-0000-0000-000084130000}"/>
    <cellStyle name="Normal 7 5 3 13" xfId="4738" xr:uid="{00000000-0005-0000-0000-000085130000}"/>
    <cellStyle name="Normal 7 5 3 14" xfId="3208" xr:uid="{00000000-0005-0000-0000-000086130000}"/>
    <cellStyle name="Normal 7 5 3 15" xfId="4026" xr:uid="{00000000-0005-0000-0000-000087130000}"/>
    <cellStyle name="Normal 7 5 3 16" xfId="4591" xr:uid="{00000000-0005-0000-0000-000088130000}"/>
    <cellStyle name="Normal 7 5 3 17" xfId="4265" xr:uid="{00000000-0005-0000-0000-000089130000}"/>
    <cellStyle name="Normal 7 5 3 18" xfId="4393" xr:uid="{00000000-0005-0000-0000-00008A130000}"/>
    <cellStyle name="Normal 7 5 3 2" xfId="3864" xr:uid="{00000000-0005-0000-0000-00008B130000}"/>
    <cellStyle name="Normal 7 5 3 3" xfId="2520" xr:uid="{00000000-0005-0000-0000-00008C130000}"/>
    <cellStyle name="Normal 7 5 3 4" xfId="3722" xr:uid="{00000000-0005-0000-0000-00008D130000}"/>
    <cellStyle name="Normal 7 5 3 5" xfId="2645" xr:uid="{00000000-0005-0000-0000-00008E130000}"/>
    <cellStyle name="Normal 7 5 3 6" xfId="3565" xr:uid="{00000000-0005-0000-0000-00008F130000}"/>
    <cellStyle name="Normal 7 5 3 7" xfId="2791" xr:uid="{00000000-0005-0000-0000-000090130000}"/>
    <cellStyle name="Normal 7 5 3 8" xfId="4185" xr:uid="{00000000-0005-0000-0000-000091130000}"/>
    <cellStyle name="Normal 7 5 3 9" xfId="2899" xr:uid="{00000000-0005-0000-0000-000092130000}"/>
    <cellStyle name="Normal 7 5 4" xfId="2351" xr:uid="{00000000-0005-0000-0000-000093130000}"/>
    <cellStyle name="Normal 7 5 5" xfId="3941" xr:uid="{00000000-0005-0000-0000-000094130000}"/>
    <cellStyle name="Normal 7 5 6" xfId="2445" xr:uid="{00000000-0005-0000-0000-000095130000}"/>
    <cellStyle name="Normal 7 5 7" xfId="3837" xr:uid="{00000000-0005-0000-0000-000096130000}"/>
    <cellStyle name="Normal 7 5 8" xfId="2543" xr:uid="{00000000-0005-0000-0000-000097130000}"/>
    <cellStyle name="Normal 7 5 9" xfId="3700" xr:uid="{00000000-0005-0000-0000-000098130000}"/>
    <cellStyle name="Normal 7 6" xfId="1942" xr:uid="{00000000-0005-0000-0000-000099130000}"/>
    <cellStyle name="Normal 7 7" xfId="1943" xr:uid="{00000000-0005-0000-0000-00009A130000}"/>
    <cellStyle name="Normal 7 8" xfId="2309" xr:uid="{00000000-0005-0000-0000-00009B130000}"/>
    <cellStyle name="Normal 7 9" xfId="3983" xr:uid="{00000000-0005-0000-0000-00009C130000}"/>
    <cellStyle name="Normal 7_DSR Estimate Dhulked" xfId="289" xr:uid="{00000000-0005-0000-0000-00009D130000}"/>
    <cellStyle name="Normal 8" xfId="137" xr:uid="{00000000-0005-0000-0000-00009E130000}"/>
    <cellStyle name="Normal 8 10" xfId="3886" xr:uid="{00000000-0005-0000-0000-00009F130000}"/>
    <cellStyle name="Normal 8 11" xfId="2496" xr:uid="{00000000-0005-0000-0000-0000A0130000}"/>
    <cellStyle name="Normal 8 12" xfId="4461" xr:uid="{00000000-0005-0000-0000-0000A1130000}"/>
    <cellStyle name="Normal 8 13" xfId="2611" xr:uid="{00000000-0005-0000-0000-0000A2130000}"/>
    <cellStyle name="Normal 8 14" xfId="2292" xr:uid="{00000000-0005-0000-0000-0000A3130000}"/>
    <cellStyle name="Normal 8 15" xfId="4762" xr:uid="{00000000-0005-0000-0000-0000A4130000}"/>
    <cellStyle name="Normal 8 16" xfId="3483" xr:uid="{00000000-0005-0000-0000-0000A5130000}"/>
    <cellStyle name="Normal 8 17" xfId="2864" xr:uid="{00000000-0005-0000-0000-0000A6130000}"/>
    <cellStyle name="Normal 8 18" xfId="3375" xr:uid="{00000000-0005-0000-0000-0000A7130000}"/>
    <cellStyle name="Normal 8 19" xfId="2960" xr:uid="{00000000-0005-0000-0000-0000A8130000}"/>
    <cellStyle name="Normal 8 2" xfId="138" xr:uid="{00000000-0005-0000-0000-0000A9130000}"/>
    <cellStyle name="Normal 8 2 10" xfId="4224" xr:uid="{00000000-0005-0000-0000-0000AA130000}"/>
    <cellStyle name="Normal 8 2 11" xfId="4338" xr:uid="{00000000-0005-0000-0000-0000AB130000}"/>
    <cellStyle name="Normal 8 2 12" xfId="4460" xr:uid="{00000000-0005-0000-0000-0000AC130000}"/>
    <cellStyle name="Normal 8 2 13" xfId="4561" xr:uid="{00000000-0005-0000-0000-0000AD130000}"/>
    <cellStyle name="Normal 8 2 14" xfId="4673" xr:uid="{00000000-0005-0000-0000-0000AE130000}"/>
    <cellStyle name="Normal 8 2 15" xfId="4761" xr:uid="{00000000-0005-0000-0000-0000AF130000}"/>
    <cellStyle name="Normal 8 2 16" xfId="4872" xr:uid="{00000000-0005-0000-0000-0000B0130000}"/>
    <cellStyle name="Normal 8 2 17" xfId="4944" xr:uid="{00000000-0005-0000-0000-0000B1130000}"/>
    <cellStyle name="Normal 8 2 18" xfId="5048" xr:uid="{00000000-0005-0000-0000-0000B2130000}"/>
    <cellStyle name="Normal 8 2 19" xfId="5106" xr:uid="{00000000-0005-0000-0000-0000B3130000}"/>
    <cellStyle name="Normal 8 2 2" xfId="1944" xr:uid="{00000000-0005-0000-0000-0000B4130000}"/>
    <cellStyle name="Normal 8 2 20" xfId="5193" xr:uid="{00000000-0005-0000-0000-0000B5130000}"/>
    <cellStyle name="Normal 8 2 21" xfId="5233" xr:uid="{00000000-0005-0000-0000-0000B6130000}"/>
    <cellStyle name="Normal 8 2 22" xfId="5304" xr:uid="{00000000-0005-0000-0000-0000B7130000}"/>
    <cellStyle name="Normal 8 2 23" xfId="5340" xr:uid="{00000000-0005-0000-0000-0000B8130000}"/>
    <cellStyle name="Normal 8 2 3" xfId="1945" xr:uid="{00000000-0005-0000-0000-0000B9130000}"/>
    <cellStyle name="Normal 8 2 4" xfId="1946" xr:uid="{00000000-0005-0000-0000-0000BA130000}"/>
    <cellStyle name="Normal 8 2 5" xfId="1947" xr:uid="{00000000-0005-0000-0000-0000BB130000}"/>
    <cellStyle name="Normal 8 2 5 10" xfId="3343" xr:uid="{00000000-0005-0000-0000-0000BC130000}"/>
    <cellStyle name="Normal 8 2 5 11" xfId="4242" xr:uid="{00000000-0005-0000-0000-0000BD130000}"/>
    <cellStyle name="Normal 8 2 5 12" xfId="4362" xr:uid="{00000000-0005-0000-0000-0000BE130000}"/>
    <cellStyle name="Normal 8 2 5 13" xfId="4480" xr:uid="{00000000-0005-0000-0000-0000BF130000}"/>
    <cellStyle name="Normal 8 2 5 14" xfId="4779" xr:uid="{00000000-0005-0000-0000-0000C0130000}"/>
    <cellStyle name="Normal 8 2 5 15" xfId="4889" xr:uid="{00000000-0005-0000-0000-0000C1130000}"/>
    <cellStyle name="Normal 8 2 5 16" xfId="4958" xr:uid="{00000000-0005-0000-0000-0000C2130000}"/>
    <cellStyle name="Normal 8 2 5 17" xfId="5064" xr:uid="{00000000-0005-0000-0000-0000C3130000}"/>
    <cellStyle name="Normal 8 2 5 18" xfId="5122" xr:uid="{00000000-0005-0000-0000-0000C4130000}"/>
    <cellStyle name="Normal 8 2 5 2" xfId="3870" xr:uid="{00000000-0005-0000-0000-0000C5130000}"/>
    <cellStyle name="Normal 8 2 5 3" xfId="2514" xr:uid="{00000000-0005-0000-0000-0000C6130000}"/>
    <cellStyle name="Normal 8 2 5 4" xfId="3727" xr:uid="{00000000-0005-0000-0000-0000C7130000}"/>
    <cellStyle name="Normal 8 2 5 5" xfId="2641" xr:uid="{00000000-0005-0000-0000-0000C8130000}"/>
    <cellStyle name="Normal 8 2 5 6" xfId="3571" xr:uid="{00000000-0005-0000-0000-0000C9130000}"/>
    <cellStyle name="Normal 8 2 5 7" xfId="2772" xr:uid="{00000000-0005-0000-0000-0000CA130000}"/>
    <cellStyle name="Normal 8 2 5 8" xfId="3448" xr:uid="{00000000-0005-0000-0000-0000CB130000}"/>
    <cellStyle name="Normal 8 2 5 9" xfId="2895" xr:uid="{00000000-0005-0000-0000-0000CC130000}"/>
    <cellStyle name="Normal 8 2 6" xfId="1948" xr:uid="{00000000-0005-0000-0000-0000CD130000}"/>
    <cellStyle name="Normal 8 2 6 10" xfId="3344" xr:uid="{00000000-0005-0000-0000-0000CE130000}"/>
    <cellStyle name="Normal 8 2 6 11" xfId="4476" xr:uid="{00000000-0005-0000-0000-0000CF130000}"/>
    <cellStyle name="Normal 8 2 6 12" xfId="3269" xr:uid="{00000000-0005-0000-0000-0000D0130000}"/>
    <cellStyle name="Normal 8 2 6 13" xfId="2408" xr:uid="{00000000-0005-0000-0000-0000D1130000}"/>
    <cellStyle name="Normal 8 2 6 14" xfId="3879" xr:uid="{00000000-0005-0000-0000-0000D2130000}"/>
    <cellStyle name="Normal 8 2 6 15" xfId="2504" xr:uid="{00000000-0005-0000-0000-0000D3130000}"/>
    <cellStyle name="Normal 8 2 6 16" xfId="3664" xr:uid="{00000000-0005-0000-0000-0000D4130000}"/>
    <cellStyle name="Normal 8 2 6 17" xfId="2448" xr:uid="{00000000-0005-0000-0000-0000D5130000}"/>
    <cellStyle name="Normal 8 2 6 18" xfId="2290" xr:uid="{00000000-0005-0000-0000-0000D6130000}"/>
    <cellStyle name="Normal 8 2 6 2" xfId="3871" xr:uid="{00000000-0005-0000-0000-0000D7130000}"/>
    <cellStyle name="Normal 8 2 6 3" xfId="2513" xr:uid="{00000000-0005-0000-0000-0000D8130000}"/>
    <cellStyle name="Normal 8 2 6 4" xfId="3728" xr:uid="{00000000-0005-0000-0000-0000D9130000}"/>
    <cellStyle name="Normal 8 2 6 5" xfId="2633" xr:uid="{00000000-0005-0000-0000-0000DA130000}"/>
    <cellStyle name="Normal 8 2 6 6" xfId="3583" xr:uid="{00000000-0005-0000-0000-0000DB130000}"/>
    <cellStyle name="Normal 8 2 6 7" xfId="2361" xr:uid="{00000000-0005-0000-0000-0000DC130000}"/>
    <cellStyle name="Normal 8 2 6 8" xfId="4120" xr:uid="{00000000-0005-0000-0000-0000DD130000}"/>
    <cellStyle name="Normal 8 2 6 9" xfId="2889" xr:uid="{00000000-0005-0000-0000-0000DE130000}"/>
    <cellStyle name="Normal 8 2 7" xfId="2314" xr:uid="{00000000-0005-0000-0000-0000DF130000}"/>
    <cellStyle name="Normal 8 2 8" xfId="3978" xr:uid="{00000000-0005-0000-0000-0000E0130000}"/>
    <cellStyle name="Normal 8 2 9" xfId="4102" xr:uid="{00000000-0005-0000-0000-0000E1130000}"/>
    <cellStyle name="Normal 8 20" xfId="3291" xr:uid="{00000000-0005-0000-0000-0000E2130000}"/>
    <cellStyle name="Normal 8 21" xfId="4558" xr:uid="{00000000-0005-0000-0000-0000E3130000}"/>
    <cellStyle name="Normal 8 22" xfId="3229" xr:uid="{00000000-0005-0000-0000-0000E4130000}"/>
    <cellStyle name="Normal 8 23" xfId="4021" xr:uid="{00000000-0005-0000-0000-0000E5130000}"/>
    <cellStyle name="Normal 8 3" xfId="1949" xr:uid="{00000000-0005-0000-0000-0000E6130000}"/>
    <cellStyle name="Normal 8 4" xfId="1950" xr:uid="{00000000-0005-0000-0000-0000E7130000}"/>
    <cellStyle name="Normal 8 5" xfId="1951" xr:uid="{00000000-0005-0000-0000-0000E8130000}"/>
    <cellStyle name="Normal 8 6" xfId="1952" xr:uid="{00000000-0005-0000-0000-0000E9130000}"/>
    <cellStyle name="Normal 8 7" xfId="2313" xr:uid="{00000000-0005-0000-0000-0000EA130000}"/>
    <cellStyle name="Normal 8 8" xfId="3979" xr:uid="{00000000-0005-0000-0000-0000EB130000}"/>
    <cellStyle name="Normal 8 9" xfId="3977" xr:uid="{00000000-0005-0000-0000-0000EC130000}"/>
    <cellStyle name="Normal 9" xfId="139" xr:uid="{00000000-0005-0000-0000-0000ED130000}"/>
    <cellStyle name="Normal 9 10" xfId="1953" xr:uid="{00000000-0005-0000-0000-0000EE130000}"/>
    <cellStyle name="Normal 9 11" xfId="1954" xr:uid="{00000000-0005-0000-0000-0000EF130000}"/>
    <cellStyle name="Normal 9 12" xfId="1955" xr:uid="{00000000-0005-0000-0000-0000F0130000}"/>
    <cellStyle name="Normal 9 13" xfId="1956" xr:uid="{00000000-0005-0000-0000-0000F1130000}"/>
    <cellStyle name="Normal 9 14" xfId="1957" xr:uid="{00000000-0005-0000-0000-0000F2130000}"/>
    <cellStyle name="Normal 9 15" xfId="4459" xr:uid="{00000000-0005-0000-0000-0000F3130000}"/>
    <cellStyle name="Normal 9 2" xfId="140" xr:uid="{00000000-0005-0000-0000-0000F4130000}"/>
    <cellStyle name="Normal 9 2 2" xfId="141" xr:uid="{00000000-0005-0000-0000-0000F5130000}"/>
    <cellStyle name="Normal 9 2 2 2" xfId="186" xr:uid="{00000000-0005-0000-0000-0000F6130000}"/>
    <cellStyle name="Normal 9 2 2 2 2" xfId="1958" xr:uid="{00000000-0005-0000-0000-0000F7130000}"/>
    <cellStyle name="Normal 9 2 2 2 2 2" xfId="4772" xr:uid="{00000000-0005-0000-0000-0000F8130000}"/>
    <cellStyle name="Normal 9 2 2 2 3" xfId="5375" xr:uid="{00000000-0005-0000-0000-0000F9130000}"/>
    <cellStyle name="Normal 9 2 2 3" xfId="3242" xr:uid="{00000000-0005-0000-0000-0000FA130000}"/>
    <cellStyle name="Normal 9 2 2 4" xfId="3241" xr:uid="{00000000-0005-0000-0000-0000FB130000}"/>
    <cellStyle name="Normal 9 2 3" xfId="4578" xr:uid="{00000000-0005-0000-0000-0000FC130000}"/>
    <cellStyle name="Normal 9 3" xfId="1959" xr:uid="{00000000-0005-0000-0000-0000FD130000}"/>
    <cellStyle name="Normal 9 4" xfId="1960" xr:uid="{00000000-0005-0000-0000-0000FE130000}"/>
    <cellStyle name="Normal 9 5" xfId="1961" xr:uid="{00000000-0005-0000-0000-0000FF130000}"/>
    <cellStyle name="Normal 9 6" xfId="1962" xr:uid="{00000000-0005-0000-0000-000000140000}"/>
    <cellStyle name="Normal 9 7" xfId="1963" xr:uid="{00000000-0005-0000-0000-000001140000}"/>
    <cellStyle name="Normal 9 8" xfId="1964" xr:uid="{00000000-0005-0000-0000-000002140000}"/>
    <cellStyle name="Normal 9 8 10" xfId="3362" xr:uid="{00000000-0005-0000-0000-000003140000}"/>
    <cellStyle name="Normal 9 8 11" xfId="4839" xr:uid="{00000000-0005-0000-0000-000004140000}"/>
    <cellStyle name="Normal 9 8 12" xfId="3464" xr:uid="{00000000-0005-0000-0000-000005140000}"/>
    <cellStyle name="Normal 9 8 13" xfId="4922" xr:uid="{00000000-0005-0000-0000-000006140000}"/>
    <cellStyle name="Normal 9 8 14" xfId="5010" xr:uid="{00000000-0005-0000-0000-000007140000}"/>
    <cellStyle name="Normal 9 8 15" xfId="5085" xr:uid="{00000000-0005-0000-0000-000008140000}"/>
    <cellStyle name="Normal 9 8 16" xfId="5164" xr:uid="{00000000-0005-0000-0000-000009140000}"/>
    <cellStyle name="Normal 9 8 17" xfId="5219" xr:uid="{00000000-0005-0000-0000-00000A140000}"/>
    <cellStyle name="Normal 9 8 18" xfId="5283" xr:uid="{00000000-0005-0000-0000-00000B140000}"/>
    <cellStyle name="Normal 9 8 2" xfId="3884" xr:uid="{00000000-0005-0000-0000-00000C140000}"/>
    <cellStyle name="Normal 9 8 3" xfId="2500" xr:uid="{00000000-0005-0000-0000-00000D140000}"/>
    <cellStyle name="Normal 9 8 4" xfId="3752" xr:uid="{00000000-0005-0000-0000-00000E140000}"/>
    <cellStyle name="Normal 9 8 5" xfId="4061" xr:uid="{00000000-0005-0000-0000-00000F140000}"/>
    <cellStyle name="Normal 9 8 6" xfId="4183" xr:uid="{00000000-0005-0000-0000-000010140000}"/>
    <cellStyle name="Normal 9 8 7" xfId="4194" xr:uid="{00000000-0005-0000-0000-000011140000}"/>
    <cellStyle name="Normal 9 8 8" xfId="4543" xr:uid="{00000000-0005-0000-0000-000012140000}"/>
    <cellStyle name="Normal 9 8 9" xfId="2626" xr:uid="{00000000-0005-0000-0000-000013140000}"/>
    <cellStyle name="Normal 9 9" xfId="1965" xr:uid="{00000000-0005-0000-0000-000014140000}"/>
    <cellStyle name="Normal 9 9 10" xfId="3368" xr:uid="{00000000-0005-0000-0000-000015140000}"/>
    <cellStyle name="Normal 9 9 11" xfId="4737" xr:uid="{00000000-0005-0000-0000-000016140000}"/>
    <cellStyle name="Normal 9 9 12" xfId="4577" xr:uid="{00000000-0005-0000-0000-000017140000}"/>
    <cellStyle name="Normal 9 9 13" xfId="3984" xr:uid="{00000000-0005-0000-0000-000018140000}"/>
    <cellStyle name="Normal 9 9 14" xfId="4933" xr:uid="{00000000-0005-0000-0000-000019140000}"/>
    <cellStyle name="Normal 9 9 15" xfId="5020" xr:uid="{00000000-0005-0000-0000-00001A140000}"/>
    <cellStyle name="Normal 9 9 16" xfId="5096" xr:uid="{00000000-0005-0000-0000-00001B140000}"/>
    <cellStyle name="Normal 9 9 17" xfId="5174" xr:uid="{00000000-0005-0000-0000-00001C140000}"/>
    <cellStyle name="Normal 9 9 18" xfId="5226" xr:uid="{00000000-0005-0000-0000-00001D140000}"/>
    <cellStyle name="Normal 9 9 2" xfId="3885" xr:uid="{00000000-0005-0000-0000-00001E140000}"/>
    <cellStyle name="Normal 9 9 3" xfId="2499" xr:uid="{00000000-0005-0000-0000-00001F140000}"/>
    <cellStyle name="Normal 9 9 4" xfId="3753" xr:uid="{00000000-0005-0000-0000-000020140000}"/>
    <cellStyle name="Normal 9 9 5" xfId="2622" xr:uid="{00000000-0005-0000-0000-000021140000}"/>
    <cellStyle name="Normal 9 9 6" xfId="3608" xr:uid="{00000000-0005-0000-0000-000022140000}"/>
    <cellStyle name="Normal 9 9 7" xfId="2743" xr:uid="{00000000-0005-0000-0000-000023140000}"/>
    <cellStyle name="Normal 9 9 8" xfId="4417" xr:uid="{00000000-0005-0000-0000-000024140000}"/>
    <cellStyle name="Normal 9 9 9" xfId="4239" xr:uid="{00000000-0005-0000-0000-000025140000}"/>
    <cellStyle name="Note 10" xfId="1966" xr:uid="{00000000-0005-0000-0000-000026140000}"/>
    <cellStyle name="Note 10 2" xfId="1967" xr:uid="{00000000-0005-0000-0000-000027140000}"/>
    <cellStyle name="Note 10 3" xfId="5376" xr:uid="{00000000-0005-0000-0000-000028140000}"/>
    <cellStyle name="Note 11" xfId="1968" xr:uid="{00000000-0005-0000-0000-000029140000}"/>
    <cellStyle name="Note 11 2" xfId="4773" xr:uid="{00000000-0005-0000-0000-00002A140000}"/>
    <cellStyle name="Note 12" xfId="1969" xr:uid="{00000000-0005-0000-0000-00002B140000}"/>
    <cellStyle name="Note 12 2" xfId="4774" xr:uid="{00000000-0005-0000-0000-00002C140000}"/>
    <cellStyle name="Note 13" xfId="1970" xr:uid="{00000000-0005-0000-0000-00002D140000}"/>
    <cellStyle name="Note 13 2" xfId="5273" xr:uid="{00000000-0005-0000-0000-00002E140000}"/>
    <cellStyle name="Note 14" xfId="1971" xr:uid="{00000000-0005-0000-0000-00002F140000}"/>
    <cellStyle name="Note 14 2" xfId="5297" xr:uid="{00000000-0005-0000-0000-000030140000}"/>
    <cellStyle name="Note 15" xfId="1972" xr:uid="{00000000-0005-0000-0000-000031140000}"/>
    <cellStyle name="Note 15 2" xfId="2245" xr:uid="{00000000-0005-0000-0000-000032140000}"/>
    <cellStyle name="Note 16" xfId="1973" xr:uid="{00000000-0005-0000-0000-000033140000}"/>
    <cellStyle name="Note 16 2" xfId="5151" xr:uid="{00000000-0005-0000-0000-000034140000}"/>
    <cellStyle name="Note 17" xfId="1974" xr:uid="{00000000-0005-0000-0000-000035140000}"/>
    <cellStyle name="Note 17 2" xfId="5033" xr:uid="{00000000-0005-0000-0000-000036140000}"/>
    <cellStyle name="Note 18" xfId="1975" xr:uid="{00000000-0005-0000-0000-000037140000}"/>
    <cellStyle name="Note 18 2" xfId="5377" xr:uid="{00000000-0005-0000-0000-000038140000}"/>
    <cellStyle name="Note 19" xfId="1976" xr:uid="{00000000-0005-0000-0000-000039140000}"/>
    <cellStyle name="Note 19 2" xfId="5274" xr:uid="{00000000-0005-0000-0000-00003A140000}"/>
    <cellStyle name="Note 2" xfId="249" xr:uid="{00000000-0005-0000-0000-00003B140000}"/>
    <cellStyle name="Note 2 2" xfId="1977" xr:uid="{00000000-0005-0000-0000-00003C140000}"/>
    <cellStyle name="Note 2 2 2" xfId="1978" xr:uid="{00000000-0005-0000-0000-00003D140000}"/>
    <cellStyle name="Note 2 2 2 2" xfId="1979" xr:uid="{00000000-0005-0000-0000-00003E140000}"/>
    <cellStyle name="Note 2 2 2 3" xfId="1980" xr:uid="{00000000-0005-0000-0000-00003F140000}"/>
    <cellStyle name="Note 2 2 2 4" xfId="1981" xr:uid="{00000000-0005-0000-0000-000040140000}"/>
    <cellStyle name="Note 2 2 2 5" xfId="1982" xr:uid="{00000000-0005-0000-0000-000041140000}"/>
    <cellStyle name="Note 2 2 2 6" xfId="1983" xr:uid="{00000000-0005-0000-0000-000042140000}"/>
    <cellStyle name="Note 2 2 3" xfId="1984" xr:uid="{00000000-0005-0000-0000-000043140000}"/>
    <cellStyle name="Note 2 2 4" xfId="1985" xr:uid="{00000000-0005-0000-0000-000044140000}"/>
    <cellStyle name="Note 2 2 5" xfId="1986" xr:uid="{00000000-0005-0000-0000-000045140000}"/>
    <cellStyle name="Note 2 2 6" xfId="1987" xr:uid="{00000000-0005-0000-0000-000046140000}"/>
    <cellStyle name="Note 2 3" xfId="1988" xr:uid="{00000000-0005-0000-0000-000047140000}"/>
    <cellStyle name="Note 2 3 2" xfId="1989" xr:uid="{00000000-0005-0000-0000-000048140000}"/>
    <cellStyle name="Note 2 3 3" xfId="1990" xr:uid="{00000000-0005-0000-0000-000049140000}"/>
    <cellStyle name="Note 2 4" xfId="1991" xr:uid="{00000000-0005-0000-0000-00004A140000}"/>
    <cellStyle name="Note 2 5" xfId="1992" xr:uid="{00000000-0005-0000-0000-00004B140000}"/>
    <cellStyle name="Note 2 6" xfId="1993" xr:uid="{00000000-0005-0000-0000-00004C140000}"/>
    <cellStyle name="Note 2 7" xfId="1994" xr:uid="{00000000-0005-0000-0000-00004D140000}"/>
    <cellStyle name="Note 20" xfId="1995" xr:uid="{00000000-0005-0000-0000-00004E140000}"/>
    <cellStyle name="Note 20 2" xfId="5023" xr:uid="{00000000-0005-0000-0000-00004F140000}"/>
    <cellStyle name="Note 21" xfId="1996" xr:uid="{00000000-0005-0000-0000-000050140000}"/>
    <cellStyle name="Note 21 2" xfId="3964" xr:uid="{00000000-0005-0000-0000-000051140000}"/>
    <cellStyle name="Note 22" xfId="1997" xr:uid="{00000000-0005-0000-0000-000052140000}"/>
    <cellStyle name="Note 23" xfId="1998" xr:uid="{00000000-0005-0000-0000-000053140000}"/>
    <cellStyle name="Note 24" xfId="1999" xr:uid="{00000000-0005-0000-0000-000054140000}"/>
    <cellStyle name="Note 25" xfId="2000" xr:uid="{00000000-0005-0000-0000-000055140000}"/>
    <cellStyle name="Note 26" xfId="5378" xr:uid="{00000000-0005-0000-0000-000056140000}"/>
    <cellStyle name="Note 27" xfId="5379" xr:uid="{00000000-0005-0000-0000-000057140000}"/>
    <cellStyle name="Note 3" xfId="2001" xr:uid="{00000000-0005-0000-0000-000058140000}"/>
    <cellStyle name="Note 3 2" xfId="2002" xr:uid="{00000000-0005-0000-0000-000059140000}"/>
    <cellStyle name="Note 3 2 2" xfId="2003" xr:uid="{00000000-0005-0000-0000-00005A140000}"/>
    <cellStyle name="Note 3 2 2 2" xfId="2004" xr:uid="{00000000-0005-0000-0000-00005B140000}"/>
    <cellStyle name="Note 3 2 3" xfId="2005" xr:uid="{00000000-0005-0000-0000-00005C140000}"/>
    <cellStyle name="Note 3 2 4" xfId="2006" xr:uid="{00000000-0005-0000-0000-00005D140000}"/>
    <cellStyle name="Note 3 2 5" xfId="2007" xr:uid="{00000000-0005-0000-0000-00005E140000}"/>
    <cellStyle name="Note 3 2 6" xfId="2008" xr:uid="{00000000-0005-0000-0000-00005F140000}"/>
    <cellStyle name="Note 3 3" xfId="2009" xr:uid="{00000000-0005-0000-0000-000060140000}"/>
    <cellStyle name="Note 3 4" xfId="2010" xr:uid="{00000000-0005-0000-0000-000061140000}"/>
    <cellStyle name="Note 3 5" xfId="2011" xr:uid="{00000000-0005-0000-0000-000062140000}"/>
    <cellStyle name="Note 3 6" xfId="2012" xr:uid="{00000000-0005-0000-0000-000063140000}"/>
    <cellStyle name="Note 3 7" xfId="2013" xr:uid="{00000000-0005-0000-0000-000064140000}"/>
    <cellStyle name="Note 4" xfId="2014" xr:uid="{00000000-0005-0000-0000-000065140000}"/>
    <cellStyle name="Note 4 2" xfId="2015" xr:uid="{00000000-0005-0000-0000-000066140000}"/>
    <cellStyle name="Note 4 2 2" xfId="2016" xr:uid="{00000000-0005-0000-0000-000067140000}"/>
    <cellStyle name="Note 4 2 2 2" xfId="2017" xr:uid="{00000000-0005-0000-0000-000068140000}"/>
    <cellStyle name="Note 4 2 3" xfId="2018" xr:uid="{00000000-0005-0000-0000-000069140000}"/>
    <cellStyle name="Note 4 2 4" xfId="2019" xr:uid="{00000000-0005-0000-0000-00006A140000}"/>
    <cellStyle name="Note 4 2 5" xfId="2020" xr:uid="{00000000-0005-0000-0000-00006B140000}"/>
    <cellStyle name="Note 4 2 6" xfId="2021" xr:uid="{00000000-0005-0000-0000-00006C140000}"/>
    <cellStyle name="Note 4 3" xfId="2022" xr:uid="{00000000-0005-0000-0000-00006D140000}"/>
    <cellStyle name="Note 4 4" xfId="2023" xr:uid="{00000000-0005-0000-0000-00006E140000}"/>
    <cellStyle name="Note 4 5" xfId="2024" xr:uid="{00000000-0005-0000-0000-00006F140000}"/>
    <cellStyle name="Note 4 6" xfId="2025" xr:uid="{00000000-0005-0000-0000-000070140000}"/>
    <cellStyle name="Note 4 7" xfId="2026" xr:uid="{00000000-0005-0000-0000-000071140000}"/>
    <cellStyle name="Note 4 8" xfId="2481" xr:uid="{00000000-0005-0000-0000-000072140000}"/>
    <cellStyle name="Note 5" xfId="2027" xr:uid="{00000000-0005-0000-0000-000073140000}"/>
    <cellStyle name="Note 5 2" xfId="2028" xr:uid="{00000000-0005-0000-0000-000074140000}"/>
    <cellStyle name="Note 5 2 2" xfId="2029" xr:uid="{00000000-0005-0000-0000-000075140000}"/>
    <cellStyle name="Note 5 2 2 2" xfId="2030" xr:uid="{00000000-0005-0000-0000-000076140000}"/>
    <cellStyle name="Note 5 2 3" xfId="2031" xr:uid="{00000000-0005-0000-0000-000077140000}"/>
    <cellStyle name="Note 5 2 4" xfId="2032" xr:uid="{00000000-0005-0000-0000-000078140000}"/>
    <cellStyle name="Note 5 2 5" xfId="2033" xr:uid="{00000000-0005-0000-0000-000079140000}"/>
    <cellStyle name="Note 5 2 6" xfId="2034" xr:uid="{00000000-0005-0000-0000-00007A140000}"/>
    <cellStyle name="Note 5 3" xfId="2035" xr:uid="{00000000-0005-0000-0000-00007B140000}"/>
    <cellStyle name="Note 5 4" xfId="2036" xr:uid="{00000000-0005-0000-0000-00007C140000}"/>
    <cellStyle name="Note 5 5" xfId="2037" xr:uid="{00000000-0005-0000-0000-00007D140000}"/>
    <cellStyle name="Note 5 6" xfId="2038" xr:uid="{00000000-0005-0000-0000-00007E140000}"/>
    <cellStyle name="Note 5 7" xfId="4997" xr:uid="{00000000-0005-0000-0000-00007F140000}"/>
    <cellStyle name="Note 6" xfId="2039" xr:uid="{00000000-0005-0000-0000-000080140000}"/>
    <cellStyle name="Note 6 2" xfId="2040" xr:uid="{00000000-0005-0000-0000-000081140000}"/>
    <cellStyle name="Note 6 2 2" xfId="2041" xr:uid="{00000000-0005-0000-0000-000082140000}"/>
    <cellStyle name="Note 6 2 3" xfId="2042" xr:uid="{00000000-0005-0000-0000-000083140000}"/>
    <cellStyle name="Note 6 2 4" xfId="2043" xr:uid="{00000000-0005-0000-0000-000084140000}"/>
    <cellStyle name="Note 6 2 5" xfId="2044" xr:uid="{00000000-0005-0000-0000-000085140000}"/>
    <cellStyle name="Note 6 2 6" xfId="2045" xr:uid="{00000000-0005-0000-0000-000086140000}"/>
    <cellStyle name="Note 6 3" xfId="2046" xr:uid="{00000000-0005-0000-0000-000087140000}"/>
    <cellStyle name="Note 6 4" xfId="2047" xr:uid="{00000000-0005-0000-0000-000088140000}"/>
    <cellStyle name="Note 6 5" xfId="2048" xr:uid="{00000000-0005-0000-0000-000089140000}"/>
    <cellStyle name="Note 6 6" xfId="2049" xr:uid="{00000000-0005-0000-0000-00008A140000}"/>
    <cellStyle name="Note 6 7" xfId="5185" xr:uid="{00000000-0005-0000-0000-00008B140000}"/>
    <cellStyle name="Note 7" xfId="2050" xr:uid="{00000000-0005-0000-0000-00008C140000}"/>
    <cellStyle name="Note 7 2" xfId="4856" xr:uid="{00000000-0005-0000-0000-00008D140000}"/>
    <cellStyle name="Note 8" xfId="2051" xr:uid="{00000000-0005-0000-0000-00008E140000}"/>
    <cellStyle name="Note 8 2" xfId="4036" xr:uid="{00000000-0005-0000-0000-00008F140000}"/>
    <cellStyle name="Note 9" xfId="2052" xr:uid="{00000000-0005-0000-0000-000090140000}"/>
    <cellStyle name="Note 9 2" xfId="2053" xr:uid="{00000000-0005-0000-0000-000091140000}"/>
    <cellStyle name="Note 9 3" xfId="2617" xr:uid="{00000000-0005-0000-0000-000092140000}"/>
    <cellStyle name="Output 10" xfId="2054" xr:uid="{00000000-0005-0000-0000-000093140000}"/>
    <cellStyle name="Output 11" xfId="2055" xr:uid="{00000000-0005-0000-0000-000094140000}"/>
    <cellStyle name="Output 12" xfId="2056" xr:uid="{00000000-0005-0000-0000-000095140000}"/>
    <cellStyle name="Output 13" xfId="2057" xr:uid="{00000000-0005-0000-0000-000096140000}"/>
    <cellStyle name="Output 14" xfId="2058" xr:uid="{00000000-0005-0000-0000-000097140000}"/>
    <cellStyle name="Output 15" xfId="2059" xr:uid="{00000000-0005-0000-0000-000098140000}"/>
    <cellStyle name="Output 16" xfId="2060" xr:uid="{00000000-0005-0000-0000-000099140000}"/>
    <cellStyle name="Output 17" xfId="2061" xr:uid="{00000000-0005-0000-0000-00009A140000}"/>
    <cellStyle name="Output 18" xfId="2062" xr:uid="{00000000-0005-0000-0000-00009B140000}"/>
    <cellStyle name="Output 19" xfId="2063" xr:uid="{00000000-0005-0000-0000-00009C140000}"/>
    <cellStyle name="Output 2" xfId="250" xr:uid="{00000000-0005-0000-0000-00009D140000}"/>
    <cellStyle name="Output 20" xfId="2064" xr:uid="{00000000-0005-0000-0000-00009E140000}"/>
    <cellStyle name="Output 21" xfId="2065" xr:uid="{00000000-0005-0000-0000-00009F140000}"/>
    <cellStyle name="Output 22" xfId="5184" xr:uid="{00000000-0005-0000-0000-0000A0140000}"/>
    <cellStyle name="Output 23" xfId="5090" xr:uid="{00000000-0005-0000-0000-0000A1140000}"/>
    <cellStyle name="Output 3" xfId="2066" xr:uid="{00000000-0005-0000-0000-0000A2140000}"/>
    <cellStyle name="Output 4" xfId="2067" xr:uid="{00000000-0005-0000-0000-0000A3140000}"/>
    <cellStyle name="Output 5" xfId="2068" xr:uid="{00000000-0005-0000-0000-0000A4140000}"/>
    <cellStyle name="Output 6" xfId="2069" xr:uid="{00000000-0005-0000-0000-0000A5140000}"/>
    <cellStyle name="Output 7" xfId="2070" xr:uid="{00000000-0005-0000-0000-0000A6140000}"/>
    <cellStyle name="Output 8" xfId="2071" xr:uid="{00000000-0005-0000-0000-0000A7140000}"/>
    <cellStyle name="Output 9" xfId="2072" xr:uid="{00000000-0005-0000-0000-0000A8140000}"/>
    <cellStyle name="paint" xfId="251" xr:uid="{00000000-0005-0000-0000-0000A9140000}"/>
    <cellStyle name="Percent [0]" xfId="252" xr:uid="{00000000-0005-0000-0000-0000AB140000}"/>
    <cellStyle name="Percent [00]" xfId="253" xr:uid="{00000000-0005-0000-0000-0000AC140000}"/>
    <cellStyle name="Percent [2]" xfId="142" xr:uid="{00000000-0005-0000-0000-0000AD140000}"/>
    <cellStyle name="Percent [2] 10" xfId="4998" xr:uid="{00000000-0005-0000-0000-0000AE140000}"/>
    <cellStyle name="Percent [2] 11" xfId="5292" xr:uid="{00000000-0005-0000-0000-0000AF140000}"/>
    <cellStyle name="Percent [2] 12" xfId="2404" xr:uid="{00000000-0005-0000-0000-0000B0140000}"/>
    <cellStyle name="Percent [2] 13" xfId="5179" xr:uid="{00000000-0005-0000-0000-0000B1140000}"/>
    <cellStyle name="Percent [2] 14" xfId="5275" xr:uid="{00000000-0005-0000-0000-0000B2140000}"/>
    <cellStyle name="Percent [2] 2" xfId="143" xr:uid="{00000000-0005-0000-0000-0000B3140000}"/>
    <cellStyle name="Percent [2] 2 2" xfId="2073" xr:uid="{00000000-0005-0000-0000-0000B4140000}"/>
    <cellStyle name="Percent [2] 2 3" xfId="2074" xr:uid="{00000000-0005-0000-0000-0000B5140000}"/>
    <cellStyle name="Percent [2] 2 4" xfId="2075" xr:uid="{00000000-0005-0000-0000-0000B6140000}"/>
    <cellStyle name="Percent [2] 2 5" xfId="4855" xr:uid="{00000000-0005-0000-0000-0000B7140000}"/>
    <cellStyle name="Percent [2] 2 6" xfId="5083" xr:uid="{00000000-0005-0000-0000-0000B8140000}"/>
    <cellStyle name="Percent [2] 2 7" xfId="3281" xr:uid="{00000000-0005-0000-0000-0000B9140000}"/>
    <cellStyle name="Percent [2] 2 8" xfId="3278" xr:uid="{00000000-0005-0000-0000-0000BA140000}"/>
    <cellStyle name="Percent [2] 3" xfId="144" xr:uid="{00000000-0005-0000-0000-0000BB140000}"/>
    <cellStyle name="Percent [2] 3 2" xfId="2076" xr:uid="{00000000-0005-0000-0000-0000BC140000}"/>
    <cellStyle name="Percent [2] 3 3" xfId="2077" xr:uid="{00000000-0005-0000-0000-0000BD140000}"/>
    <cellStyle name="Percent [2] 3 4" xfId="2078" xr:uid="{00000000-0005-0000-0000-0000BE140000}"/>
    <cellStyle name="Percent [2] 3 5" xfId="4844" xr:uid="{00000000-0005-0000-0000-0000BF140000}"/>
    <cellStyle name="Percent [2] 3 6" xfId="4508" xr:uid="{00000000-0005-0000-0000-0000C0140000}"/>
    <cellStyle name="Percent [2] 3 7" xfId="3760" xr:uid="{00000000-0005-0000-0000-0000C1140000}"/>
    <cellStyle name="Percent [2] 3 8" xfId="4999" xr:uid="{00000000-0005-0000-0000-0000C2140000}"/>
    <cellStyle name="Percent [2] 4" xfId="145" xr:uid="{00000000-0005-0000-0000-0000C3140000}"/>
    <cellStyle name="Percent [2] 4 2" xfId="2079" xr:uid="{00000000-0005-0000-0000-0000C4140000}"/>
    <cellStyle name="Percent [2] 4 3" xfId="2080" xr:uid="{00000000-0005-0000-0000-0000C5140000}"/>
    <cellStyle name="Percent [2] 4 4" xfId="2081" xr:uid="{00000000-0005-0000-0000-0000C6140000}"/>
    <cellStyle name="Percent [2] 4 5" xfId="4718" xr:uid="{00000000-0005-0000-0000-0000C7140000}"/>
    <cellStyle name="Percent [2] 4 6" xfId="5218" xr:uid="{00000000-0005-0000-0000-0000C8140000}"/>
    <cellStyle name="Percent [2] 4 7" xfId="3527" xr:uid="{00000000-0005-0000-0000-0000C9140000}"/>
    <cellStyle name="Percent [2] 4 8" xfId="5183" xr:uid="{00000000-0005-0000-0000-0000CA140000}"/>
    <cellStyle name="Percent [2] 5" xfId="146" xr:uid="{00000000-0005-0000-0000-0000CB140000}"/>
    <cellStyle name="Percent [2] 5 2" xfId="2082" xr:uid="{00000000-0005-0000-0000-0000CC140000}"/>
    <cellStyle name="Percent [2] 5 3" xfId="2083" xr:uid="{00000000-0005-0000-0000-0000CD140000}"/>
    <cellStyle name="Percent [2] 5 4" xfId="2084" xr:uid="{00000000-0005-0000-0000-0000CE140000}"/>
    <cellStyle name="Percent [2] 5 5" xfId="4070" xr:uid="{00000000-0005-0000-0000-0000CF140000}"/>
    <cellStyle name="Percent [2] 5 6" xfId="2914" xr:uid="{00000000-0005-0000-0000-0000D0140000}"/>
    <cellStyle name="Percent [2] 5 7" xfId="4717" xr:uid="{00000000-0005-0000-0000-0000D1140000}"/>
    <cellStyle name="Percent [2] 5 8" xfId="3027" xr:uid="{00000000-0005-0000-0000-0000D2140000}"/>
    <cellStyle name="Percent [2] 6" xfId="147" xr:uid="{00000000-0005-0000-0000-0000D3140000}"/>
    <cellStyle name="Percent [2] 6 2" xfId="2085" xr:uid="{00000000-0005-0000-0000-0000D4140000}"/>
    <cellStyle name="Percent [2] 6 3" xfId="2086" xr:uid="{00000000-0005-0000-0000-0000D5140000}"/>
    <cellStyle name="Percent [2] 6 4" xfId="2087" xr:uid="{00000000-0005-0000-0000-0000D6140000}"/>
    <cellStyle name="Percent [2] 6 5" xfId="5294" xr:uid="{00000000-0005-0000-0000-0000D7140000}"/>
    <cellStyle name="Percent [2] 6 6" xfId="5000" xr:uid="{00000000-0005-0000-0000-0000D8140000}"/>
    <cellStyle name="Percent [2] 6 7" xfId="5001" xr:uid="{00000000-0005-0000-0000-0000D9140000}"/>
    <cellStyle name="Percent [2] 6 8" xfId="5152" xr:uid="{00000000-0005-0000-0000-0000DA140000}"/>
    <cellStyle name="Percent [2] 7" xfId="2088" xr:uid="{00000000-0005-0000-0000-0000DB140000}"/>
    <cellStyle name="Percent [2] 7 2" xfId="2089" xr:uid="{00000000-0005-0000-0000-0000DC140000}"/>
    <cellStyle name="Percent [2] 7 3" xfId="2090" xr:uid="{00000000-0005-0000-0000-0000DD140000}"/>
    <cellStyle name="Percent [2] 7 4" xfId="2091" xr:uid="{00000000-0005-0000-0000-0000DE140000}"/>
    <cellStyle name="Percent [2] 7 5" xfId="5276" xr:uid="{00000000-0005-0000-0000-0000DF140000}"/>
    <cellStyle name="Percent [2] 7 6" xfId="4716" xr:uid="{00000000-0005-0000-0000-0000E0140000}"/>
    <cellStyle name="Percent [2] 7 7" xfId="4715" xr:uid="{00000000-0005-0000-0000-0000E1140000}"/>
    <cellStyle name="Percent [2] 8" xfId="2092" xr:uid="{00000000-0005-0000-0000-0000E2140000}"/>
    <cellStyle name="Percent [2] 8 2" xfId="4843" xr:uid="{00000000-0005-0000-0000-0000E3140000}"/>
    <cellStyle name="Percent [2] 8 3" xfId="5182" xr:uid="{00000000-0005-0000-0000-0000E4140000}"/>
    <cellStyle name="Percent [2] 8 4" xfId="5153" xr:uid="{00000000-0005-0000-0000-0000E5140000}"/>
    <cellStyle name="Percent [2] 8 5" xfId="3240" xr:uid="{00000000-0005-0000-0000-0000E6140000}"/>
    <cellStyle name="Percent [2] 9" xfId="2093" xr:uid="{00000000-0005-0000-0000-0000E7140000}"/>
    <cellStyle name="Percent [2] 9 2" xfId="5154" xr:uid="{00000000-0005-0000-0000-0000E8140000}"/>
    <cellStyle name="Percent [2] 9 3" xfId="5181" xr:uid="{00000000-0005-0000-0000-0000E9140000}"/>
    <cellStyle name="Percent [2] 9 4" xfId="5180" xr:uid="{00000000-0005-0000-0000-0000EA140000}"/>
    <cellStyle name="Percent [2] 9 5" xfId="3270" xr:uid="{00000000-0005-0000-0000-0000EB140000}"/>
    <cellStyle name="Percent 10" xfId="5497" xr:uid="{00000000-0005-0000-0000-0000EC140000}"/>
    <cellStyle name="Percent 11" xfId="5505" xr:uid="{732A5E39-BDD0-4FFC-A817-1A7B0C01C3FF}"/>
    <cellStyle name="Percent 14" xfId="2094" xr:uid="{00000000-0005-0000-0000-0000ED140000}"/>
    <cellStyle name="Percent 2" xfId="148" xr:uid="{00000000-0005-0000-0000-0000EE140000}"/>
    <cellStyle name="Percent 2 10" xfId="2095" xr:uid="{00000000-0005-0000-0000-0000EF140000}"/>
    <cellStyle name="Percent 2 11" xfId="2096" xr:uid="{00000000-0005-0000-0000-0000F0140000}"/>
    <cellStyle name="Percent 2 12" xfId="2097" xr:uid="{00000000-0005-0000-0000-0000F1140000}"/>
    <cellStyle name="Percent 2 13" xfId="2098" xr:uid="{00000000-0005-0000-0000-0000F2140000}"/>
    <cellStyle name="Percent 2 14" xfId="4911" xr:uid="{00000000-0005-0000-0000-0000F3140000}"/>
    <cellStyle name="Percent 2 15" xfId="3345" xr:uid="{00000000-0005-0000-0000-0000F4140000}"/>
    <cellStyle name="Percent 2 2" xfId="149" xr:uid="{00000000-0005-0000-0000-0000F5140000}"/>
    <cellStyle name="Percent 2 2 2" xfId="2099" xr:uid="{00000000-0005-0000-0000-0000F6140000}"/>
    <cellStyle name="Percent 2 2 2 2" xfId="4126" xr:uid="{00000000-0005-0000-0000-0000F7140000}"/>
    <cellStyle name="Percent 2 2 3" xfId="5046" xr:uid="{00000000-0005-0000-0000-0000F8140000}"/>
    <cellStyle name="Percent 2 3" xfId="2100" xr:uid="{00000000-0005-0000-0000-0000F9140000}"/>
    <cellStyle name="Percent 2 4" xfId="2101" xr:uid="{00000000-0005-0000-0000-0000FA140000}"/>
    <cellStyle name="Percent 2 5" xfId="2102" xr:uid="{00000000-0005-0000-0000-0000FB140000}"/>
    <cellStyle name="Percent 2 6" xfId="2103" xr:uid="{00000000-0005-0000-0000-0000FC140000}"/>
    <cellStyle name="Percent 2 7" xfId="2104" xr:uid="{00000000-0005-0000-0000-0000FD140000}"/>
    <cellStyle name="Percent 2 8" xfId="2105" xr:uid="{00000000-0005-0000-0000-0000FE140000}"/>
    <cellStyle name="Percent 2 9" xfId="2106" xr:uid="{00000000-0005-0000-0000-0000FF140000}"/>
    <cellStyle name="Percent 27" xfId="290" xr:uid="{00000000-0005-0000-0000-000000150000}"/>
    <cellStyle name="Percent 27 2" xfId="3398" xr:uid="{00000000-0005-0000-0000-000001150000}"/>
    <cellStyle name="Percent 3" xfId="150" xr:uid="{00000000-0005-0000-0000-000002150000}"/>
    <cellStyle name="Percent 3 2" xfId="2107" xr:uid="{00000000-0005-0000-0000-000003150000}"/>
    <cellStyle name="Percent 3 3" xfId="2108" xr:uid="{00000000-0005-0000-0000-000004150000}"/>
    <cellStyle name="Percent 3 4" xfId="2109" xr:uid="{00000000-0005-0000-0000-000005150000}"/>
    <cellStyle name="Percent 3 5" xfId="2110" xr:uid="{00000000-0005-0000-0000-000006150000}"/>
    <cellStyle name="Percent 3 6" xfId="2111" xr:uid="{00000000-0005-0000-0000-000007150000}"/>
    <cellStyle name="Percent 3 7" xfId="5199" xr:uid="{00000000-0005-0000-0000-000008150000}"/>
    <cellStyle name="Percent 4" xfId="151" xr:uid="{00000000-0005-0000-0000-000009150000}"/>
    <cellStyle name="Percent 4 2" xfId="2112" xr:uid="{00000000-0005-0000-0000-00000A150000}"/>
    <cellStyle name="Percent 4 2 2" xfId="2113" xr:uid="{00000000-0005-0000-0000-00000B150000}"/>
    <cellStyle name="Percent 4 3" xfId="2114" xr:uid="{00000000-0005-0000-0000-00000C150000}"/>
    <cellStyle name="Percent 4 3 2" xfId="2115" xr:uid="{00000000-0005-0000-0000-00000D150000}"/>
    <cellStyle name="Percent 4 4" xfId="2116" xr:uid="{00000000-0005-0000-0000-00000E150000}"/>
    <cellStyle name="Percent 4 4 2" xfId="2117" xr:uid="{00000000-0005-0000-0000-00000F150000}"/>
    <cellStyle name="Percent 4 5" xfId="2118" xr:uid="{00000000-0005-0000-0000-000010150000}"/>
    <cellStyle name="Percent 4 6" xfId="4910" xr:uid="{00000000-0005-0000-0000-000011150000}"/>
    <cellStyle name="Percent 5" xfId="152" xr:uid="{00000000-0005-0000-0000-000012150000}"/>
    <cellStyle name="Percent 5 2" xfId="153" xr:uid="{00000000-0005-0000-0000-000013150000}"/>
    <cellStyle name="Percent 5 2 2" xfId="5089" xr:uid="{00000000-0005-0000-0000-000014150000}"/>
    <cellStyle name="Percent 5 3" xfId="5082" xr:uid="{00000000-0005-0000-0000-000015150000}"/>
    <cellStyle name="Percent 5 4" xfId="5081" xr:uid="{00000000-0005-0000-0000-000016150000}"/>
    <cellStyle name="Percent 6" xfId="163" xr:uid="{00000000-0005-0000-0000-000017150000}"/>
    <cellStyle name="Percent 6 2" xfId="2119" xr:uid="{00000000-0005-0000-0000-000018150000}"/>
    <cellStyle name="Percent 6 3" xfId="5080" xr:uid="{00000000-0005-0000-0000-000019150000}"/>
    <cellStyle name="Percent 6 4" xfId="3224" xr:uid="{00000000-0005-0000-0000-00001A150000}"/>
    <cellStyle name="Percent 6 5" xfId="5155" xr:uid="{00000000-0005-0000-0000-00001B150000}"/>
    <cellStyle name="Percent 6 6" xfId="5079" xr:uid="{00000000-0005-0000-0000-00001C150000}"/>
    <cellStyle name="Percent 7" xfId="154" xr:uid="{00000000-0005-0000-0000-00001D150000}"/>
    <cellStyle name="Percent 7 2" xfId="155" xr:uid="{00000000-0005-0000-0000-00001E150000}"/>
    <cellStyle name="Percent 7 2 2" xfId="2120" xr:uid="{00000000-0005-0000-0000-00001F150000}"/>
    <cellStyle name="Percent 7 2 3" xfId="3340" xr:uid="{00000000-0005-0000-0000-000020150000}"/>
    <cellStyle name="Percent 7 3" xfId="5095" xr:uid="{00000000-0005-0000-0000-000021150000}"/>
    <cellStyle name="Percent 8" xfId="156" xr:uid="{00000000-0005-0000-0000-000022150000}"/>
    <cellStyle name="Percent 8 2" xfId="4166" xr:uid="{00000000-0005-0000-0000-000023150000}"/>
    <cellStyle name="Percent 9" xfId="157" xr:uid="{00000000-0005-0000-0000-000024150000}"/>
    <cellStyle name="Percent 9 2" xfId="158" xr:uid="{00000000-0005-0000-0000-000025150000}"/>
    <cellStyle name="Percent 9 2 2" xfId="5156" xr:uid="{00000000-0005-0000-0000-000026150000}"/>
    <cellStyle name="Percent 9 2 3" xfId="2801" xr:uid="{00000000-0005-0000-0000-000027150000}"/>
    <cellStyle name="Percent 9 3" xfId="3426" xr:uid="{00000000-0005-0000-0000-000028150000}"/>
    <cellStyle name="PrePop Currency (0)" xfId="254" xr:uid="{00000000-0005-0000-0000-000029150000}"/>
    <cellStyle name="PrePop Currency (2)" xfId="255" xr:uid="{00000000-0005-0000-0000-00002A150000}"/>
    <cellStyle name="PrePop Units (0)" xfId="256" xr:uid="{00000000-0005-0000-0000-00002B150000}"/>
    <cellStyle name="PrePop Units (1)" xfId="257" xr:uid="{00000000-0005-0000-0000-00002C150000}"/>
    <cellStyle name="PrePop Units (2)" xfId="258" xr:uid="{00000000-0005-0000-0000-00002D150000}"/>
    <cellStyle name="Sheet Title" xfId="2121" xr:uid="{00000000-0005-0000-0000-00002E150000}"/>
    <cellStyle name="Style 1" xfId="159" xr:uid="{00000000-0005-0000-0000-00002F150000}"/>
    <cellStyle name="STYLE1 - Style1" xfId="2122" xr:uid="{00000000-0005-0000-0000-000030150000}"/>
    <cellStyle name="STYLE2 - Style2" xfId="2123" xr:uid="{00000000-0005-0000-0000-000031150000}"/>
    <cellStyle name="STYLE3 - Style3" xfId="2124" xr:uid="{00000000-0005-0000-0000-000032150000}"/>
    <cellStyle name="STYLE4 - Style4" xfId="2125" xr:uid="{00000000-0005-0000-0000-000033150000}"/>
    <cellStyle name="subhead" xfId="160" xr:uid="{00000000-0005-0000-0000-000034150000}"/>
    <cellStyle name="Text Indent A" xfId="259" xr:uid="{00000000-0005-0000-0000-000035150000}"/>
    <cellStyle name="Text Indent B" xfId="260" xr:uid="{00000000-0005-0000-0000-000036150000}"/>
    <cellStyle name="Text Indent C" xfId="261" xr:uid="{00000000-0005-0000-0000-000037150000}"/>
    <cellStyle name="Title 10" xfId="2126" xr:uid="{00000000-0005-0000-0000-000038150000}"/>
    <cellStyle name="Title 11" xfId="2127" xr:uid="{00000000-0005-0000-0000-000039150000}"/>
    <cellStyle name="Title 12" xfId="2128" xr:uid="{00000000-0005-0000-0000-00003A150000}"/>
    <cellStyle name="Title 13" xfId="2129" xr:uid="{00000000-0005-0000-0000-00003B150000}"/>
    <cellStyle name="Title 14" xfId="2130" xr:uid="{00000000-0005-0000-0000-00003C150000}"/>
    <cellStyle name="Title 15" xfId="2131" xr:uid="{00000000-0005-0000-0000-00003D150000}"/>
    <cellStyle name="Title 16" xfId="2132" xr:uid="{00000000-0005-0000-0000-00003E150000}"/>
    <cellStyle name="Title 17" xfId="2133" xr:uid="{00000000-0005-0000-0000-00003F150000}"/>
    <cellStyle name="Title 18" xfId="2134" xr:uid="{00000000-0005-0000-0000-000040150000}"/>
    <cellStyle name="Title 19" xfId="2135" xr:uid="{00000000-0005-0000-0000-000041150000}"/>
    <cellStyle name="Title 2" xfId="262" xr:uid="{00000000-0005-0000-0000-000042150000}"/>
    <cellStyle name="Title 20" xfId="2136" xr:uid="{00000000-0005-0000-0000-000043150000}"/>
    <cellStyle name="Title 21" xfId="2137" xr:uid="{00000000-0005-0000-0000-000044150000}"/>
    <cellStyle name="Title 22" xfId="5005" xr:uid="{00000000-0005-0000-0000-000045150000}"/>
    <cellStyle name="Title 23" xfId="2453" xr:uid="{00000000-0005-0000-0000-000046150000}"/>
    <cellStyle name="Title 3" xfId="2138" xr:uid="{00000000-0005-0000-0000-000047150000}"/>
    <cellStyle name="Title 4" xfId="2139" xr:uid="{00000000-0005-0000-0000-000048150000}"/>
    <cellStyle name="Title 5" xfId="2140" xr:uid="{00000000-0005-0000-0000-000049150000}"/>
    <cellStyle name="Title 6" xfId="2141" xr:uid="{00000000-0005-0000-0000-00004A150000}"/>
    <cellStyle name="Title 7" xfId="2142" xr:uid="{00000000-0005-0000-0000-00004B150000}"/>
    <cellStyle name="Title 8" xfId="2143" xr:uid="{00000000-0005-0000-0000-00004C150000}"/>
    <cellStyle name="Title 9" xfId="2144" xr:uid="{00000000-0005-0000-0000-00004D150000}"/>
    <cellStyle name="Total 10" xfId="2145" xr:uid="{00000000-0005-0000-0000-00004E150000}"/>
    <cellStyle name="Total 11" xfId="2146" xr:uid="{00000000-0005-0000-0000-00004F150000}"/>
    <cellStyle name="Total 12" xfId="2147" xr:uid="{00000000-0005-0000-0000-000050150000}"/>
    <cellStyle name="Total 13" xfId="2148" xr:uid="{00000000-0005-0000-0000-000051150000}"/>
    <cellStyle name="Total 14" xfId="2149" xr:uid="{00000000-0005-0000-0000-000052150000}"/>
    <cellStyle name="Total 15" xfId="2150" xr:uid="{00000000-0005-0000-0000-000053150000}"/>
    <cellStyle name="Total 16" xfId="2151" xr:uid="{00000000-0005-0000-0000-000054150000}"/>
    <cellStyle name="Total 17" xfId="2152" xr:uid="{00000000-0005-0000-0000-000055150000}"/>
    <cellStyle name="Total 18" xfId="2153" xr:uid="{00000000-0005-0000-0000-000056150000}"/>
    <cellStyle name="Total 19" xfId="2154" xr:uid="{00000000-0005-0000-0000-000057150000}"/>
    <cellStyle name="Total 2" xfId="263" xr:uid="{00000000-0005-0000-0000-000058150000}"/>
    <cellStyle name="Total 20" xfId="2155" xr:uid="{00000000-0005-0000-0000-000059150000}"/>
    <cellStyle name="Total 21" xfId="2156" xr:uid="{00000000-0005-0000-0000-00005A150000}"/>
    <cellStyle name="Total 22" xfId="5157" xr:uid="{00000000-0005-0000-0000-00005B150000}"/>
    <cellStyle name="Total 23" xfId="3674" xr:uid="{00000000-0005-0000-0000-00005C150000}"/>
    <cellStyle name="Total 3" xfId="2157" xr:uid="{00000000-0005-0000-0000-00005D150000}"/>
    <cellStyle name="Total 4" xfId="2158" xr:uid="{00000000-0005-0000-0000-00005E150000}"/>
    <cellStyle name="Total 5" xfId="2159" xr:uid="{00000000-0005-0000-0000-00005F150000}"/>
    <cellStyle name="Total 6" xfId="2160" xr:uid="{00000000-0005-0000-0000-000060150000}"/>
    <cellStyle name="Total 7" xfId="2161" xr:uid="{00000000-0005-0000-0000-000061150000}"/>
    <cellStyle name="Total 8" xfId="2162" xr:uid="{00000000-0005-0000-0000-000062150000}"/>
    <cellStyle name="Total 9" xfId="2163" xr:uid="{00000000-0005-0000-0000-000063150000}"/>
    <cellStyle name="Warning Text 10" xfId="2164" xr:uid="{00000000-0005-0000-0000-000064150000}"/>
    <cellStyle name="Warning Text 11" xfId="2165" xr:uid="{00000000-0005-0000-0000-000065150000}"/>
    <cellStyle name="Warning Text 12" xfId="2166" xr:uid="{00000000-0005-0000-0000-000066150000}"/>
    <cellStyle name="Warning Text 13" xfId="2167" xr:uid="{00000000-0005-0000-0000-000067150000}"/>
    <cellStyle name="Warning Text 14" xfId="2168" xr:uid="{00000000-0005-0000-0000-000068150000}"/>
    <cellStyle name="Warning Text 15" xfId="2169" xr:uid="{00000000-0005-0000-0000-000069150000}"/>
    <cellStyle name="Warning Text 16" xfId="2170" xr:uid="{00000000-0005-0000-0000-00006A150000}"/>
    <cellStyle name="Warning Text 17" xfId="2171" xr:uid="{00000000-0005-0000-0000-00006B150000}"/>
    <cellStyle name="Warning Text 18" xfId="2172" xr:uid="{00000000-0005-0000-0000-00006C150000}"/>
    <cellStyle name="Warning Text 19" xfId="2173" xr:uid="{00000000-0005-0000-0000-00006D150000}"/>
    <cellStyle name="Warning Text 2" xfId="264" xr:uid="{00000000-0005-0000-0000-00006E150000}"/>
    <cellStyle name="Warning Text 20" xfId="2174" xr:uid="{00000000-0005-0000-0000-00006F150000}"/>
    <cellStyle name="Warning Text 21" xfId="2175" xr:uid="{00000000-0005-0000-0000-000070150000}"/>
    <cellStyle name="Warning Text 22" xfId="2839" xr:uid="{00000000-0005-0000-0000-000071150000}"/>
    <cellStyle name="Warning Text 23" xfId="3113" xr:uid="{00000000-0005-0000-0000-000072150000}"/>
    <cellStyle name="Warning Text 3" xfId="2176" xr:uid="{00000000-0005-0000-0000-000073150000}"/>
    <cellStyle name="Warning Text 4" xfId="2177" xr:uid="{00000000-0005-0000-0000-000074150000}"/>
    <cellStyle name="Warning Text 5" xfId="2178" xr:uid="{00000000-0005-0000-0000-000075150000}"/>
    <cellStyle name="Warning Text 6" xfId="2179" xr:uid="{00000000-0005-0000-0000-000076150000}"/>
    <cellStyle name="Warning Text 7" xfId="2180" xr:uid="{00000000-0005-0000-0000-000077150000}"/>
    <cellStyle name="Warning Text 8" xfId="2181" xr:uid="{00000000-0005-0000-0000-000078150000}"/>
    <cellStyle name="Warning Text 9" xfId="2182" xr:uid="{00000000-0005-0000-0000-000079150000}"/>
    <cellStyle name="מחירון" xfId="2183" xr:uid="{00000000-0005-0000-0000-00007A150000}"/>
  </cellStyles>
  <dxfs count="0"/>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7.xml"/><Relationship Id="rId299" Type="http://schemas.openxmlformats.org/officeDocument/2006/relationships/externalLink" Target="externalLinks/externalLink259.xml"/><Relationship Id="rId21" Type="http://schemas.openxmlformats.org/officeDocument/2006/relationships/worksheet" Target="worksheets/sheet21.xml"/><Relationship Id="rId63" Type="http://schemas.openxmlformats.org/officeDocument/2006/relationships/externalLink" Target="externalLinks/externalLink23.xml"/><Relationship Id="rId159" Type="http://schemas.openxmlformats.org/officeDocument/2006/relationships/externalLink" Target="externalLinks/externalLink119.xml"/><Relationship Id="rId170" Type="http://schemas.openxmlformats.org/officeDocument/2006/relationships/externalLink" Target="externalLinks/externalLink130.xml"/><Relationship Id="rId226" Type="http://schemas.openxmlformats.org/officeDocument/2006/relationships/externalLink" Target="externalLinks/externalLink186.xml"/><Relationship Id="rId268" Type="http://schemas.openxmlformats.org/officeDocument/2006/relationships/externalLink" Target="externalLinks/externalLink228.xml"/><Relationship Id="rId32" Type="http://schemas.openxmlformats.org/officeDocument/2006/relationships/worksheet" Target="worksheets/sheet32.xml"/><Relationship Id="rId74" Type="http://schemas.openxmlformats.org/officeDocument/2006/relationships/externalLink" Target="externalLinks/externalLink34.xml"/><Relationship Id="rId128" Type="http://schemas.openxmlformats.org/officeDocument/2006/relationships/externalLink" Target="externalLinks/externalLink88.xml"/><Relationship Id="rId5" Type="http://schemas.openxmlformats.org/officeDocument/2006/relationships/worksheet" Target="worksheets/sheet5.xml"/><Relationship Id="rId181" Type="http://schemas.openxmlformats.org/officeDocument/2006/relationships/externalLink" Target="externalLinks/externalLink141.xml"/><Relationship Id="rId237" Type="http://schemas.openxmlformats.org/officeDocument/2006/relationships/externalLink" Target="externalLinks/externalLink197.xml"/><Relationship Id="rId279" Type="http://schemas.openxmlformats.org/officeDocument/2006/relationships/externalLink" Target="externalLinks/externalLink239.xml"/><Relationship Id="rId43" Type="http://schemas.openxmlformats.org/officeDocument/2006/relationships/externalLink" Target="externalLinks/externalLink3.xml"/><Relationship Id="rId139" Type="http://schemas.openxmlformats.org/officeDocument/2006/relationships/externalLink" Target="externalLinks/externalLink99.xml"/><Relationship Id="rId290" Type="http://schemas.openxmlformats.org/officeDocument/2006/relationships/externalLink" Target="externalLinks/externalLink250.xml"/><Relationship Id="rId304" Type="http://schemas.openxmlformats.org/officeDocument/2006/relationships/externalLink" Target="externalLinks/externalLink264.xml"/><Relationship Id="rId85" Type="http://schemas.openxmlformats.org/officeDocument/2006/relationships/externalLink" Target="externalLinks/externalLink45.xml"/><Relationship Id="rId150" Type="http://schemas.openxmlformats.org/officeDocument/2006/relationships/externalLink" Target="externalLinks/externalLink110.xml"/><Relationship Id="rId192" Type="http://schemas.openxmlformats.org/officeDocument/2006/relationships/externalLink" Target="externalLinks/externalLink152.xml"/><Relationship Id="rId206" Type="http://schemas.openxmlformats.org/officeDocument/2006/relationships/externalLink" Target="externalLinks/externalLink166.xml"/><Relationship Id="rId248" Type="http://schemas.openxmlformats.org/officeDocument/2006/relationships/externalLink" Target="externalLinks/externalLink208.xml"/><Relationship Id="rId12" Type="http://schemas.openxmlformats.org/officeDocument/2006/relationships/worksheet" Target="worksheets/sheet12.xml"/><Relationship Id="rId108" Type="http://schemas.openxmlformats.org/officeDocument/2006/relationships/externalLink" Target="externalLinks/externalLink68.xml"/><Relationship Id="rId54" Type="http://schemas.openxmlformats.org/officeDocument/2006/relationships/externalLink" Target="externalLinks/externalLink14.xml"/><Relationship Id="rId96" Type="http://schemas.openxmlformats.org/officeDocument/2006/relationships/externalLink" Target="externalLinks/externalLink56.xml"/><Relationship Id="rId161" Type="http://schemas.openxmlformats.org/officeDocument/2006/relationships/externalLink" Target="externalLinks/externalLink121.xml"/><Relationship Id="rId217" Type="http://schemas.openxmlformats.org/officeDocument/2006/relationships/externalLink" Target="externalLinks/externalLink177.xml"/><Relationship Id="rId259" Type="http://schemas.openxmlformats.org/officeDocument/2006/relationships/externalLink" Target="externalLinks/externalLink219.xml"/><Relationship Id="rId23" Type="http://schemas.openxmlformats.org/officeDocument/2006/relationships/worksheet" Target="worksheets/sheet23.xml"/><Relationship Id="rId119" Type="http://schemas.openxmlformats.org/officeDocument/2006/relationships/externalLink" Target="externalLinks/externalLink79.xml"/><Relationship Id="rId270" Type="http://schemas.openxmlformats.org/officeDocument/2006/relationships/externalLink" Target="externalLinks/externalLink230.xml"/><Relationship Id="rId65" Type="http://schemas.openxmlformats.org/officeDocument/2006/relationships/externalLink" Target="externalLinks/externalLink25.xml"/><Relationship Id="rId130" Type="http://schemas.openxmlformats.org/officeDocument/2006/relationships/externalLink" Target="externalLinks/externalLink90.xml"/><Relationship Id="rId172" Type="http://schemas.openxmlformats.org/officeDocument/2006/relationships/externalLink" Target="externalLinks/externalLink132.xml"/><Relationship Id="rId193" Type="http://schemas.openxmlformats.org/officeDocument/2006/relationships/externalLink" Target="externalLinks/externalLink153.xml"/><Relationship Id="rId207" Type="http://schemas.openxmlformats.org/officeDocument/2006/relationships/externalLink" Target="externalLinks/externalLink167.xml"/><Relationship Id="rId228" Type="http://schemas.openxmlformats.org/officeDocument/2006/relationships/externalLink" Target="externalLinks/externalLink188.xml"/><Relationship Id="rId249" Type="http://schemas.openxmlformats.org/officeDocument/2006/relationships/externalLink" Target="externalLinks/externalLink209.xml"/><Relationship Id="rId13" Type="http://schemas.openxmlformats.org/officeDocument/2006/relationships/worksheet" Target="worksheets/sheet13.xml"/><Relationship Id="rId109" Type="http://schemas.openxmlformats.org/officeDocument/2006/relationships/externalLink" Target="externalLinks/externalLink69.xml"/><Relationship Id="rId260" Type="http://schemas.openxmlformats.org/officeDocument/2006/relationships/externalLink" Target="externalLinks/externalLink220.xml"/><Relationship Id="rId281" Type="http://schemas.openxmlformats.org/officeDocument/2006/relationships/externalLink" Target="externalLinks/externalLink241.xml"/><Relationship Id="rId34" Type="http://schemas.openxmlformats.org/officeDocument/2006/relationships/worksheet" Target="worksheets/sheet34.xml"/><Relationship Id="rId55" Type="http://schemas.openxmlformats.org/officeDocument/2006/relationships/externalLink" Target="externalLinks/externalLink15.xml"/><Relationship Id="rId76" Type="http://schemas.openxmlformats.org/officeDocument/2006/relationships/externalLink" Target="externalLinks/externalLink36.xml"/><Relationship Id="rId97" Type="http://schemas.openxmlformats.org/officeDocument/2006/relationships/externalLink" Target="externalLinks/externalLink57.xml"/><Relationship Id="rId120" Type="http://schemas.openxmlformats.org/officeDocument/2006/relationships/externalLink" Target="externalLinks/externalLink80.xml"/><Relationship Id="rId141" Type="http://schemas.openxmlformats.org/officeDocument/2006/relationships/externalLink" Target="externalLinks/externalLink101.xml"/><Relationship Id="rId7" Type="http://schemas.openxmlformats.org/officeDocument/2006/relationships/worksheet" Target="worksheets/sheet7.xml"/><Relationship Id="rId162" Type="http://schemas.openxmlformats.org/officeDocument/2006/relationships/externalLink" Target="externalLinks/externalLink122.xml"/><Relationship Id="rId183" Type="http://schemas.openxmlformats.org/officeDocument/2006/relationships/externalLink" Target="externalLinks/externalLink143.xml"/><Relationship Id="rId218" Type="http://schemas.openxmlformats.org/officeDocument/2006/relationships/externalLink" Target="externalLinks/externalLink178.xml"/><Relationship Id="rId239" Type="http://schemas.openxmlformats.org/officeDocument/2006/relationships/externalLink" Target="externalLinks/externalLink199.xml"/><Relationship Id="rId250" Type="http://schemas.openxmlformats.org/officeDocument/2006/relationships/externalLink" Target="externalLinks/externalLink210.xml"/><Relationship Id="rId271" Type="http://schemas.openxmlformats.org/officeDocument/2006/relationships/externalLink" Target="externalLinks/externalLink231.xml"/><Relationship Id="rId292" Type="http://schemas.openxmlformats.org/officeDocument/2006/relationships/externalLink" Target="externalLinks/externalLink252.xml"/><Relationship Id="rId306" Type="http://schemas.openxmlformats.org/officeDocument/2006/relationships/externalLink" Target="externalLinks/externalLink266.xml"/><Relationship Id="rId24" Type="http://schemas.openxmlformats.org/officeDocument/2006/relationships/worksheet" Target="worksheets/sheet24.xml"/><Relationship Id="rId45" Type="http://schemas.openxmlformats.org/officeDocument/2006/relationships/externalLink" Target="externalLinks/externalLink5.xml"/><Relationship Id="rId66" Type="http://schemas.openxmlformats.org/officeDocument/2006/relationships/externalLink" Target="externalLinks/externalLink26.xml"/><Relationship Id="rId87" Type="http://schemas.openxmlformats.org/officeDocument/2006/relationships/externalLink" Target="externalLinks/externalLink47.xml"/><Relationship Id="rId110" Type="http://schemas.openxmlformats.org/officeDocument/2006/relationships/externalLink" Target="externalLinks/externalLink70.xml"/><Relationship Id="rId131" Type="http://schemas.openxmlformats.org/officeDocument/2006/relationships/externalLink" Target="externalLinks/externalLink91.xml"/><Relationship Id="rId152" Type="http://schemas.openxmlformats.org/officeDocument/2006/relationships/externalLink" Target="externalLinks/externalLink112.xml"/><Relationship Id="rId173" Type="http://schemas.openxmlformats.org/officeDocument/2006/relationships/externalLink" Target="externalLinks/externalLink133.xml"/><Relationship Id="rId194" Type="http://schemas.openxmlformats.org/officeDocument/2006/relationships/externalLink" Target="externalLinks/externalLink154.xml"/><Relationship Id="rId208" Type="http://schemas.openxmlformats.org/officeDocument/2006/relationships/externalLink" Target="externalLinks/externalLink168.xml"/><Relationship Id="rId229" Type="http://schemas.openxmlformats.org/officeDocument/2006/relationships/externalLink" Target="externalLinks/externalLink189.xml"/><Relationship Id="rId240" Type="http://schemas.openxmlformats.org/officeDocument/2006/relationships/externalLink" Target="externalLinks/externalLink200.xml"/><Relationship Id="rId261" Type="http://schemas.openxmlformats.org/officeDocument/2006/relationships/externalLink" Target="externalLinks/externalLink22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externalLink" Target="externalLinks/externalLink16.xml"/><Relationship Id="rId77" Type="http://schemas.openxmlformats.org/officeDocument/2006/relationships/externalLink" Target="externalLinks/externalLink37.xml"/><Relationship Id="rId100" Type="http://schemas.openxmlformats.org/officeDocument/2006/relationships/externalLink" Target="externalLinks/externalLink60.xml"/><Relationship Id="rId282" Type="http://schemas.openxmlformats.org/officeDocument/2006/relationships/externalLink" Target="externalLinks/externalLink242.xml"/><Relationship Id="rId8" Type="http://schemas.openxmlformats.org/officeDocument/2006/relationships/worksheet" Target="worksheets/sheet8.xml"/><Relationship Id="rId98" Type="http://schemas.openxmlformats.org/officeDocument/2006/relationships/externalLink" Target="externalLinks/externalLink58.xml"/><Relationship Id="rId121" Type="http://schemas.openxmlformats.org/officeDocument/2006/relationships/externalLink" Target="externalLinks/externalLink81.xml"/><Relationship Id="rId142" Type="http://schemas.openxmlformats.org/officeDocument/2006/relationships/externalLink" Target="externalLinks/externalLink102.xml"/><Relationship Id="rId163" Type="http://schemas.openxmlformats.org/officeDocument/2006/relationships/externalLink" Target="externalLinks/externalLink123.xml"/><Relationship Id="rId184" Type="http://schemas.openxmlformats.org/officeDocument/2006/relationships/externalLink" Target="externalLinks/externalLink144.xml"/><Relationship Id="rId219" Type="http://schemas.openxmlformats.org/officeDocument/2006/relationships/externalLink" Target="externalLinks/externalLink179.xml"/><Relationship Id="rId230" Type="http://schemas.openxmlformats.org/officeDocument/2006/relationships/externalLink" Target="externalLinks/externalLink190.xml"/><Relationship Id="rId251" Type="http://schemas.openxmlformats.org/officeDocument/2006/relationships/externalLink" Target="externalLinks/externalLink211.xml"/><Relationship Id="rId25" Type="http://schemas.openxmlformats.org/officeDocument/2006/relationships/worksheet" Target="worksheets/sheet25.xml"/><Relationship Id="rId46" Type="http://schemas.openxmlformats.org/officeDocument/2006/relationships/externalLink" Target="externalLinks/externalLink6.xml"/><Relationship Id="rId67" Type="http://schemas.openxmlformats.org/officeDocument/2006/relationships/externalLink" Target="externalLinks/externalLink27.xml"/><Relationship Id="rId272" Type="http://schemas.openxmlformats.org/officeDocument/2006/relationships/externalLink" Target="externalLinks/externalLink232.xml"/><Relationship Id="rId293" Type="http://schemas.openxmlformats.org/officeDocument/2006/relationships/externalLink" Target="externalLinks/externalLink253.xml"/><Relationship Id="rId307" Type="http://schemas.openxmlformats.org/officeDocument/2006/relationships/externalLink" Target="externalLinks/externalLink267.xml"/><Relationship Id="rId88" Type="http://schemas.openxmlformats.org/officeDocument/2006/relationships/externalLink" Target="externalLinks/externalLink48.xml"/><Relationship Id="rId111" Type="http://schemas.openxmlformats.org/officeDocument/2006/relationships/externalLink" Target="externalLinks/externalLink71.xml"/><Relationship Id="rId132" Type="http://schemas.openxmlformats.org/officeDocument/2006/relationships/externalLink" Target="externalLinks/externalLink92.xml"/><Relationship Id="rId153" Type="http://schemas.openxmlformats.org/officeDocument/2006/relationships/externalLink" Target="externalLinks/externalLink113.xml"/><Relationship Id="rId174" Type="http://schemas.openxmlformats.org/officeDocument/2006/relationships/externalLink" Target="externalLinks/externalLink134.xml"/><Relationship Id="rId195" Type="http://schemas.openxmlformats.org/officeDocument/2006/relationships/externalLink" Target="externalLinks/externalLink155.xml"/><Relationship Id="rId209" Type="http://schemas.openxmlformats.org/officeDocument/2006/relationships/externalLink" Target="externalLinks/externalLink169.xml"/><Relationship Id="rId220" Type="http://schemas.openxmlformats.org/officeDocument/2006/relationships/externalLink" Target="externalLinks/externalLink180.xml"/><Relationship Id="rId241" Type="http://schemas.openxmlformats.org/officeDocument/2006/relationships/externalLink" Target="externalLinks/externalLink20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7.xml"/><Relationship Id="rId262" Type="http://schemas.openxmlformats.org/officeDocument/2006/relationships/externalLink" Target="externalLinks/externalLink222.xml"/><Relationship Id="rId283" Type="http://schemas.openxmlformats.org/officeDocument/2006/relationships/externalLink" Target="externalLinks/externalLink243.xml"/><Relationship Id="rId78" Type="http://schemas.openxmlformats.org/officeDocument/2006/relationships/externalLink" Target="externalLinks/externalLink38.xml"/><Relationship Id="rId99" Type="http://schemas.openxmlformats.org/officeDocument/2006/relationships/externalLink" Target="externalLinks/externalLink59.xml"/><Relationship Id="rId101" Type="http://schemas.openxmlformats.org/officeDocument/2006/relationships/externalLink" Target="externalLinks/externalLink61.xml"/><Relationship Id="rId122" Type="http://schemas.openxmlformats.org/officeDocument/2006/relationships/externalLink" Target="externalLinks/externalLink82.xml"/><Relationship Id="rId143" Type="http://schemas.openxmlformats.org/officeDocument/2006/relationships/externalLink" Target="externalLinks/externalLink103.xml"/><Relationship Id="rId164" Type="http://schemas.openxmlformats.org/officeDocument/2006/relationships/externalLink" Target="externalLinks/externalLink124.xml"/><Relationship Id="rId185" Type="http://schemas.openxmlformats.org/officeDocument/2006/relationships/externalLink" Target="externalLinks/externalLink145.xml"/><Relationship Id="rId9" Type="http://schemas.openxmlformats.org/officeDocument/2006/relationships/worksheet" Target="worksheets/sheet9.xml"/><Relationship Id="rId210" Type="http://schemas.openxmlformats.org/officeDocument/2006/relationships/externalLink" Target="externalLinks/externalLink170.xml"/><Relationship Id="rId26" Type="http://schemas.openxmlformats.org/officeDocument/2006/relationships/worksheet" Target="worksheets/sheet26.xml"/><Relationship Id="rId231" Type="http://schemas.openxmlformats.org/officeDocument/2006/relationships/externalLink" Target="externalLinks/externalLink191.xml"/><Relationship Id="rId252" Type="http://schemas.openxmlformats.org/officeDocument/2006/relationships/externalLink" Target="externalLinks/externalLink212.xml"/><Relationship Id="rId273" Type="http://schemas.openxmlformats.org/officeDocument/2006/relationships/externalLink" Target="externalLinks/externalLink233.xml"/><Relationship Id="rId294" Type="http://schemas.openxmlformats.org/officeDocument/2006/relationships/externalLink" Target="externalLinks/externalLink254.xml"/><Relationship Id="rId308" Type="http://schemas.openxmlformats.org/officeDocument/2006/relationships/externalLink" Target="externalLinks/externalLink268.xml"/><Relationship Id="rId47" Type="http://schemas.openxmlformats.org/officeDocument/2006/relationships/externalLink" Target="externalLinks/externalLink7.xml"/><Relationship Id="rId68" Type="http://schemas.openxmlformats.org/officeDocument/2006/relationships/externalLink" Target="externalLinks/externalLink28.xml"/><Relationship Id="rId89" Type="http://schemas.openxmlformats.org/officeDocument/2006/relationships/externalLink" Target="externalLinks/externalLink49.xml"/><Relationship Id="rId112" Type="http://schemas.openxmlformats.org/officeDocument/2006/relationships/externalLink" Target="externalLinks/externalLink72.xml"/><Relationship Id="rId133" Type="http://schemas.openxmlformats.org/officeDocument/2006/relationships/externalLink" Target="externalLinks/externalLink93.xml"/><Relationship Id="rId154" Type="http://schemas.openxmlformats.org/officeDocument/2006/relationships/externalLink" Target="externalLinks/externalLink114.xml"/><Relationship Id="rId175" Type="http://schemas.openxmlformats.org/officeDocument/2006/relationships/externalLink" Target="externalLinks/externalLink135.xml"/><Relationship Id="rId196" Type="http://schemas.openxmlformats.org/officeDocument/2006/relationships/externalLink" Target="externalLinks/externalLink156.xml"/><Relationship Id="rId200" Type="http://schemas.openxmlformats.org/officeDocument/2006/relationships/externalLink" Target="externalLinks/externalLink160.xml"/><Relationship Id="rId16" Type="http://schemas.openxmlformats.org/officeDocument/2006/relationships/worksheet" Target="worksheets/sheet16.xml"/><Relationship Id="rId221" Type="http://schemas.openxmlformats.org/officeDocument/2006/relationships/externalLink" Target="externalLinks/externalLink181.xml"/><Relationship Id="rId242" Type="http://schemas.openxmlformats.org/officeDocument/2006/relationships/externalLink" Target="externalLinks/externalLink202.xml"/><Relationship Id="rId263" Type="http://schemas.openxmlformats.org/officeDocument/2006/relationships/externalLink" Target="externalLinks/externalLink223.xml"/><Relationship Id="rId284" Type="http://schemas.openxmlformats.org/officeDocument/2006/relationships/externalLink" Target="externalLinks/externalLink244.xml"/><Relationship Id="rId37" Type="http://schemas.openxmlformats.org/officeDocument/2006/relationships/worksheet" Target="worksheets/sheet37.xml"/><Relationship Id="rId58" Type="http://schemas.openxmlformats.org/officeDocument/2006/relationships/externalLink" Target="externalLinks/externalLink18.xml"/><Relationship Id="rId79" Type="http://schemas.openxmlformats.org/officeDocument/2006/relationships/externalLink" Target="externalLinks/externalLink39.xml"/><Relationship Id="rId102" Type="http://schemas.openxmlformats.org/officeDocument/2006/relationships/externalLink" Target="externalLinks/externalLink62.xml"/><Relationship Id="rId123" Type="http://schemas.openxmlformats.org/officeDocument/2006/relationships/externalLink" Target="externalLinks/externalLink83.xml"/><Relationship Id="rId144" Type="http://schemas.openxmlformats.org/officeDocument/2006/relationships/externalLink" Target="externalLinks/externalLink104.xml"/><Relationship Id="rId90" Type="http://schemas.openxmlformats.org/officeDocument/2006/relationships/externalLink" Target="externalLinks/externalLink50.xml"/><Relationship Id="rId165" Type="http://schemas.openxmlformats.org/officeDocument/2006/relationships/externalLink" Target="externalLinks/externalLink125.xml"/><Relationship Id="rId186" Type="http://schemas.openxmlformats.org/officeDocument/2006/relationships/externalLink" Target="externalLinks/externalLink146.xml"/><Relationship Id="rId211" Type="http://schemas.openxmlformats.org/officeDocument/2006/relationships/externalLink" Target="externalLinks/externalLink171.xml"/><Relationship Id="rId232" Type="http://schemas.openxmlformats.org/officeDocument/2006/relationships/externalLink" Target="externalLinks/externalLink192.xml"/><Relationship Id="rId253" Type="http://schemas.openxmlformats.org/officeDocument/2006/relationships/externalLink" Target="externalLinks/externalLink213.xml"/><Relationship Id="rId274" Type="http://schemas.openxmlformats.org/officeDocument/2006/relationships/externalLink" Target="externalLinks/externalLink234.xml"/><Relationship Id="rId295" Type="http://schemas.openxmlformats.org/officeDocument/2006/relationships/externalLink" Target="externalLinks/externalLink255.xml"/><Relationship Id="rId309" Type="http://schemas.openxmlformats.org/officeDocument/2006/relationships/externalLink" Target="externalLinks/externalLink269.xml"/><Relationship Id="rId27" Type="http://schemas.openxmlformats.org/officeDocument/2006/relationships/worksheet" Target="worksheets/sheet27.xml"/><Relationship Id="rId48" Type="http://schemas.openxmlformats.org/officeDocument/2006/relationships/externalLink" Target="externalLinks/externalLink8.xml"/><Relationship Id="rId69" Type="http://schemas.openxmlformats.org/officeDocument/2006/relationships/externalLink" Target="externalLinks/externalLink29.xml"/><Relationship Id="rId113" Type="http://schemas.openxmlformats.org/officeDocument/2006/relationships/externalLink" Target="externalLinks/externalLink73.xml"/><Relationship Id="rId134" Type="http://schemas.openxmlformats.org/officeDocument/2006/relationships/externalLink" Target="externalLinks/externalLink94.xml"/><Relationship Id="rId80" Type="http://schemas.openxmlformats.org/officeDocument/2006/relationships/externalLink" Target="externalLinks/externalLink40.xml"/><Relationship Id="rId155" Type="http://schemas.openxmlformats.org/officeDocument/2006/relationships/externalLink" Target="externalLinks/externalLink115.xml"/><Relationship Id="rId176" Type="http://schemas.openxmlformats.org/officeDocument/2006/relationships/externalLink" Target="externalLinks/externalLink136.xml"/><Relationship Id="rId197" Type="http://schemas.openxmlformats.org/officeDocument/2006/relationships/externalLink" Target="externalLinks/externalLink157.xml"/><Relationship Id="rId201" Type="http://schemas.openxmlformats.org/officeDocument/2006/relationships/externalLink" Target="externalLinks/externalLink161.xml"/><Relationship Id="rId222" Type="http://schemas.openxmlformats.org/officeDocument/2006/relationships/externalLink" Target="externalLinks/externalLink182.xml"/><Relationship Id="rId243" Type="http://schemas.openxmlformats.org/officeDocument/2006/relationships/externalLink" Target="externalLinks/externalLink203.xml"/><Relationship Id="rId264" Type="http://schemas.openxmlformats.org/officeDocument/2006/relationships/externalLink" Target="externalLinks/externalLink224.xml"/><Relationship Id="rId285" Type="http://schemas.openxmlformats.org/officeDocument/2006/relationships/externalLink" Target="externalLinks/externalLink24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externalLink" Target="externalLinks/externalLink19.xml"/><Relationship Id="rId103" Type="http://schemas.openxmlformats.org/officeDocument/2006/relationships/externalLink" Target="externalLinks/externalLink63.xml"/><Relationship Id="rId124" Type="http://schemas.openxmlformats.org/officeDocument/2006/relationships/externalLink" Target="externalLinks/externalLink84.xml"/><Relationship Id="rId310" Type="http://schemas.openxmlformats.org/officeDocument/2006/relationships/theme" Target="theme/theme1.xml"/><Relationship Id="rId70" Type="http://schemas.openxmlformats.org/officeDocument/2006/relationships/externalLink" Target="externalLinks/externalLink30.xml"/><Relationship Id="rId91" Type="http://schemas.openxmlformats.org/officeDocument/2006/relationships/externalLink" Target="externalLinks/externalLink51.xml"/><Relationship Id="rId145" Type="http://schemas.openxmlformats.org/officeDocument/2006/relationships/externalLink" Target="externalLinks/externalLink105.xml"/><Relationship Id="rId166" Type="http://schemas.openxmlformats.org/officeDocument/2006/relationships/externalLink" Target="externalLinks/externalLink126.xml"/><Relationship Id="rId187" Type="http://schemas.openxmlformats.org/officeDocument/2006/relationships/externalLink" Target="externalLinks/externalLink147.xml"/><Relationship Id="rId1" Type="http://schemas.openxmlformats.org/officeDocument/2006/relationships/worksheet" Target="worksheets/sheet1.xml"/><Relationship Id="rId212" Type="http://schemas.openxmlformats.org/officeDocument/2006/relationships/externalLink" Target="externalLinks/externalLink172.xml"/><Relationship Id="rId233" Type="http://schemas.openxmlformats.org/officeDocument/2006/relationships/externalLink" Target="externalLinks/externalLink193.xml"/><Relationship Id="rId254" Type="http://schemas.openxmlformats.org/officeDocument/2006/relationships/externalLink" Target="externalLinks/externalLink214.xml"/><Relationship Id="rId28" Type="http://schemas.openxmlformats.org/officeDocument/2006/relationships/worksheet" Target="worksheets/sheet28.xml"/><Relationship Id="rId49" Type="http://schemas.openxmlformats.org/officeDocument/2006/relationships/externalLink" Target="externalLinks/externalLink9.xml"/><Relationship Id="rId114" Type="http://schemas.openxmlformats.org/officeDocument/2006/relationships/externalLink" Target="externalLinks/externalLink74.xml"/><Relationship Id="rId275" Type="http://schemas.openxmlformats.org/officeDocument/2006/relationships/externalLink" Target="externalLinks/externalLink235.xml"/><Relationship Id="rId296" Type="http://schemas.openxmlformats.org/officeDocument/2006/relationships/externalLink" Target="externalLinks/externalLink256.xml"/><Relationship Id="rId300" Type="http://schemas.openxmlformats.org/officeDocument/2006/relationships/externalLink" Target="externalLinks/externalLink260.xml"/><Relationship Id="rId60" Type="http://schemas.openxmlformats.org/officeDocument/2006/relationships/externalLink" Target="externalLinks/externalLink20.xml"/><Relationship Id="rId81" Type="http://schemas.openxmlformats.org/officeDocument/2006/relationships/externalLink" Target="externalLinks/externalLink41.xml"/><Relationship Id="rId135" Type="http://schemas.openxmlformats.org/officeDocument/2006/relationships/externalLink" Target="externalLinks/externalLink95.xml"/><Relationship Id="rId156" Type="http://schemas.openxmlformats.org/officeDocument/2006/relationships/externalLink" Target="externalLinks/externalLink116.xml"/><Relationship Id="rId177" Type="http://schemas.openxmlformats.org/officeDocument/2006/relationships/externalLink" Target="externalLinks/externalLink137.xml"/><Relationship Id="rId198" Type="http://schemas.openxmlformats.org/officeDocument/2006/relationships/externalLink" Target="externalLinks/externalLink158.xml"/><Relationship Id="rId202" Type="http://schemas.openxmlformats.org/officeDocument/2006/relationships/externalLink" Target="externalLinks/externalLink162.xml"/><Relationship Id="rId223" Type="http://schemas.openxmlformats.org/officeDocument/2006/relationships/externalLink" Target="externalLinks/externalLink183.xml"/><Relationship Id="rId244" Type="http://schemas.openxmlformats.org/officeDocument/2006/relationships/externalLink" Target="externalLinks/externalLink20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225.xml"/><Relationship Id="rId286" Type="http://schemas.openxmlformats.org/officeDocument/2006/relationships/externalLink" Target="externalLinks/externalLink246.xml"/><Relationship Id="rId50" Type="http://schemas.openxmlformats.org/officeDocument/2006/relationships/externalLink" Target="externalLinks/externalLink10.xml"/><Relationship Id="rId104" Type="http://schemas.openxmlformats.org/officeDocument/2006/relationships/externalLink" Target="externalLinks/externalLink64.xml"/><Relationship Id="rId125" Type="http://schemas.openxmlformats.org/officeDocument/2006/relationships/externalLink" Target="externalLinks/externalLink85.xml"/><Relationship Id="rId146" Type="http://schemas.openxmlformats.org/officeDocument/2006/relationships/externalLink" Target="externalLinks/externalLink106.xml"/><Relationship Id="rId167" Type="http://schemas.openxmlformats.org/officeDocument/2006/relationships/externalLink" Target="externalLinks/externalLink127.xml"/><Relationship Id="rId188" Type="http://schemas.openxmlformats.org/officeDocument/2006/relationships/externalLink" Target="externalLinks/externalLink148.xml"/><Relationship Id="rId311" Type="http://schemas.openxmlformats.org/officeDocument/2006/relationships/styles" Target="styles.xml"/><Relationship Id="rId71" Type="http://schemas.openxmlformats.org/officeDocument/2006/relationships/externalLink" Target="externalLinks/externalLink31.xml"/><Relationship Id="rId92" Type="http://schemas.openxmlformats.org/officeDocument/2006/relationships/externalLink" Target="externalLinks/externalLink52.xml"/><Relationship Id="rId213" Type="http://schemas.openxmlformats.org/officeDocument/2006/relationships/externalLink" Target="externalLinks/externalLink173.xml"/><Relationship Id="rId234" Type="http://schemas.openxmlformats.org/officeDocument/2006/relationships/externalLink" Target="externalLinks/externalLink19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215.xml"/><Relationship Id="rId276" Type="http://schemas.openxmlformats.org/officeDocument/2006/relationships/externalLink" Target="externalLinks/externalLink236.xml"/><Relationship Id="rId297" Type="http://schemas.openxmlformats.org/officeDocument/2006/relationships/externalLink" Target="externalLinks/externalLink257.xml"/><Relationship Id="rId40" Type="http://schemas.openxmlformats.org/officeDocument/2006/relationships/worksheet" Target="worksheets/sheet40.xml"/><Relationship Id="rId115" Type="http://schemas.openxmlformats.org/officeDocument/2006/relationships/externalLink" Target="externalLinks/externalLink75.xml"/><Relationship Id="rId136" Type="http://schemas.openxmlformats.org/officeDocument/2006/relationships/externalLink" Target="externalLinks/externalLink96.xml"/><Relationship Id="rId157" Type="http://schemas.openxmlformats.org/officeDocument/2006/relationships/externalLink" Target="externalLinks/externalLink117.xml"/><Relationship Id="rId178" Type="http://schemas.openxmlformats.org/officeDocument/2006/relationships/externalLink" Target="externalLinks/externalLink138.xml"/><Relationship Id="rId301" Type="http://schemas.openxmlformats.org/officeDocument/2006/relationships/externalLink" Target="externalLinks/externalLink261.xml"/><Relationship Id="rId61" Type="http://schemas.openxmlformats.org/officeDocument/2006/relationships/externalLink" Target="externalLinks/externalLink21.xml"/><Relationship Id="rId82" Type="http://schemas.openxmlformats.org/officeDocument/2006/relationships/externalLink" Target="externalLinks/externalLink42.xml"/><Relationship Id="rId199" Type="http://schemas.openxmlformats.org/officeDocument/2006/relationships/externalLink" Target="externalLinks/externalLink159.xml"/><Relationship Id="rId203" Type="http://schemas.openxmlformats.org/officeDocument/2006/relationships/externalLink" Target="externalLinks/externalLink163.xml"/><Relationship Id="rId19" Type="http://schemas.openxmlformats.org/officeDocument/2006/relationships/worksheet" Target="worksheets/sheet19.xml"/><Relationship Id="rId224" Type="http://schemas.openxmlformats.org/officeDocument/2006/relationships/externalLink" Target="externalLinks/externalLink184.xml"/><Relationship Id="rId245" Type="http://schemas.openxmlformats.org/officeDocument/2006/relationships/externalLink" Target="externalLinks/externalLink205.xml"/><Relationship Id="rId266" Type="http://schemas.openxmlformats.org/officeDocument/2006/relationships/externalLink" Target="externalLinks/externalLink226.xml"/><Relationship Id="rId287" Type="http://schemas.openxmlformats.org/officeDocument/2006/relationships/externalLink" Target="externalLinks/externalLink247.xml"/><Relationship Id="rId30" Type="http://schemas.openxmlformats.org/officeDocument/2006/relationships/worksheet" Target="worksheets/sheet30.xml"/><Relationship Id="rId105" Type="http://schemas.openxmlformats.org/officeDocument/2006/relationships/externalLink" Target="externalLinks/externalLink65.xml"/><Relationship Id="rId126" Type="http://schemas.openxmlformats.org/officeDocument/2006/relationships/externalLink" Target="externalLinks/externalLink86.xml"/><Relationship Id="rId147" Type="http://schemas.openxmlformats.org/officeDocument/2006/relationships/externalLink" Target="externalLinks/externalLink107.xml"/><Relationship Id="rId168" Type="http://schemas.openxmlformats.org/officeDocument/2006/relationships/externalLink" Target="externalLinks/externalLink128.xml"/><Relationship Id="rId312" Type="http://schemas.openxmlformats.org/officeDocument/2006/relationships/sharedStrings" Target="sharedStrings.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93" Type="http://schemas.openxmlformats.org/officeDocument/2006/relationships/externalLink" Target="externalLinks/externalLink53.xml"/><Relationship Id="rId189" Type="http://schemas.openxmlformats.org/officeDocument/2006/relationships/externalLink" Target="externalLinks/externalLink149.xml"/><Relationship Id="rId3" Type="http://schemas.openxmlformats.org/officeDocument/2006/relationships/worksheet" Target="worksheets/sheet3.xml"/><Relationship Id="rId214" Type="http://schemas.openxmlformats.org/officeDocument/2006/relationships/externalLink" Target="externalLinks/externalLink174.xml"/><Relationship Id="rId235" Type="http://schemas.openxmlformats.org/officeDocument/2006/relationships/externalLink" Target="externalLinks/externalLink195.xml"/><Relationship Id="rId256" Type="http://schemas.openxmlformats.org/officeDocument/2006/relationships/externalLink" Target="externalLinks/externalLink216.xml"/><Relationship Id="rId277" Type="http://schemas.openxmlformats.org/officeDocument/2006/relationships/externalLink" Target="externalLinks/externalLink237.xml"/><Relationship Id="rId298" Type="http://schemas.openxmlformats.org/officeDocument/2006/relationships/externalLink" Target="externalLinks/externalLink258.xml"/><Relationship Id="rId116" Type="http://schemas.openxmlformats.org/officeDocument/2006/relationships/externalLink" Target="externalLinks/externalLink76.xml"/><Relationship Id="rId137" Type="http://schemas.openxmlformats.org/officeDocument/2006/relationships/externalLink" Target="externalLinks/externalLink97.xml"/><Relationship Id="rId158" Type="http://schemas.openxmlformats.org/officeDocument/2006/relationships/externalLink" Target="externalLinks/externalLink118.xml"/><Relationship Id="rId302" Type="http://schemas.openxmlformats.org/officeDocument/2006/relationships/externalLink" Target="externalLinks/externalLink262.xml"/><Relationship Id="rId20" Type="http://schemas.openxmlformats.org/officeDocument/2006/relationships/worksheet" Target="worksheets/sheet20.xml"/><Relationship Id="rId41" Type="http://schemas.openxmlformats.org/officeDocument/2006/relationships/externalLink" Target="externalLinks/externalLink1.xml"/><Relationship Id="rId62" Type="http://schemas.openxmlformats.org/officeDocument/2006/relationships/externalLink" Target="externalLinks/externalLink22.xml"/><Relationship Id="rId83" Type="http://schemas.openxmlformats.org/officeDocument/2006/relationships/externalLink" Target="externalLinks/externalLink43.xml"/><Relationship Id="rId179" Type="http://schemas.openxmlformats.org/officeDocument/2006/relationships/externalLink" Target="externalLinks/externalLink139.xml"/><Relationship Id="rId190" Type="http://schemas.openxmlformats.org/officeDocument/2006/relationships/externalLink" Target="externalLinks/externalLink150.xml"/><Relationship Id="rId204" Type="http://schemas.openxmlformats.org/officeDocument/2006/relationships/externalLink" Target="externalLinks/externalLink164.xml"/><Relationship Id="rId225" Type="http://schemas.openxmlformats.org/officeDocument/2006/relationships/externalLink" Target="externalLinks/externalLink185.xml"/><Relationship Id="rId246" Type="http://schemas.openxmlformats.org/officeDocument/2006/relationships/externalLink" Target="externalLinks/externalLink206.xml"/><Relationship Id="rId267" Type="http://schemas.openxmlformats.org/officeDocument/2006/relationships/externalLink" Target="externalLinks/externalLink227.xml"/><Relationship Id="rId288" Type="http://schemas.openxmlformats.org/officeDocument/2006/relationships/externalLink" Target="externalLinks/externalLink248.xml"/><Relationship Id="rId106" Type="http://schemas.openxmlformats.org/officeDocument/2006/relationships/externalLink" Target="externalLinks/externalLink66.xml"/><Relationship Id="rId127" Type="http://schemas.openxmlformats.org/officeDocument/2006/relationships/externalLink" Target="externalLinks/externalLink87.xml"/><Relationship Id="rId313"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2.xml"/><Relationship Id="rId73" Type="http://schemas.openxmlformats.org/officeDocument/2006/relationships/externalLink" Target="externalLinks/externalLink33.xml"/><Relationship Id="rId94" Type="http://schemas.openxmlformats.org/officeDocument/2006/relationships/externalLink" Target="externalLinks/externalLink54.xml"/><Relationship Id="rId148" Type="http://schemas.openxmlformats.org/officeDocument/2006/relationships/externalLink" Target="externalLinks/externalLink108.xml"/><Relationship Id="rId169" Type="http://schemas.openxmlformats.org/officeDocument/2006/relationships/externalLink" Target="externalLinks/externalLink129.xml"/><Relationship Id="rId4" Type="http://schemas.openxmlformats.org/officeDocument/2006/relationships/worksheet" Target="worksheets/sheet4.xml"/><Relationship Id="rId180" Type="http://schemas.openxmlformats.org/officeDocument/2006/relationships/externalLink" Target="externalLinks/externalLink140.xml"/><Relationship Id="rId215" Type="http://schemas.openxmlformats.org/officeDocument/2006/relationships/externalLink" Target="externalLinks/externalLink175.xml"/><Relationship Id="rId236" Type="http://schemas.openxmlformats.org/officeDocument/2006/relationships/externalLink" Target="externalLinks/externalLink196.xml"/><Relationship Id="rId257" Type="http://schemas.openxmlformats.org/officeDocument/2006/relationships/externalLink" Target="externalLinks/externalLink217.xml"/><Relationship Id="rId278" Type="http://schemas.openxmlformats.org/officeDocument/2006/relationships/externalLink" Target="externalLinks/externalLink238.xml"/><Relationship Id="rId303" Type="http://schemas.openxmlformats.org/officeDocument/2006/relationships/externalLink" Target="externalLinks/externalLink263.xml"/><Relationship Id="rId42" Type="http://schemas.openxmlformats.org/officeDocument/2006/relationships/externalLink" Target="externalLinks/externalLink2.xml"/><Relationship Id="rId84" Type="http://schemas.openxmlformats.org/officeDocument/2006/relationships/externalLink" Target="externalLinks/externalLink44.xml"/><Relationship Id="rId138" Type="http://schemas.openxmlformats.org/officeDocument/2006/relationships/externalLink" Target="externalLinks/externalLink98.xml"/><Relationship Id="rId191" Type="http://schemas.openxmlformats.org/officeDocument/2006/relationships/externalLink" Target="externalLinks/externalLink151.xml"/><Relationship Id="rId205" Type="http://schemas.openxmlformats.org/officeDocument/2006/relationships/externalLink" Target="externalLinks/externalLink165.xml"/><Relationship Id="rId247" Type="http://schemas.openxmlformats.org/officeDocument/2006/relationships/externalLink" Target="externalLinks/externalLink207.xml"/><Relationship Id="rId107" Type="http://schemas.openxmlformats.org/officeDocument/2006/relationships/externalLink" Target="externalLinks/externalLink67.xml"/><Relationship Id="rId289" Type="http://schemas.openxmlformats.org/officeDocument/2006/relationships/externalLink" Target="externalLinks/externalLink249.xml"/><Relationship Id="rId11" Type="http://schemas.openxmlformats.org/officeDocument/2006/relationships/worksheet" Target="worksheets/sheet11.xml"/><Relationship Id="rId53" Type="http://schemas.openxmlformats.org/officeDocument/2006/relationships/externalLink" Target="externalLinks/externalLink13.xml"/><Relationship Id="rId149" Type="http://schemas.openxmlformats.org/officeDocument/2006/relationships/externalLink" Target="externalLinks/externalLink109.xml"/><Relationship Id="rId95" Type="http://schemas.openxmlformats.org/officeDocument/2006/relationships/externalLink" Target="externalLinks/externalLink55.xml"/><Relationship Id="rId160" Type="http://schemas.openxmlformats.org/officeDocument/2006/relationships/externalLink" Target="externalLinks/externalLink120.xml"/><Relationship Id="rId216" Type="http://schemas.openxmlformats.org/officeDocument/2006/relationships/externalLink" Target="externalLinks/externalLink176.xml"/><Relationship Id="rId258" Type="http://schemas.openxmlformats.org/officeDocument/2006/relationships/externalLink" Target="externalLinks/externalLink218.xml"/><Relationship Id="rId22" Type="http://schemas.openxmlformats.org/officeDocument/2006/relationships/worksheet" Target="worksheets/sheet22.xml"/><Relationship Id="rId64" Type="http://schemas.openxmlformats.org/officeDocument/2006/relationships/externalLink" Target="externalLinks/externalLink24.xml"/><Relationship Id="rId118" Type="http://schemas.openxmlformats.org/officeDocument/2006/relationships/externalLink" Target="externalLinks/externalLink78.xml"/><Relationship Id="rId171" Type="http://schemas.openxmlformats.org/officeDocument/2006/relationships/externalLink" Target="externalLinks/externalLink131.xml"/><Relationship Id="rId227" Type="http://schemas.openxmlformats.org/officeDocument/2006/relationships/externalLink" Target="externalLinks/externalLink187.xml"/><Relationship Id="rId269" Type="http://schemas.openxmlformats.org/officeDocument/2006/relationships/externalLink" Target="externalLinks/externalLink229.xml"/><Relationship Id="rId33" Type="http://schemas.openxmlformats.org/officeDocument/2006/relationships/worksheet" Target="worksheets/sheet33.xml"/><Relationship Id="rId129" Type="http://schemas.openxmlformats.org/officeDocument/2006/relationships/externalLink" Target="externalLinks/externalLink89.xml"/><Relationship Id="rId280" Type="http://schemas.openxmlformats.org/officeDocument/2006/relationships/externalLink" Target="externalLinks/externalLink240.xml"/><Relationship Id="rId75" Type="http://schemas.openxmlformats.org/officeDocument/2006/relationships/externalLink" Target="externalLinks/externalLink35.xml"/><Relationship Id="rId140" Type="http://schemas.openxmlformats.org/officeDocument/2006/relationships/externalLink" Target="externalLinks/externalLink100.xml"/><Relationship Id="rId182" Type="http://schemas.openxmlformats.org/officeDocument/2006/relationships/externalLink" Target="externalLinks/externalLink142.xml"/><Relationship Id="rId6" Type="http://schemas.openxmlformats.org/officeDocument/2006/relationships/worksheet" Target="worksheets/sheet6.xml"/><Relationship Id="rId238" Type="http://schemas.openxmlformats.org/officeDocument/2006/relationships/externalLink" Target="externalLinks/externalLink198.xml"/><Relationship Id="rId291" Type="http://schemas.openxmlformats.org/officeDocument/2006/relationships/externalLink" Target="externalLinks/externalLink251.xml"/><Relationship Id="rId305" Type="http://schemas.openxmlformats.org/officeDocument/2006/relationships/externalLink" Target="externalLinks/externalLink265.xml"/><Relationship Id="rId44" Type="http://schemas.openxmlformats.org/officeDocument/2006/relationships/externalLink" Target="externalLinks/externalLink4.xml"/><Relationship Id="rId86" Type="http://schemas.openxmlformats.org/officeDocument/2006/relationships/externalLink" Target="externalLinks/externalLink46.xml"/><Relationship Id="rId151" Type="http://schemas.openxmlformats.org/officeDocument/2006/relationships/externalLink" Target="externalLinks/externalLink111.xml"/></Relationships>
</file>

<file path=xl/drawings/drawing1.xml><?xml version="1.0" encoding="utf-8"?>
<xdr:wsDr xmlns:xdr="http://schemas.openxmlformats.org/drawingml/2006/spreadsheetDrawing" xmlns:a="http://schemas.openxmlformats.org/drawingml/2006/main">
  <xdr:twoCellAnchor>
    <xdr:from>
      <xdr:col>4</xdr:col>
      <xdr:colOff>19050</xdr:colOff>
      <xdr:row>256</xdr:row>
      <xdr:rowOff>0</xdr:rowOff>
    </xdr:from>
    <xdr:to>
      <xdr:col>5</xdr:col>
      <xdr:colOff>28575</xdr:colOff>
      <xdr:row>256</xdr:row>
      <xdr:rowOff>0</xdr:rowOff>
    </xdr:to>
    <xdr:cxnSp macro="">
      <xdr:nvCxnSpPr>
        <xdr:cNvPr id="2" name="Straight Connector 375">
          <a:extLst>
            <a:ext uri="{FF2B5EF4-FFF2-40B4-BE49-F238E27FC236}">
              <a16:creationId xmlns:a16="http://schemas.microsoft.com/office/drawing/2014/main" id="{34768671-E424-4121-B803-1CD4D8E4EDE3}"/>
            </a:ext>
          </a:extLst>
        </xdr:cNvPr>
        <xdr:cNvCxnSpPr>
          <a:cxnSpLocks noChangeShapeType="1"/>
        </xdr:cNvCxnSpPr>
      </xdr:nvCxnSpPr>
      <xdr:spPr bwMode="auto">
        <a:xfrm>
          <a:off x="2828925" y="55425975"/>
          <a:ext cx="714375" cy="0"/>
        </a:xfrm>
        <a:prstGeom prst="line">
          <a:avLst/>
        </a:prstGeom>
        <a:noFill/>
        <a:ln w="9525" algn="ctr">
          <a:solidFill>
            <a:srgbClr val="000000"/>
          </a:solidFill>
          <a:round/>
          <a:headEnd/>
          <a:tailEnd/>
        </a:ln>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602074</xdr:colOff>
      <xdr:row>9</xdr:row>
      <xdr:rowOff>131704</xdr:rowOff>
    </xdr:from>
    <xdr:to>
      <xdr:col>6</xdr:col>
      <xdr:colOff>602074</xdr:colOff>
      <xdr:row>13</xdr:row>
      <xdr:rowOff>9408</xdr:rowOff>
    </xdr:to>
    <xdr:cxnSp macro="">
      <xdr:nvCxnSpPr>
        <xdr:cNvPr id="3" name="Straight Arrow Connector 2">
          <a:extLst>
            <a:ext uri="{FF2B5EF4-FFF2-40B4-BE49-F238E27FC236}">
              <a16:creationId xmlns:a16="http://schemas.microsoft.com/office/drawing/2014/main" id="{40DFEBC3-712A-DF8A-EBCB-8E59194E3B08}"/>
            </a:ext>
          </a:extLst>
        </xdr:cNvPr>
        <xdr:cNvCxnSpPr/>
      </xdr:nvCxnSpPr>
      <xdr:spPr>
        <a:xfrm>
          <a:off x="5813778" y="2116667"/>
          <a:ext cx="0" cy="555037"/>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5\f\CHANDRA1\Pune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Tender%20Workin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ender\Backbone\NHPC-Sewa\LOT-1%20Backbone\LOT-1%20Backbone\ANAL-LOT-SW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ender%20bid\TEHRI-KOTESHWARHYDROPOWER%20PROJECT\Koteshwar-II\Koteshwar-Old\WORK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est_west_Package\NHAI_ADB_Pac_2\WORKING_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DOCUME~1\vijaya.tg\LOCALS~1\Temp\Tender%20Working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Rar$DI01.719\Bijapur%20WS%20Project%20R2%20(Mod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632BD0D\Bijapur%20WS%20Project%20R2%20(Mod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Rar$DI00.453\Kalyan%20Pipeline%20Price%20Bi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4F853E\Kalyan%20Pipeline%20Price%20Bi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Rar$DI01.719\Dang%20WS%20Project%20BOQ-FI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632BD0D\Dang%20WS%20Project%20BOQ-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Temporary%20Directory%201%20for%20BIDS.zip\BIDS\GWIL\NC%2024%20Rev\Working\Sub%20contractors%20BOQ.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Anand\BPL-Budget\Tender\Estimate\SKT\Chochin%20Port%20Connectivity\u8%20mpr\WINDOWS\Desktop\NRB\naneen%20backup\FORMATS\Lab\Alp-c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DOCUME~1\vijaya.tg\LOCALS~1\Temp\Tender%20Working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DOCUME~1\vijaya.tg\LOCALS~1\Temp\Temporary%20Directory%201%20for%20BIDS.zip\BIDS\GWIL\NC%2024%20Rev\Working\Sub%20contractors%20BOQ.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Anand\BPL-Budget\Tender\Estimate\SKT\Chochin%20Port%20Connectivity\u8%20mpr\WINDOWS\Desktop\NRB\naneen%20backup\FORMATS\Lab\Alp-c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DOCUME~1\vijaya.tg\LOCALS~1\Temp\Rar$DI01.719\Bijapur%20WS%20Project%20R2%20(Mod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3B7234\Alp-c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61755EF\Bijapur%20WS%20Project%20R2%20(Mod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5B8D1FC\Tender%20Working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Tenders\Karnataka\NMDC\DOCUME~1\vijaya.tg\LOCALS~1\Temp\Temporary%20Directory%201%20for%20BIDS.zip\BIDS\GWIL\NC%2024%20Rev\Working\Sub%20contractors%20BOQ.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2C940165\Bijapur%20WS%20Project%20R2%20(Modi).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nts%20and%20Settings\gk\Local%20Settings\Temporary%20Internet%20Files\OLK57\LANCO\Tender\BIDDING\PRED\RangaReddy\Chevella%20Working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Tenders\Karnataka\NMDC\Bijapur%20WS%20Project%20R2%20(Mod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achin\Tenders\Orissa\IOCL\Tender%20Workings\Documents%20and%20Settings\vijaya.tg\Local%20Settings\Temporary%20Internet%20Files\Content.Outlook\DT1VYPP5\LANCO\Tender\Not%20Quoted\IOCL%20Paradip%20Tender%20WTP%20Specs\IOCL%20Paradi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NALGONDA_HUDCO_WORKEST\HUDCO_7_VOILSINGARAM_KRISHNA_PR\3_PIPELINES_VOILSINGRAM.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lanning\Water%20Supply\CPR\Water%20Supply\ACE%20sent%20to%20Hyco\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Tenders\Karnataka\NMDC\Netivli%20WTP%20Tender-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3FB5347\Bijapur%20WS%20Project%20R2%20(Mod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Tenders\Karnataka\NMDC\Tenders\Rajasthan\PHED\Dang%20RWSS\Bijapur%20WS%20Project%20R2%20(Modi).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Administrator\My%20Documents\Estimates\Rudrawadi\Estimate\RUDRAWADI\My-PW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3FB5347\Dang%20WS%20Project%20BOQ-FIN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Tenders\Karnataka\NMDC\HO-PR2%20&amp;%20AS\Rate%20Analysis%205-03-08\AS%20Jan%2008\Balance%20Costing%20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backup\desktolp\LANCO\Tender\BIDDING\Kalyan%20Dombivli\Netivli%20WTP%20Tender\Bijapur%20WS%20Project%20R2%20(Mod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achin\Documents%20and%20Settings\Administrator\My%20Documents\Estimates\Rudrawadi\Estimate\RUDRAWADI\My-PW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reeti\g\Documents%20and%20Settings\Administrator\My%20Documents\Estimates\Rudrawadi\Estimate\RUDRAWADI\My-PW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nmum104057\d\0Projects\460%20000010%203\Excel\final%20design\1C_r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backup\desktolp\LANCO\Tender\BIDDING\Kalyan%20Dombivli\Netivli%20WTP%20Tender\Netivli%20WTP%20Tender-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ijay\Documents%20and%20Settings\Administrator\My%20Documents\Estimates\Rudrawadi\Estimate\RUDRAWADI\My-PW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8178CC2\Bijapur%20WS%20Projec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achin\NALGONDA_HUDCO_WORKEST\HUDCO_7_VOILSINGARAM_KRISHNA_PR\3_PIPELINES_VOILSINGRAM.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NG12\Eng12-SKE\Eng12-SKE\Std%20Forms%20&amp;%20Calcs\Pipelines\HWEQUIV.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Users\Chukki\AppData\Roaming\Microsoft\Excel\Rate%20Analysis%20for%20M40%20&amp;%20Pilin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achin\Documents%20and%20Settings\in211979\Local%20Settings\Temporary%20Internet%20Files\OLKA\Order%20Monitoring_Kapatgud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um-3010006454\CIAL\Projects\SPML-220%20KV%20SWYD\Costing-220%20KV%20Switchyard-SPML-Revised\Documents%20and%20Settings\in211979\Local%20Settings\Temporary%20Internet%20Files\OLKA\Order%20Monitoring_Kapatgudd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IOCL\BoQ\DOCUME~1\vijaya.tg\LOCALS~1\Temp\Rar$DI00.453\Kalyan%20Pipeline%20Price%20Bi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IOCL\BoQ\DOCUME~1\vijaya.tg\LOCALS~1\Temp\Rar$DI01.719\Dang%20WS%20Project%20BOQ-FIN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Viswanathan\d\Delhi-Gurgaon\PRE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Qs\billing\SOR%20Narmada%202004-05\final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WSP%20IOCL\Kick-Off\Working\Paradip%20Final%20(264-47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VILANG\eashwaran\VILANG-DETAILING\L&amp;T\24100_suriname\Electrical\Ftp-LATESTDRG-FINAL\FINAL\O4052-E-SY-AC-DA-3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adma\d\TRIVENI\22171CA1834r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5398BD52\Chevella%20Workings-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oushik-server\13%20PMGSY\GURU%20FINAL%20GADAG\REV%20ESTIMATE%202\Copy%20of%20Kalliganur%20Rev%204.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pm\D\Bills\IVRCL%20NS-40%20IPC's\14%20Dec%202006\IPC\11%20SEPTEMBER%202006\IPC-11%20Certified\Documents%20and%20Settings\IVRCL\My%20Documents\NS40\My%20Documents\Voucher%20paid%20KR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ystem5\f\MWSSB\PUNE\ESTIMATE\Pune1\dum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Tce_2\C\BSAmaldar\programs\Design%20of%20Beam.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Revised%20SSSL%20Factory%20WBM%20165\CMGRY\RIDF-X\BHL-2\FINAL-SR\FINAL%20SR%206-4-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ys-6\d\Ramesh\Urban%20Transport\FINAL%20ESTIMATES%20AND%20RATE%20ANALYSIS\Dandeli\Tender%20Purpose\Road%20Works%20-%20Dandeli%20(Phase1)_R5_30.03.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oumya\G\DESIGN%20SHEETS\ABUTMENT\AB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oumya\G\Flood%20Damage%20Works\3rd%20Final\RETAINING%20WALL%20-%20(NGNRY)Flood.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WADHONA%2003\REVISED%20ESTT%20WADHONA%203%20C.%20E.%20Office%20E.I.R.L..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y%20Documents\Koteshwar%20Hydroelectric%20Project\MSRDC-CONCRE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Temporary%20Directory%201%20for%20BIDS.zip\BIDS\GWIL\NC%2024%20Rev\Working\NC-2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achin\d\KBJNL\1.%20KBJNL\2.%20PROPOSALS%20FOR%20APPROVAL\11.%20LATERAL-%20%2011\Lateral%201%20of%2011\Vishwaja\L11%20WWB%20NRD%209(A)%20PEND%20WRK\Alignment%20Proposals%20Lateral%2011(a)%20WW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MANISH\HO\ACE-PR2-final_at%20sit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asudeb\ffe%20minerals\Tender\BALCO\Sewage%20&amp;%20Storm%20Water%20network%20system_March04\Permanent%20Network%20_%20May04\Tender\BALCO\Sepco_Silo\Civil-Stru\Hydrocarb\Jjx\Tender\Magadi\Rev.3\Dslp.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chin\e\ASHOK_SOFT\z1%20Section\RIDF\RMD\FINAL-SR\FINAL%20SR%206-4-0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vijay\e\ASHOK_SOFT\z1%20Section\RIDF\RMD\FINAL-SR\FINAL%20SR%206-4-0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vijay\ASHOK_SOFT\z1%20Section\RIDF\RMD\FINAL-SR\FINAL%20SR%206-4-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CMGRY\ASHOK_SOFT\z1%20Section\RIDF\RMD\FINAL-SR\FINAL%20SR%206-4-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ASHOK_SOFT\z1%20Section\RIDF\RMD\FINAL-SR\FINAL%20SR%206-4-0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Users\User\AppData\Local\Microsoft\Windows\Temporary%20Internet%20Files\Content.Outlook\YQM725OX\Proposed%20Revision%20of%20MORD%20DB%20%20on%20New%20Machinery%20rates%20Original%20Phase%202%20sent%20to%20IRC%20%2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BRIDGE1\e\kpcc-bridge\Bridge(OLD)\Personal\aks\beam-co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vijay\SATISH%20SB\IRC%20Codes\IRC-58%20(200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reeti\g\Users\Lenovo\Desktop\Lateral%20Est%20Draft%2020-11-13\Lateral%20Est%20Draft%20-20-11-13%20(1,2,3,8%20&amp;%20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a49\RAHUL\MMAULI\RCC-T-19.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1\c\koramangala\kgala.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kg\c$\Documents%20and%20Settings\pn\Local%20Settings\Temporary%20Internet%20Files\Content.IE5\7GYMV41N\500%20KL%20Sump%20Workings%20Mothey%20Dated%2026th%20Nov%200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ystem5\f\MWSSB\PUNE\ESTIMATE\Pune1\PUNE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BRIDGE1\e\KSHIP\Phase_2\FINALREPORT_PHASE-II\ESTIMATES\bridge-rate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1.33.9\Comman%20Sharing\Documents%20and%20Settings\kullbhushan\Desktop\Important%20folder\Suresh\Intake(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ad4\E\Documents%20and%20Settings\A%20Ramesh%20babu\Desktop\89+650\Pier_Foundation\PIER&amp;FOUND.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mulugu-project-1\mulugu%20est-1\supp-mulugu\headworks\SUMP-MUL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achin\Users\Lenovo\AppData\Roaming\Microsoft\Excel\Documents%20and%20Settings\S%20K%20SINHA\Desktop\CPC\N\NBCC\TRIPURA%20PMGSY\ALL-DPR\Khowai-%20TR%2001%2055(3)\forms%20&amp;%20rates%20&amp;%20culvert%20details%20&amp;%20report\AOR\1ARRR-ver-11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vijay\SATISH%20SB\Gulbarga%20-Thrimurthy%20chouk-23-6-2015\7)Borbai%20(Trimurthi%20chowk)\Final%20CSR%202012-13\ARRR-ver-1104-26-6-200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A3DB698\TN%2006%2016-07-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Office%20files\Aurangabad\P.T\Ghansawangi\Jadhav%20,Tech.Asst\P.T\Original\pte%20%20soygao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adma\D\PADMA\L&amp;T-SURINAME\vendor\LATEST%20DRG17-09-04\DC219-BENDING%20STRESS%20CALCULATION%20FOR%20161KV%20SYSTEM%20%20MEC.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ps\E\Documents%20and%20Settings\KMR\Local%20Settings\Temporary%20Internet%20Files\Content.IE5\E64CQF8G\WINDOWS\Desktop\desktop%20files\Project\1x500_BIRSINGPUR\NASIK\Boq.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omp10\E\Extra\S.R.%20DOCU\ARRR-ver-11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agar-pc\e\e\veer\RRSR%2012-06-0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agar-pc\e\veer\RRSR%2012-06-07.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vijay\e\veer\RRSR%2012-06-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vijay\veer\RRSR%2012-06-07.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erver\d\Accrete\Transys\Prebid\Ranchi-Jamshedpur\BOQ_Format_For_BOT_Road_Projec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Bill-form-Rev.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d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Kilserver\upg\Tuticorin\design\design_data\DESIGN_DATA_d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Kilserver\upg\Tuticorin_UGD\from%20bangalore\Tuticorin\design\design_data\DESIGN_DATA_Z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8.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Tenders\Karnataka\NMDC\NMDC%20Workings-Fin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Work\Shinde%20sir\Dhulghat\New%20Work\New%20Work\As%20per%20Section\DHULGHAT%20NEW%20PUMP%20DESIGN%202.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oumya\G\stp.mysore-buntwal\Priced\BOQ.M1.Priced.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reeti\g\SATISH%20SB\IRC%20Codes\IRC-58%20(200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omp10\e\MANOHAR%20New%20PMGSY%20Rd%20Bagalkot\Jaligeri%20to%20Ganganbudihal%20Rd%2015%202%2007\Extra\S.R.%20DOCU\ARRR-ver-11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Tce_2\C\BSAmaldar\programs\Design%20of%20Slab.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RESERVOIR-1\mukund\vijayawada\wilbursmith\warangal\excel\Lead_StatementWarangal%2014-04-05.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aitata\kuidfc-20%20to\vijai's%20documents\vijai's%20wkg%20refs\urban%20development\RUIDP\JAIPUR\DATA\RP-JACEN.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Ws3\c\Nh5%20qs\Chennai%20Nellor%20NH5\Package%20B\Program%20Files\Microsoft%20Office\Templates\BILLS1A.xlt"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Sagar-pc\e\ASHOK_SOFT\z1%20Section\RIDF\RMD\FINAL-SR\FINAL%20SR%206-4-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sachin\Documents%20and%20Settings\SSS\Desktop\Structures\HR@0.010-SONTHI%20lis.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achin\JMSPL\VENKY\Lift%20Irrigation\Chikkanayakanahalli\CHIKKANAYAKANAHALLI%20DEATILS.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wastik-5\d\New%20S.R.%202007-08\ARRR-ver-1104-26-6-20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Sudharshan\KREIS\KOTHADODDI\KOTHADODDI-EST--14.08.201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DPR%20FOR%20DHANORA%20(DIGRAS)%2007.10.08\ESTIMATES\LIFT%20%20IRRIGATION%20SCHEMES\Scheme%201%202007.xlsm"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scp-tsp%202016-2017\nidagundi%20scp%20-30.00kk\nilaji%20scp-30.00%20kk\CMGRY\ASHOK_SOFT\z1%20Section\RIDF\RMD\FINAL-SR\FINAL%20SR%206-4-05.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esign-pc\e\VIJAYAKUMAR\TOILET%20AND%20BATH%20ROOM\Users\user\Desktop\Extra\S.R.%20DOCU\ARRR-ver-1104.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8435CEBF\pipelines%20Data%202008-09-F.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Trafficvissim\E%20On%20Ateeq\Documents%20and%20Settings\VAIO\Local%20Settings\Temp\Aman\Rate%20Analysis\Bitumen.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Ibm4\F4\NH-46\Pkg%203%20NH-46\SubStr38-1_NH46.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eepak\d\QSDeepak\BILLS\Bill%20MS%20-08\Embankment%20MT%20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Winxp\e\MWSSB\PUNE\ESTIMATE\Pune1\dump.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scp-tsp%202016-2017\nidagundi%20scp%20-30.00kk\nilaji%20scp-30.00%20kk\CMGRY\RIDF-X\BHL-2\FINAL-SR\FINAL%20SR%206-4-05.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56085B9E\Dhanora%20Storage%2007-08.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achin\e\Documents%20and%20Settings\ZPE\Desktop\FINAL-SR\FINAL%20SR%206-4-05.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vijay\e\Documents%20and%20Settings\ZPE\Desktop\FINAL-SR\FINAL%20SR%206-4-05.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1.90\projects\Users\ANURADHA\AppData\Local\Microsoft\Windows\Temporary%20Internet%20Files\Content.IE5\KHJT0H5J\KUDALAGI%2029-3-2013\KUDLIGI%20COMBINED%2019-3-13\30.CompndWall5May12-VJ.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oumya\h\JMS-Office\KREIS\Projects\Quarters\QTRS04-Anchatageri(E)\Estimate\Qtrs-Anchatageri24Dec14\1.Quarters-AnchatageriE\Principal-AnchatageriE.xlsx"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agar1\e\E%20Data\Shirsai%20LIS\Previous%20Proposal\Calculations%20Final.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dharshan\Documents%20and%20Settings\hp\My%20Documents\Downloads\HEGDE%20GRAMA-29-05-201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arsh\g\KREIS\KOTHADODDI\KOTHADODDI-EST--14.08.201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udharshan\GIRISH\FINAL%20ESTIMATES\FINAL-ESTIMATE-ADD-BELLARY\KOTADODDI-EST--3-05-1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I:\7.Kreis\1-MDRS-COMPLEX\7.JOIDA%20-DHARWAD-11-8-12\2.JOIDA%20ACADEMIC%20BLOCK.xlsx"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achin\MOORTHY\RATISPAT\Senthil\l&amp;t\PADMA\L&amp;T-SURINAME\vendor\LATEST%20DRG17-09-04\CANTILIVER%20STRENGTH%20CAL.%20BPI-SASARAM%20161KV%20IEC-MEK.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Server\d\Accrete\Nexengg\Lebad%20-%20Manpur%20-%204Lane%20(Prebid)\Nh6-Revision\ROB-24-1\P9-revised.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Rwsproj4\rwsproj4\Estimate%201\nspt\GB-DES\NB1-HYD\NSPT-G~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kg\c$\Documents%20and%20Settings\Administrator\Desktop\Workdone%20-%20Voilsingaram\New%20Folder\HDPE%20Price%20Variation%20WD.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lanning\D\Nalgonda%20New%20Package\Nalgonda%20Package%20Final\Nalgonda%20Package%20Final\Shaligowraram\Pipelines%20Data30.11.08.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Rwsproj4\rwsproj4\Estimate%201\designs\Nspt-proj\smpreply-final\PLest.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Water%20Supply\CPR\Water%20Supply\ACE%20sent%20to%20Hyco\Documents%20and%20Settings\Admin\Desktop\RWS%20_%20NZB\Price%20variation%20-%20Model.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udharshan\A%20&amp;%20H%20Documents\Projects\KREIS\KOTHADODDI\Copy%20of%20KOTHADODDI-EST--12-11-2013--(SR-2013-14-App-Qty.)%20L.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sa218\INFLOW\BLIS\25%20to%2030%20km\VRB-SP%2020+875.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achin\E\Projects\ROAD-PROJECTS\KRRDA%20PROJECTS\NGNRY%20Phase-III\Davangere\01.Honnali%20Constituency\01.Thakkanahalli%20to%20Gantyapura%20Road\02.Drawings\Culvert%20Details\Road%20Alignment%20Drawing%20Gen-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eepak\QSDeepak\QSDeepak\BILLS\MONTHLY%20STATEMENTS%20-%20BILLS\05%20MARCH%202006\Embankment%20MT%20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i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T.%20S.%20ESTT.%20MALEGAON%20P%20T%2008-09%20ACT%20REVISED%20SANCTIONED.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oumya\G\Users\Rajeev\AppData\Local\Microsoft\Windows\Temporary%20Internet%20Files\Low\Content.IE5\9LM77LV5\ARRR-ver-1104-26-6-2006.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a49\RAHUL\Chimmalgi%20Combined%20Canal%20Subm.27.07.06\2%20JULY2007%20FORMAT-CLIS\0+150-HYD-DESIGN.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Marol%20school%20Estimate%20-%20FINAL%20-pp.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a218\INFLOW\Chimmalgi%20LIS\25-35\26+242-S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dmin-pc\6.BTDA%20-1929\BTDA-ESTIMATES%20(VITTAL)-%2030-11-2011\4.BTDA%20-%20STORM%20WATER%20(30-11-11)\OTHERS\30-11-11-final%20prints-pendrive\STORM%20WATER%20%20-29-11-11\StormDrainDesign16Nov_-28-11-11.xlsx"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adma\D\REVISED-ISO\Manual%20of%20Standards-Revised\GN-ST-06(2)(Design%20Sheet-Ruled).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01\E\user\ranganathappa\final%20estimates\d32\Dist%2032%20Eart%20work%20Est\d32-est-r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Documents%20and%20Settings\abc\My%20Documents\MARDI%20SMALL%20STORAGE%20PONDY%20MICRO.xlsm"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vijay\Documents%20and%20Settings\ZPE\Desktop\FINAL-SR\FINAL%20SR%206-4-05.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CMGRY\RIDF-X\BHL-2\FINAL-SR\FINAL%20SR%206-4-05.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Sachin\e\veer\RRSR%2012-06-0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veer\RRSR%2012-06-07.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achin\e\Users\user\Desktop\Extra\S.R.%20DOCU\ARRR-ver-1104.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vijay\e\Users\user\Desktop\Extra\S.R.%20DOCU\ARRR-ver-11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vijay\Users\user\Desktop\Extra\S.R.%20DOCU\ARRR-ver-11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F:\Users\user\Desktop\Extra\S.R.%20DOCU\ARRR-ver-11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sachin\Users\Lenovo\AppData\Roaming\Microsoft\Excel\DPR%2027-12-2007\RCC%20CULVERT\1ARRR-ver-110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achin\KUMAR\Road%20SR%20-2012-13%20(15.09.2012)\Mysore%20Circle%202011-12%20Rural%20Road%20SR%20-%20In%20NRRDA%20Format%20(Modified%20on%2003-12-201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achin\Users\Lenovo\AppData\Roaming\Microsoft\Excel\Users\hp\CPC%20Pvt.%20LTD\RUPESH\p\HITEDRA\NARKATIAGANJ\L%20024%20READY%20TO%20PRINT\RUPESH\ANALYSIS\Analysis%20of%20road%20for%20NRRDA\FINAL%20%20ANALYSIS%20OF%20RATE%20(RURAL%20ROAD).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C:\Documents%20and%20Settings\shree\Desktop\veer\RRSR%2012-06-07.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llappa\d\Documents%20and%20Settings\Admin\Desktop\PMGSY%20Belgaum%20Division%20DPRS%20and%20Drawings\Belgaum%20Division\RR_SR_09-10_____as_per_coo_8-11-200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Zaheer\c\My%20Documents\ROAD%20works\Quadrilateral%20Analysis%20CHENNAI%20City%20Fly%20overs%20(HO).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achin\Users\Vijay\Desktop\PartB-KBJNL-6May14\Lateral%2014%20xC\Part%20-%20B%20Laterl%20No-14-1%20xC.xlsx"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Water%20Supply\Jammalamudugu\SUMP%208.0%20DIA\150%20KL-8.00m%20sump%20est.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92.168.1.90\projects\SATISH%20SB\Gulbarga%20-Thrimurthy%20chouk-23-6-2015\7)Borbai%20(Trimurthi%20chowk)\Final%20CSR%202012-13\ARRR-ver-1104-26-6-200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achin\Users\Lenovo\AppData\Roaming\Microsoft\Excel\DPR%2027-12-2007\RCC%20CULVERT\rates%20analysis\ARRR-ver-1104.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vijay\SATISH%20SB\Gulbarga%20-Thrimurthy%20chouk-23-6-2015\7)Borbai%20(Trimurthi%20chowk)\Mysore%20Circle%202011-12%20Rural%20Road%20SR%20-%20In%20NRRDA%20Format%20(Modified%20on%2003-12-20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achin\Users\DEO1\Desktop\28-11-2018\2016-17_DRAFT_S.R__MYSORE_CIRCLE.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achin\e\Documents%20and%20Settings\ZPE\Desktop\FINAL%20SR%206-4-05.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vijay\e\Documents%20and%20Settings\ZPE\Desktop\FINAL%20SR%206-4-0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vijay\Documents%20and%20Settings\ZPE\Desktop\FINAL%20SR%206-4-05.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CMGRY\Documents%20and%20Settings\ZPE\Desktop\FINAL%20SR%206-4-05.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F:\Documents%20and%20Settings\ZPE\Desktop\FINAL%20SR%206-4-05.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achin\e\20.A.V.HOSAMANI\FINAL%20SR%206-4-05.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vijay\e\20.A.V.HOSAMANI\FINAL%20SR%206-4-05.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vijay\20.A.V.HOSAMANI\FINAL%20SR%206-4-05.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C:\CMGRY\20.A.V.HOSAMANI\FINAL%20SR%206-4-05.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ys2\d\Documents%20and%20Settings\Admin\Desktop\PMGSY%20Belgaum%20Division%20DPRS%20and%20Drawings\Belgaum%20Division\RR_SR_09-10_____as_per_coo_8-11-200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1.Santosh\Rate%20Analysis\General\WORKING.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omp5\d\Belgaum%20PMGSY%201%208%2006\Chickamalligawadi%20final%20%2010%208%2006\Documents%20and%20Settings\jms\Desktop\Extra\S.R.%20DOCU\ARRR-ver-1104.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E265F713\Price%20Bid.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omp11\E\Users\user\Desktop\Extra\S.R.%20DOCU\ARRR-ver-1104.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Comp-2-pc\d\Users\Lenovo\Desktop\YADGIR%20NEW%20ESTIMATES(X)\New%20folder\New%20folder\New%20folder\Users\Lenovo\Desktop\14-11-14%20padma%20yadgir%20roads\FINAL%20YADGIR%20ROADS\E\Users\user\Desktop\Extra\S.R.%20DOCU\ARRR-ver-1104.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10.1.33.9\Comman%20Sharing\Documents%20and%20Settings\kullbhushan\Desktop\Important%20folder\Documents%20and%20Settings\xyz\Desktop\SURESH%20(G)\Suresh\Project\Intake(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Sumana\nh-3\Nh-3\Rate%20analysis\Basic%20rates%20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vijay\Users\ANURADHA\AppData\Local\Microsoft\Windows\Temporary%20Internet%20Files\Content.IE5\KHJT0H5J\KUDALAGI%2029-3-2013\KUDLIGI%20COMBINED%2019-3-13\30.CompndWall5May12-VJ.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Sagar-pc\e\Documents%20and%20Settings\ZPE\Desktop\FINAL-SR\FINAL%20SR%206-4-05.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Documents%20and%20Settings\ZPE\Desktop\FINAL-SR\FINAL%20SR%206-4-05.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F:\Water%20Supply\CPR\Water%20Supply\ACE%20sent%20to%20Hyco\SSM%20Data\IPU\WET\RWS\Karimnagar\CPWS%20Ambaripet%2017-7-2008\Pipes&amp;Valves-%202008-09%20ambaripet\pipelines%20Data%202008-09-F.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erver\d\Accrete\Nexengg\Lebad%20-%20Manpur%20-%204Lane%20(Prebid)\Agarwal\New%20Folder\ces\disk2\DNFP.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sachin\Documents%20and%20Settings\ZPE\Desktop\FINAL-SR\FINAL%20SR%206-4-0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Rwsproj4\rwsproj4\Estimate%201\designs\Nspt-proj\gb-des\PLest-nb1-pac3.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himan_mpe\Dhiman\dhiman%20backup%20290500\dhiman\B9798-D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Sagar1\e\Sche%20B%20&amp;pol\Buldhana%20P.T.T.S\Sche%20B\Sulajgaon%20%20PT-2\Office%20files\Aurangabad\P.T\Ghansawangi\Jadhav%20,Tech.Asst\P.T\Original\pte%20%20soygaon.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IOCL\Clients%20Submittals\IOCL%20Organogram%2014-10-2009.xlsm"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lanning\D\Nalgonda%20New%20Package\Order%20Back%20up\PIPE%20LINE\Nalgonda%20New%20Package\Nalgonda%20Package%20Final\Nalgonda%20Package%20Final\Shaligowraram\Pipelines%20Data30.11.08.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Soumya\h\Backup%20dated03.04.14\E%20Drive\SPK\Nalgonda%20New%20Package\Nalgonda%20Package%20Final\Nalgonda%20Package%20Final\Shaligowraram\Pipelines%20Data30.11.08.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Zenith\c\My%20Documents\covers\Estimate\Rakesh2\MHP%20Daily.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omp-2-pc\d\Users\Lenovo\Desktop\YADGIR%20NEW%20ESTIMATES(X)\New%20folder\New%20folder\New%20folder\Users\user\Desktop\Extra\S.R.%20DOCU\ARRR-ver-1104.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Inmum104057\460-000010_R1\0Projects\460-000010_R1\1B\1B-finalr1.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Kilserver\upg\Tuticorin_UGD\Draft%20DPR\Print\DESIGN_Z2(B).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Metfls\DATA\3_FERROUS\3_Proposals\32700all\32704-40\Technical_Layout\Databases\EQU_List\To_India_2003-03-31\Equ_List_Tisco_2003-03-28.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Keyur\e\BOT%20LAKHANDON\Estimate\Rate%20Analysis%20(nh%206).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ANALYSIS\MP_UP-1%20Analysis_B.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sachin\SPK\Official\Nalgonda%20New%20Package\Price%20Variation\HUDCO%20-%20price%20variation\HDPE-Hudco%20price%20variation.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1.Santosh\Tendering\Tender%20Software\THANEM~1\Quantities.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Bridge1\e\KSHIP\Phase_II\FINALREPORT_PHASE-II\bridge-designs\1F\br-1f-1.601-new.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Documents%20and%20Settings\admin\Desktop\'Valves'%20Data30.11.08.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vijay\e\e\Documents%20and%20Settings\ZPE\Desktop\FINAL-SR\FINAL%20SR%206-4-05.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Sagar-pc\e\e\Documents%20and%20Settings\ZPE\Desktop\FINAL-SR\FINAL%20SR%206-4-05.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agar-pc\e\SAGAR%20AEC\WATER%20SUPPLY%20SCHEMES\BELGAUM%20DIV\KHANAPUR\Rajesh%20Kittur\Documents%20and%20Settings\ZPE\Desktop\FINAL-SR\FINAL%20SR%206-4-05.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vijay\e\SAGAR%20AEC\WATER%20SUPPLY%20SCHEMES\BELGAUM%20DIV\KHANAPUR\Rajesh%20Kittur\Documents%20and%20Settings\ZPE\Desktop\FINAL-SR\FINAL%20SR%206-4-05.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Preeti\g\RMS%20Above%201.00%20Crore%2020-11-18\a.Hebbal%20Hatti%20Geeta1111%20Put%20Up%20(0%25)%20Steel%20padma.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81B7B38A\Major%20Bridge%20-%209+741%20(5x15.20m%20C-C%20Exp%20Jt%20-%20RCC%20Beam%20&amp;%20Slab%20Super%20-%2010.25m%20Width-4Lane-Open).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Preeti\g\Jubli%20Circle-NH\Estimates%20Structures\Compound%20wall%20estimate-jubli.xlsx"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Sowmya\H\Documents%20and%20Settings\chandramauli\Desktop\2%20JULY2007%20FORMAT-CLIS\HR%20FORMAT\HR-FORMAT-22%20JULY-2007.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sa49\RAHUL\Chimmalgi%20Combined%20Canal%20Subm.27.07.06\CTC%20DATA.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C\Documents%20and%20Settings\Administrator\Local%20Settings\Temp\Valves%20Data%202008-09-rectangular-F.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Comp-2-pc\d\Users\Lenovo\Desktop\YADGIR%20NEW%20ESTIMATES(X)\New%20folder\New%20folder\New%20folder\Users\Lenovo\Desktop\14-11-14%20padma%20yadgir%20roads\FINAL%20YADGIR%20ROADS\VJ\Road\1Sep11\TypRoadEstimate.xlsx"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JAY%205-12-06\MORSHI%20SUB%20-DN\ESTIMATES\PERCOLATION%20TANK\Wadhona%20PT\Exel\WADHONA%20III%20P%20T(Rev.).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Cesr72\e\pirama\data1213\MSspl\MS%20specials_statement_8June10_MS.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Kilserver\upg\Tuticorin_UGD\Draft%20DPR\Print\DESIGN_Z1(A)_R1.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omp9\Documents%20and%20Settings\admin\Desktop\Kudligi\kudligi\vollume%20III\Users\user\Desktop\Extra\S.R.%20DOCU\ARRR-ver-1104.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Server\d\Accrete\Nexengg\Lebad%20-%20Manpur%20-%204Lane%20(Prebid)\user\SOWIL\Kerala%20Border_Thrissur\Thrissur(3.04.05)\Aatupalam\RCCSub(F).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GMSSERVER\Data\2014-15\GMSC45%2014-15%20TUMKUR%20MEDICAL%20COLLEGE\Estimate\As%20per%20Observation%2016-01-15\Plumbing\Users\Babitha\Desktop\Desktop\work_estimate_template%20e%20governce.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Preeti\g\E\5.MI\Kattekere(W)Rev\Kattekere(W)RevApr25.xlsm"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926F68AB\1.Road%20Formation%20Estimate-5Jan12_7pm.XXX.xlsx"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nts%20and%20Settings\vijaya.tg\Local%20Settings\Temporary%20Internet%20Files\Content.Outlook\DT1VYPP5\IOCL%20Paradip.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Sagar1\e\JAY%205-12-06\MORSHI%20SUB%20-DN\ESTIMATES\PERCOLATION%20TANK\Wadhona%20PT\Exel\WADHONA%20III%20P%20T(Rev.).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Sagar1\e\Documents%20and%20Settings\abc\Application%20Data\Microsoft\Excel\WADHONA%20III%20P%20T(Sanc.)%202008-09%20-%2028.11.08.xlsm"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comp11\E\New%20Belgaum%20PMGSY%2022%207%2008\Dharwad%20PMGSY\Teerta%20to%20To%206\Extra\S.R.%20DOCU\ARRR-ver-1104.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F:\Users\Dinesh\Desktop\Proposed_Revision_of_MORD_DB%2006-08-2013%20from%20NRRDA\Proposed%20Revision%20of%20MORD%20DB%20on%20New%20Machinery%20rates.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3.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vijay\SATISH%20SB\Gulbarga%20-Thrimurthy%20chouk-23-6-2015\7)Borbai%20(Trimurthi%20chowk)\NGNRY%202014-15\sby%20MASTER%20COPY%20ngnry%2022%2012%202014.xlsx"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92.168.1.90\projects\Vijay\2_PWD\Khanapur\New%20foot%20bridge\Shiroli\Estimate_Shiroli%20bridge_98Lak_as%20per%20new%20SR_without%20apron_as%20per%20corrcetd%20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 val="CONNECT"/>
      <sheetName val="Plant &amp;  Machinery"/>
      <sheetName val="Labour"/>
      <sheetName val="Material"/>
      <sheetName val="Design"/>
      <sheetName val="rcd"/>
      <sheetName val="ROY"/>
      <sheetName val="RD"/>
      <sheetName val="DATA"/>
      <sheetName val="CPIPE"/>
      <sheetName val="HWEQUIV"/>
      <sheetName val="A"/>
      <sheetName val="JACKWELL"/>
      <sheetName val="Below_Earth"/>
      <sheetName val="Fixation_Principal_Level"/>
      <sheetName val="Binnies"/>
      <sheetName val="Cd"/>
      <sheetName val="Cost Reco data download"/>
      <sheetName val="Pier Design(with offset)"/>
      <sheetName val="SEW4"/>
      <sheetName val="det_est"/>
      <sheetName val="Data used"/>
      <sheetName val="D2_CO"/>
      <sheetName val="DRAINAGE SYPHON"/>
      <sheetName val="Design_VRB"/>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WR"/>
      <sheetName val="Ele-Capacity"/>
      <sheetName val="Rainfall_Jobat_Rainfall_Runoff"/>
      <sheetName val="DESBASTE"/>
      <sheetName val="water prop."/>
      <sheetName val="purpose&amp;input"/>
      <sheetName val="Sheet11"/>
      <sheetName val="0+655"/>
      <sheetName val="R.MAIN"/>
      <sheetName val="zone-2"/>
      <sheetName val="Z1_DATA"/>
      <sheetName val="MHNO_LEV"/>
      <sheetName val="HDPE"/>
      <sheetName val="DI"/>
      <sheetName val="pvc"/>
      <sheetName val="hdpe_basic"/>
      <sheetName val="pvc_basic"/>
      <sheetName val="leads"/>
      <sheetName val="Abstract"/>
      <sheetName val="Basicrates"/>
      <sheetName val="Summary"/>
      <sheetName val="PROCTOR"/>
      <sheetName val="basdat"/>
      <sheetName val="Ave.wtd.rates"/>
      <sheetName val="Analysis-NH-Roads"/>
      <sheetName val="Analysis-NH-Bridges"/>
      <sheetName val=" AnalysisPCC"/>
      <sheetName val="Analysis-NH-Culverts"/>
      <sheetName val="Analysis-NH-Drains &amp; Misc"/>
      <sheetName val="ANALYSIS"/>
      <sheetName val="Prjt"/>
      <sheetName val="ANAL-PUMP HOUSE"/>
      <sheetName val="Pipe trench"/>
      <sheetName val="r"/>
      <sheetName val="Mix Design"/>
      <sheetName val="Cost of O &amp; O"/>
      <sheetName val="Qty Cal"/>
      <sheetName val="4- Service Levels"/>
      <sheetName val="Pier_Design(with_offset)"/>
      <sheetName val="Data_used"/>
      <sheetName val="Cost_Reco_data_download"/>
      <sheetName val="Plant_&amp;__Machinery"/>
      <sheetName val="Pier_Design(with_offset)1"/>
      <sheetName val="Data_used1"/>
      <sheetName val="Cost_Reco_data_download1"/>
      <sheetName val="Plant_&amp;__Machinery1"/>
      <sheetName val="Pier_Design(with_offset)2"/>
      <sheetName val="Data_used2"/>
      <sheetName val="Cost_Reco_data_download2"/>
      <sheetName val="Plant_&amp;__Machinery2"/>
      <sheetName val="water_prop_"/>
      <sheetName val="R_MAIN"/>
      <sheetName val="DRAINAGE_SYPHON"/>
      <sheetName val="16_Drinking_&amp;_Ind_Water_use"/>
      <sheetName val="Bed_Slope"/>
      <sheetName val="21_Waste_Weir_New"/>
      <sheetName val="Table_6,Waste_Weir_New"/>
      <sheetName val="17__Abst_CWR"/>
      <sheetName val="ANAL-PUMP_HOUSE"/>
      <sheetName val="Pipe_trench"/>
      <sheetName val="KUW&amp;DB SR"/>
      <sheetName val="DLC"/>
      <sheetName val="STN WISE EMR"/>
      <sheetName val="FS-BOREWELL"/>
      <sheetName val="FS-KKC-EST"/>
      <sheetName val="FS-VBC-EST"/>
      <sheetName val="JDASEWER"/>
      <sheetName val="SEWER ESTIMATE"/>
      <sheetName val="JDACHAMBER"/>
      <sheetName val="Values"/>
      <sheetName val="Sheet4"/>
      <sheetName val="Material "/>
      <sheetName val="Labour &amp; Plant"/>
      <sheetName val="Material_"/>
      <sheetName val="Labour_&amp;_Plant"/>
      <sheetName val="6 member"/>
      <sheetName val="72"/>
      <sheetName val="Schedule &quot;B&quot;"/>
      <sheetName val="04REL"/>
      <sheetName val="Direct cost shed A-2 "/>
      <sheetName val="Sheet2"/>
      <sheetName val="FACE"/>
      <sheetName val="Pune3"/>
      <sheetName val="FS-BB-SC-EST"/>
      <sheetName val="Input"/>
      <sheetName val=""/>
      <sheetName val="Waste_Weir"/>
      <sheetName val="Rainfall_Bhagwanpura"/>
      <sheetName val="Fixations_Principal_level"/>
      <sheetName val="Water_Planning_conti.."/>
      <sheetName val="BLK2"/>
      <sheetName val="BLK3"/>
      <sheetName val="E &amp; R"/>
      <sheetName val="radar"/>
      <sheetName val="UG"/>
      <sheetName val="Second Floor"/>
      <sheetName val="Third Floor"/>
      <sheetName val="Ground Floor"/>
      <sheetName val="Terrace  Floor "/>
      <sheetName val="First Floor."/>
      <sheetName val="All   ABST"/>
      <sheetName val=" STEEL - SF"/>
      <sheetName val=" STEEL -TF"/>
      <sheetName val=" STEEL - TF"/>
      <sheetName val="Facesheet MB "/>
      <sheetName val="Lead"/>
      <sheetName val="Steel-Circular"/>
      <sheetName val="Intro"/>
      <sheetName val="R.Hrs. Since Comm"/>
      <sheetName val="List(Don Delete this sheet)"/>
      <sheetName val="Lead Statement (PCC)"/>
      <sheetName val="Analysis-Drains &amp; Misc"/>
      <sheetName val="Analysis-NH-Traf &amp; Trans"/>
      <sheetName val="Cost summary"/>
      <sheetName val="Est"/>
      <sheetName val="Rate Analysis"/>
      <sheetName val="MASTER_RATE ANALYSIS"/>
      <sheetName val="BOQ LT"/>
      <sheetName val="사진"/>
      <sheetName val="Headings"/>
      <sheetName val="입력"/>
      <sheetName val="총괄표"/>
      <sheetName val="Staff Acco."/>
      <sheetName val="PRSH"/>
      <sheetName val="계정"/>
      <sheetName val="대외공문"/>
      <sheetName val="District"/>
      <sheetName val="HYDRAULICS"/>
      <sheetName val="WORK TABLE"/>
      <sheetName val="PRECAST lightconc-II"/>
      <sheetName val="Config"/>
      <sheetName val="Break Dw"/>
      <sheetName val="Materials Cost(PCC)"/>
      <sheetName val="01"/>
      <sheetName val="Materials "/>
      <sheetName val="MAchinery(R1)"/>
      <sheetName val="BOQ-Highways"/>
      <sheetName val="SLAB DESIGN"/>
      <sheetName val="Box Details"/>
      <sheetName val="RA-markate"/>
      <sheetName val="MATERIALS"/>
      <sheetName val="2. WorkType"/>
      <sheetName val="boq actual"/>
      <sheetName val="Basement Budget"/>
      <sheetName val="Av.G Level"/>
      <sheetName val="13-septic"/>
      <sheetName val="18-misc"/>
      <sheetName val="5-pipe"/>
      <sheetName val="11-hsd"/>
      <sheetName val="7-ug"/>
      <sheetName val="2-utility"/>
      <sheetName val="QCEQPT-owned"/>
      <sheetName val="EUUUUUUUUUUU"/>
      <sheetName val="scdlb"/>
      <sheetName val="RA 2."/>
      <sheetName val="02"/>
      <sheetName val="03"/>
      <sheetName val="Chamber on BW "/>
      <sheetName val="sorna-lanjera"/>
      <sheetName val="4"/>
      <sheetName val="valsch"/>
      <sheetName val="Executive Summary -Thermal"/>
      <sheetName val="Stationwise Thermal &amp; Hydel Gen"/>
      <sheetName val="TWELVE"/>
      <sheetName val="INPUTS"/>
      <sheetName val="ANAL"/>
      <sheetName val="m"/>
      <sheetName val="v"/>
      <sheetName val="Dev"/>
      <sheetName val="ABOLT"/>
      <sheetName val="LIST"/>
      <sheetName val="Area Sheet NO 1"/>
      <sheetName val="Rate Analysis "/>
      <sheetName val="N- Ward Codes"/>
      <sheetName val="Calendar"/>
      <sheetName val="detls"/>
      <sheetName val="mbr"/>
      <sheetName val="FT-05-02IsoBOM"/>
      <sheetName val="IR Jwell"/>
      <sheetName val="END-END"/>
      <sheetName val="FS-BBC-EST"/>
      <sheetName val="FS-HIGH JUMP"/>
      <sheetName val="FS-KC-EST"/>
      <sheetName val="FS-LONG JUMP"/>
      <sheetName val="FS-SPORTS"/>
      <sheetName val="33- Analysis-Expenditure"/>
      <sheetName val="Reconst"/>
      <sheetName val="ExAeration1"/>
      <sheetName val="PH-V (20-07-06) (77)"/>
      <sheetName val="FIRST"/>
      <sheetName val="Ene"/>
      <sheetName val="CODE BOOK REFERENCE"/>
      <sheetName val="Eg-2"/>
      <sheetName val="Eg-1"/>
      <sheetName val="Eg-4"/>
      <sheetName val="Qty-U.G. Sump"/>
      <sheetName val="ANAL-PIPE LINE"/>
      <sheetName val="(1)FILL FIRST"/>
      <sheetName val="Timesheet"/>
      <sheetName val="pvc-rates"/>
      <sheetName val=" Tank"/>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21-Rate Analysis-1"/>
      <sheetName val="DETAILED"/>
      <sheetName val="List (08-09) SC.."/>
      <sheetName val="THRUST1"/>
      <sheetName val="Information"/>
      <sheetName val="ANNEXURE-A"/>
      <sheetName val="UG-22"/>
      <sheetName val="DES.PR."/>
      <sheetName val="H.T."/>
      <sheetName val="Fillet size"/>
      <sheetName val="Apr &amp; May.05"/>
      <sheetName val="PULSATOR"/>
      <sheetName val="not req 3"/>
      <sheetName val="CH-8"/>
      <sheetName val="steel_circular"/>
    </sheetNames>
    <sheetDataSet>
      <sheetData sheetId="0" refreshError="1">
        <row r="29">
          <cell r="G29">
            <v>19.709999999999997</v>
          </cell>
          <cell r="J29">
            <v>17.527500000000003</v>
          </cell>
          <cell r="M29">
            <v>15.131250000000003</v>
          </cell>
          <cell r="P29">
            <v>12.307500000000001</v>
          </cell>
          <cell r="S29">
            <v>10.361250000000002</v>
          </cell>
          <cell r="V29">
            <v>8.2349999999999994</v>
          </cell>
          <cell r="Y29">
            <v>6.2437500000000004</v>
          </cell>
          <cell r="AB29">
            <v>3.2399999999999998</v>
          </cell>
          <cell r="AE29">
            <v>1.8225000000000002</v>
          </cell>
        </row>
        <row r="30">
          <cell r="AK30">
            <v>6.9839999999999982</v>
          </cell>
          <cell r="AN30">
            <v>7.6139999999999999</v>
          </cell>
          <cell r="AQ30">
            <v>10.327500000000001</v>
          </cell>
          <cell r="AT30">
            <v>8.3565000000000005</v>
          </cell>
          <cell r="AW30">
            <v>6.5069999999999997</v>
          </cell>
          <cell r="AZ30">
            <v>7.1055000000000001</v>
          </cell>
          <cell r="BC30">
            <v>7.9019999999999992</v>
          </cell>
          <cell r="BF30">
            <v>6.1739999999999995</v>
          </cell>
          <cell r="BI30">
            <v>7.8929999999999989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 val="Mix Design"/>
      <sheetName val="Cost of O &amp; O"/>
      <sheetName val="KUW&amp;DB SR"/>
    </sheetNames>
    <sheetDataSet>
      <sheetData sheetId="0" refreshError="1"/>
      <sheetData sheetId="1" refreshError="1"/>
      <sheetData sheetId="2" refreshError="1">
        <row r="8">
          <cell r="V8">
            <v>28</v>
          </cell>
        </row>
        <row r="11">
          <cell r="V11">
            <v>41</v>
          </cell>
        </row>
        <row r="17">
          <cell r="V17">
            <v>223</v>
          </cell>
        </row>
        <row r="18">
          <cell r="V18">
            <v>302</v>
          </cell>
        </row>
        <row r="23">
          <cell r="V23">
            <v>534</v>
          </cell>
        </row>
        <row r="24">
          <cell r="V24">
            <v>721</v>
          </cell>
        </row>
      </sheetData>
      <sheetData sheetId="3" refreshError="1"/>
      <sheetData sheetId="4"/>
      <sheetData sheetId="5" refreshError="1"/>
      <sheetData sheetId="6"/>
      <sheetData sheetId="7" refreshError="1">
        <row r="24">
          <cell r="E24">
            <v>247.20266900000001</v>
          </cell>
        </row>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_I_Porbandar_to_bhiladi"/>
      <sheetName val="AnaLOT1"/>
      <sheetName val="Quotations"/>
      <sheetName val="Cost of O &amp; O"/>
      <sheetName val="Equipment Output"/>
      <sheetName val="Material Rate Analysis"/>
      <sheetName val="Labour"/>
      <sheetName val="Mix Design"/>
      <sheetName val="Quantity-Stones"/>
      <sheetName val="abstr"/>
      <sheetName val="Temp"/>
      <sheetName val="Salary"/>
      <sheetName val="Site_Running"/>
      <sheetName val="Finance"/>
      <sheetName val="Travel"/>
      <sheetName val="Accom"/>
      <sheetName val="LOT-SW.1"/>
      <sheetName val="dBase"/>
      <sheetName val="PROCTOR"/>
      <sheetName val="BLK2"/>
      <sheetName val="BLK3"/>
      <sheetName val="E &amp; R"/>
      <sheetName val="INPUT SHEET"/>
      <sheetName val="RES-PLANNING"/>
      <sheetName val="radar"/>
      <sheetName val="Macro1"/>
      <sheetName val="UG"/>
      <sheetName val="BHANDUP"/>
      <sheetName val="EZ"/>
      <sheetName val="girder"/>
      <sheetName val="C &amp; G RHS"/>
      <sheetName val="Evaluate"/>
      <sheetName val="Analysis"/>
      <sheetName val="ANAL "/>
      <sheetName val="Intro"/>
      <sheetName val="LTG-STG"/>
      <sheetName val="Material "/>
      <sheetName val="UNP-NCW "/>
      <sheetName val="Detail Analysis Sheet_for refer"/>
      <sheetName val="diesel analysis"/>
      <sheetName val="Basicrates"/>
      <sheetName val="P-Ins &amp; Bonds"/>
      <sheetName val="Labour &amp; Plant"/>
      <sheetName val="Steel-Circular"/>
      <sheetName val="FORM-16"/>
      <sheetName val="Qty SR"/>
      <sheetName val="HDPE"/>
      <sheetName val="DI"/>
      <sheetName val="pvc"/>
      <sheetName val="water prop."/>
      <sheetName val="Timesheet"/>
      <sheetName val="70R"/>
      <sheetName val="basic"/>
      <sheetName val="Machinery"/>
      <sheetName val="bitumen"/>
      <sheetName val="Input"/>
      <sheetName val="culverts"/>
      <sheetName val="Materials Cost(PCC)"/>
      <sheetName val="Cost_of_O_&amp;_O"/>
      <sheetName val="Equipment_Output"/>
      <sheetName val="Material_Rate_Analysis"/>
      <sheetName val="Mix_Design"/>
      <sheetName val="LOT-SW_1"/>
      <sheetName val="E_&amp;_R"/>
      <sheetName val="INPUT_SHEET"/>
      <sheetName val="Material_"/>
      <sheetName val="UNP-NCW_"/>
      <sheetName val="Detail_Analysis_Sheet_for_refer"/>
      <sheetName val="C_&amp;_G_RHS"/>
      <sheetName val="Diesel_Analysis"/>
      <sheetName val="P-Ins_&amp;_Bonds"/>
      <sheetName val="Labour_&amp;_Plant"/>
      <sheetName val="Qty_SR"/>
      <sheetName val="water_prop_"/>
      <sheetName val="Materials_Cost(PCC)"/>
      <sheetName val="DETAILED  BOQ"/>
      <sheetName val="summary"/>
      <sheetName val="S1BOQ"/>
      <sheetName val="Lead"/>
      <sheetName val="Flight-1"/>
      <sheetName val="hdpe_basic"/>
      <sheetName val="pvc_basic"/>
      <sheetName val="Sheet4"/>
      <sheetName val=" "/>
      <sheetName val="lead-st"/>
      <sheetName val="rdamdata"/>
      <sheetName val="Meas -PAvagada "/>
      <sheetName val="Rate Analysis "/>
      <sheetName val="ANAL-PUMP HOUSE"/>
      <sheetName val="Pipe trench"/>
      <sheetName val="Analysis-NH-Roads"/>
      <sheetName val="Basic Rate"/>
      <sheetName val="Sheet1"/>
      <sheetName val="Anal"/>
      <sheetName val="RA"/>
      <sheetName val="MASTER_RATE ANALYSIS"/>
      <sheetName val="Cost_any"/>
      <sheetName val="Sch.Main Bldg."/>
      <sheetName val="LoadCapa"/>
      <sheetName val="월별"/>
      <sheetName val="Rates"/>
      <sheetName val="LIST"/>
      <sheetName val="TBAL9697 -group wise  sdpl"/>
      <sheetName val="MRATES"/>
      <sheetName val="Aggragate"/>
      <sheetName val="Ch.-4 Bituminous"/>
      <sheetName val="Labour rates"/>
      <sheetName val="Ch.-5 Culverts"/>
      <sheetName val="Ch.-7 Drainage"/>
      <sheetName val="Ch.-2 Earthwork"/>
      <sheetName val="SAP架設-2005.12.31"/>
      <sheetName val="21-Rate Analysis-1"/>
      <sheetName val="DATA"/>
    </sheetNames>
    <sheetDataSet>
      <sheetData sheetId="0" refreshError="1"/>
      <sheetData sheetId="1" refreshError="1"/>
      <sheetData sheetId="2" refreshError="1"/>
      <sheetData sheetId="3" refreshError="1">
        <row r="7">
          <cell r="F7">
            <v>15.405063291139241</v>
          </cell>
        </row>
        <row r="9">
          <cell r="F9">
            <v>20.627118644067796</v>
          </cell>
        </row>
        <row r="10">
          <cell r="F10">
            <v>20.627118644067796</v>
          </cell>
        </row>
        <row r="14">
          <cell r="F14">
            <v>16.399999999999999</v>
          </cell>
        </row>
        <row r="15">
          <cell r="F15">
            <v>23.428571428571427</v>
          </cell>
        </row>
        <row r="17">
          <cell r="F17">
            <v>25.894736842105264</v>
          </cell>
        </row>
        <row r="18">
          <cell r="F18">
            <v>25.894736842105264</v>
          </cell>
        </row>
        <row r="23">
          <cell r="F23">
            <v>0.9966666666666667</v>
          </cell>
        </row>
        <row r="27">
          <cell r="F27">
            <v>27.226666666666667</v>
          </cell>
        </row>
        <row r="28">
          <cell r="F28">
            <v>1666.6666666666667</v>
          </cell>
        </row>
        <row r="29">
          <cell r="F29">
            <v>100</v>
          </cell>
        </row>
        <row r="31">
          <cell r="F31">
            <v>200</v>
          </cell>
        </row>
        <row r="32">
          <cell r="F32">
            <v>35</v>
          </cell>
        </row>
        <row r="34">
          <cell r="F34">
            <v>1000</v>
          </cell>
        </row>
        <row r="35">
          <cell r="F35">
            <v>200</v>
          </cell>
        </row>
        <row r="37">
          <cell r="F37">
            <v>80</v>
          </cell>
        </row>
        <row r="39">
          <cell r="F39">
            <v>100</v>
          </cell>
        </row>
        <row r="40">
          <cell r="F40">
            <v>40</v>
          </cell>
        </row>
        <row r="41">
          <cell r="F41">
            <v>60</v>
          </cell>
        </row>
        <row r="42">
          <cell r="F42">
            <v>44</v>
          </cell>
        </row>
      </sheetData>
      <sheetData sheetId="4" refreshError="1"/>
      <sheetData sheetId="5" refreshError="1"/>
      <sheetData sheetId="6" refreshError="1"/>
      <sheetData sheetId="7" refreshError="1">
        <row r="11">
          <cell r="P11">
            <v>1297</v>
          </cell>
        </row>
        <row r="12">
          <cell r="P12">
            <v>1774</v>
          </cell>
        </row>
        <row r="13">
          <cell r="P13">
            <v>1655</v>
          </cell>
        </row>
        <row r="15">
          <cell r="P15">
            <v>1774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7">
          <cell r="F7">
            <v>15.405063291139241</v>
          </cell>
        </row>
      </sheetData>
      <sheetData sheetId="60">
        <row r="7">
          <cell r="F7">
            <v>15.405063291139241</v>
          </cell>
        </row>
      </sheetData>
      <sheetData sheetId="61">
        <row r="7">
          <cell r="F7">
            <v>15.405063291139241</v>
          </cell>
        </row>
      </sheetData>
      <sheetData sheetId="62">
        <row r="7">
          <cell r="F7">
            <v>15.405063291139241</v>
          </cell>
        </row>
      </sheetData>
      <sheetData sheetId="63">
        <row r="7">
          <cell r="F7">
            <v>15.405063291139241</v>
          </cell>
        </row>
      </sheetData>
      <sheetData sheetId="64">
        <row r="11">
          <cell r="P11">
            <v>1297</v>
          </cell>
        </row>
      </sheetData>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Analysis"/>
      <sheetName val="Cost of O &amp; O"/>
      <sheetName val="Material Rate Analysis"/>
      <sheetName val="Mix Design"/>
      <sheetName val="Equipment Output"/>
      <sheetName val="Material Consumption"/>
      <sheetName val="Kadur (Taluk)"/>
      <sheetName val="Mudigeri Taluk"/>
      <sheetName val="Demand Calculation"/>
      <sheetName val="Demand Calculation Urban"/>
      <sheetName val="Pop-Projection (Taluk)"/>
      <sheetName val="Pop-Projection(1)"/>
      <sheetName val="Pop-Projection(2)"/>
      <sheetName val="Pop-Projection(3)"/>
      <sheetName val="Pop-Projection(4)"/>
      <sheetName val="Pop-Projection(5)"/>
      <sheetName val="Pop-Projection(6)"/>
      <sheetName val="Pop-Projection(7)"/>
      <sheetName val="Pop-Projection(8)"/>
      <sheetName val="Pop-Projection(9)"/>
      <sheetName val="Pop-Projection(10)"/>
      <sheetName val="Pop-Projection(11)"/>
      <sheetName val="Pop-Projection(12)"/>
      <sheetName val="Pop-Projection(13)"/>
      <sheetName val="Pop-Projection(14)"/>
      <sheetName val="Pop-Projection(15)"/>
      <sheetName val="Pop-Projection(16)"/>
      <sheetName val="Pop-Projection(17)"/>
      <sheetName val="Pop-Projection(18)"/>
      <sheetName val="Pop-Projection(19)"/>
      <sheetName val="Pop-Projection(20)"/>
      <sheetName val="Pop-Projection(21)"/>
      <sheetName val="Pop-Projection(22)"/>
      <sheetName val="Pop-Projection(23)"/>
      <sheetName val="Pop-Projection(24)"/>
      <sheetName val="Pop-Projection(25)"/>
      <sheetName val="Pop-Projection(26)"/>
      <sheetName val="Pop-Projection(27)"/>
      <sheetName val="Pop-Projection(28)"/>
      <sheetName val="Pop-Projection(29)"/>
      <sheetName val="Sheet1"/>
      <sheetName val="WORKING"/>
      <sheetName val="ANAL-PIPE LINE"/>
      <sheetName val="MS Pipe Working"/>
      <sheetName val="costing"/>
      <sheetName val="Elect."/>
      <sheetName val="Diesel Analysis"/>
      <sheetName val="Analisa"/>
      <sheetName val="PRELIM5"/>
      <sheetName val="BLK3"/>
      <sheetName val="BLK2"/>
      <sheetName val="E &amp; R"/>
      <sheetName val="INPUT SHEET"/>
      <sheetName val="RES-PLANNING"/>
      <sheetName val="radar"/>
      <sheetName val="Macro1"/>
      <sheetName val="UG"/>
      <sheetName val="FORM-16"/>
      <sheetName val="material "/>
      <sheetName val=" analysispcc"/>
      <sheetName val="procurement"/>
      <sheetName val="Rate Analysis"/>
      <sheetName val="Labour &amp; Plant"/>
      <sheetName val="Qty SR"/>
      <sheetName val="P-Ins &amp; Bonds"/>
      <sheetName val="EZ"/>
      <sheetName val="Steel-Circular"/>
      <sheetName val="PROCTOR"/>
      <sheetName val="HDPE"/>
      <sheetName val="DI"/>
      <sheetName val="pvc"/>
      <sheetName val="FORM7"/>
      <sheetName val="water prop."/>
      <sheetName val="INPUT"/>
      <sheetName val="COMPLEXALL"/>
      <sheetName val="Bituminous"/>
      <sheetName val="Earthwork"/>
      <sheetName val="Culverts"/>
      <sheetName val="Subase"/>
      <sheetName val="evaluate"/>
      <sheetName val="Cost_of_O_&amp;_O"/>
      <sheetName val="Material_Rate_Analysis"/>
      <sheetName val="Mix_Design"/>
      <sheetName val="Equipment_Output"/>
      <sheetName val="Material_Consumption"/>
      <sheetName val="Diesel_Analysis"/>
      <sheetName val="ANAL-PIPE_LINE"/>
      <sheetName val="MS_Pipe_Working"/>
      <sheetName val="Elect_"/>
      <sheetName val="Rate_Analysis"/>
      <sheetName val="Material_"/>
      <sheetName val="Labour_&amp;_Plant"/>
      <sheetName val="Qty_SR"/>
      <sheetName val="P-Ins_&amp;_Bonds"/>
      <sheetName val="E_&amp;_R"/>
      <sheetName val="INPUT_SHEET"/>
      <sheetName val="_analysispcc"/>
      <sheetName val="water_prop_"/>
      <sheetName val="doq 1"/>
      <sheetName val="section"/>
      <sheetName val="doq7"/>
      <sheetName val="doq9"/>
      <sheetName val="Rates Basic"/>
      <sheetName val="Voucher"/>
      <sheetName val="Data"/>
      <sheetName val="ANAL-PUMP HOUSE"/>
      <sheetName val="Pipe trench"/>
      <sheetName val="Qty Cal"/>
      <sheetName val="hdpe weights"/>
      <sheetName val="PVC weights"/>
      <sheetName val="Sheet4"/>
      <sheetName val="Rate Analysis "/>
      <sheetName val="C-10"/>
      <sheetName val="C-11"/>
      <sheetName val="C-12"/>
      <sheetName val="C-2"/>
      <sheetName val="C-3"/>
      <sheetName val="C-4"/>
      <sheetName val="C-5"/>
      <sheetName val="C-5A"/>
      <sheetName val="C-6"/>
      <sheetName val="C-6A"/>
      <sheetName val="C-7"/>
      <sheetName val="C-8"/>
      <sheetName val="C-9"/>
      <sheetName val="21-Rate Analysis "/>
      <sheetName val="Cul_detail"/>
    </sheetNames>
    <sheetDataSet>
      <sheetData sheetId="0">
        <row r="12">
          <cell r="P12">
            <v>1311</v>
          </cell>
        </row>
      </sheetData>
      <sheetData sheetId="1"/>
      <sheetData sheetId="2"/>
      <sheetData sheetId="3"/>
      <sheetData sheetId="4" refreshError="1">
        <row r="12">
          <cell r="P12">
            <v>1311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BOQ_2"/>
      <sheetName val="Analysis"/>
      <sheetName val="Cost of O &amp; O"/>
      <sheetName val="Material Rate Analysis"/>
      <sheetName val="Mix Design"/>
      <sheetName val="Equipment Output"/>
      <sheetName val="Material Consumption"/>
      <sheetName val="WORKING_2"/>
      <sheetName val="C &amp; G RHS"/>
      <sheetName val="SOR"/>
      <sheetName val="Data"/>
      <sheetName val="Cal"/>
      <sheetName val="Voucher"/>
      <sheetName val="summary"/>
      <sheetName val="17"/>
      <sheetName val="doq"/>
      <sheetName val="HDPE"/>
      <sheetName val="DI"/>
      <sheetName val="pvc"/>
      <sheetName val="well"/>
      <sheetName val="EDWise"/>
      <sheetName val="Shor &amp; Shuter"/>
      <sheetName val="FORM-16"/>
      <sheetName val="ANAL-PUMP HOUSE"/>
      <sheetName val="Pipe trench"/>
      <sheetName val="Qty Cal"/>
      <sheetName val="ANAL-PIPE LINE"/>
      <sheetName val="hdpe weights"/>
      <sheetName val="PVC weights"/>
      <sheetName val="ANAL"/>
      <sheetName val="INPUT"/>
      <sheetName val="gen"/>
      <sheetName val="Cost_of_O_&amp;_O"/>
      <sheetName val="Material_Rate_Analysis"/>
      <sheetName val="Mix_Design"/>
      <sheetName val="Equipment_Output"/>
      <sheetName val="Material_Consumption"/>
      <sheetName val="C_&amp;_G_RHS"/>
    </sheetNames>
    <sheetDataSet>
      <sheetData sheetId="0">
        <row r="11">
          <cell r="P11">
            <v>1056</v>
          </cell>
        </row>
      </sheetData>
      <sheetData sheetId="1" refreshError="1"/>
      <sheetData sheetId="2"/>
      <sheetData sheetId="3"/>
      <sheetData sheetId="4" refreshError="1"/>
      <sheetData sheetId="5">
        <row r="11">
          <cell r="P11">
            <v>1056</v>
          </cell>
        </row>
        <row r="13">
          <cell r="P13">
            <v>1406</v>
          </cell>
        </row>
        <row r="14">
          <cell r="P14">
            <v>1565</v>
          </cell>
        </row>
      </sheetData>
      <sheetData sheetId="6"/>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1">
          <cell r="P11">
            <v>1056</v>
          </cell>
        </row>
      </sheetData>
      <sheetData sheetId="35">
        <row r="11">
          <cell r="P11">
            <v>1056</v>
          </cell>
        </row>
      </sheetData>
      <sheetData sheetId="36">
        <row r="11">
          <cell r="P11">
            <v>1056</v>
          </cell>
        </row>
      </sheetData>
      <sheetData sheetId="37">
        <row r="11">
          <cell r="P11">
            <v>1056</v>
          </cell>
        </row>
      </sheetData>
      <sheetData sheetId="38">
        <row r="11">
          <cell r="P11">
            <v>1056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s>
    <sheetDataSet>
      <sheetData sheetId="0" refreshError="1"/>
      <sheetData sheetId="1" refreshError="1"/>
      <sheetData sheetId="2" refreshError="1">
        <row r="8">
          <cell r="V8">
            <v>28</v>
          </cell>
        </row>
        <row r="11">
          <cell r="V11">
            <v>41</v>
          </cell>
        </row>
        <row r="14">
          <cell r="V14">
            <v>74</v>
          </cell>
        </row>
        <row r="15">
          <cell r="V15">
            <v>100</v>
          </cell>
        </row>
        <row r="17">
          <cell r="V17">
            <v>223</v>
          </cell>
        </row>
        <row r="18">
          <cell r="V18">
            <v>302</v>
          </cell>
        </row>
        <row r="20">
          <cell r="V20">
            <v>377</v>
          </cell>
        </row>
        <row r="21">
          <cell r="V21">
            <v>509</v>
          </cell>
        </row>
        <row r="23">
          <cell r="V23">
            <v>534</v>
          </cell>
        </row>
        <row r="24">
          <cell r="V24">
            <v>721</v>
          </cell>
        </row>
      </sheetData>
      <sheetData sheetId="3" refreshError="1">
        <row r="419">
          <cell r="M419">
            <v>0.222</v>
          </cell>
        </row>
        <row r="420">
          <cell r="M420">
            <v>0.39500000000000002</v>
          </cell>
        </row>
        <row r="421">
          <cell r="M421">
            <v>0.61699999999999999</v>
          </cell>
        </row>
        <row r="422">
          <cell r="M422">
            <v>0.88900000000000001</v>
          </cell>
        </row>
        <row r="423">
          <cell r="M423">
            <v>1.58</v>
          </cell>
        </row>
      </sheetData>
      <sheetData sheetId="4"/>
      <sheetData sheetId="5" refreshError="1"/>
      <sheetData sheetId="6"/>
      <sheetData sheetId="7" refreshError="1">
        <row r="24">
          <cell r="E24">
            <v>247.20266900000001</v>
          </cell>
        </row>
        <row r="31">
          <cell r="E31">
            <v>65000</v>
          </cell>
        </row>
        <row r="36">
          <cell r="E36">
            <v>444.59999999999997</v>
          </cell>
        </row>
        <row r="37">
          <cell r="E37">
            <v>467.4</v>
          </cell>
        </row>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ANAL-PUMP HOUSE"/>
      <sheetName val="Pipe trench"/>
      <sheetName val="Qty Cal"/>
    </sheetNames>
    <sheetDataSet>
      <sheetData sheetId="0" refreshError="1"/>
      <sheetData sheetId="1">
        <row r="81">
          <cell r="E81">
            <v>1.7649999999999999</v>
          </cell>
        </row>
      </sheetData>
      <sheetData sheetId="2">
        <row r="21">
          <cell r="E21">
            <v>453.35689045936397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ANAL-PUMP HOUSE"/>
      <sheetName val="Pipe trench"/>
      <sheetName val="Qty Cal"/>
      <sheetName val="Rate Analysis "/>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ew"/>
      <sheetName val="Cash Flow"/>
      <sheetName val="BOQ"/>
      <sheetName val="Work Plan"/>
      <sheetName val="Work Plan-Financial"/>
      <sheetName val="Escalation"/>
      <sheetName val="contingency"/>
      <sheetName val="Man Power cost"/>
      <sheetName val="Site Infrastructure"/>
      <sheetName val="Site Infra-Unit"/>
      <sheetName val="Prilim"/>
      <sheetName val="Rate Analysis "/>
      <sheetName val="MD"/>
      <sheetName val="Bridge"/>
      <sheetName val="Valves"/>
      <sheetName val="ANAL-PIPE LIN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ow r="50">
          <cell r="E50">
            <v>649</v>
          </cell>
        </row>
      </sheetData>
      <sheetData sheetId="12"/>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ew"/>
      <sheetName val="Cash Flow"/>
      <sheetName val="BOQ"/>
      <sheetName val="Work Plan"/>
      <sheetName val="Work Plan-Financial"/>
      <sheetName val="Escalation"/>
      <sheetName val="contingency"/>
      <sheetName val="Man Power cost"/>
      <sheetName val="Site Infrastructure"/>
      <sheetName val="Site Infra-Unit"/>
      <sheetName val="Prilim"/>
      <sheetName val="Rate Analysis "/>
      <sheetName val="MD"/>
      <sheetName val="Bridge"/>
      <sheetName val="Valves"/>
      <sheetName val="ANAL-PIPE LINE"/>
      <sheetName val="KUW&amp;DB SR"/>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ow r="50">
          <cell r="E50">
            <v>649</v>
          </cell>
        </row>
      </sheetData>
      <sheetData sheetId="12"/>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Top Sheet"/>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Valves &amp; EMI"/>
      <sheetName val="Rate Analysis "/>
      <sheetName val="MD"/>
      <sheetName val="Qty Estimates"/>
      <sheetName val="1-BOQ"/>
      <sheetName val="Top sheet (3)"/>
      <sheetName val="Top Sheet (2)"/>
      <sheetName val="Cash Flow"/>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E19">
            <v>210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Top Sheet"/>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Valves &amp; EMI"/>
      <sheetName val="Rate Analysis "/>
      <sheetName val="MD"/>
      <sheetName val="Qty Estimates"/>
      <sheetName val="1-BOQ"/>
      <sheetName val="Top sheet (3)"/>
      <sheetName val="Top Sheet (2)"/>
      <sheetName val="Cash Flow"/>
      <sheetName val="ANAL"/>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E19">
            <v>210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Sheet2"/>
      <sheetName val="Material Reqd"/>
      <sheetName val="Manholes_Abstract"/>
      <sheetName val="Road_Abs"/>
      <sheetName val="Misc_Abs"/>
      <sheetName val="Calcutta Comp"/>
      <sheetName val="HDPE"/>
      <sheetName val="DI"/>
      <sheetName val="pvc"/>
      <sheetName val="PROCTOR"/>
      <sheetName val="Rate Analysis "/>
      <sheetName val="hdpe_basic"/>
      <sheetName val="pvc_basi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Rate Analysis "/>
      <sheetName val="ANAL-PUMP HOUSE"/>
      <sheetName val="Pipe trench"/>
      <sheetName val="ANA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 val="ANAL"/>
      <sheetName val="rdamdata"/>
      <sheetName val="lead-st"/>
      <sheetName val="PROCTOR"/>
      <sheetName val="CASH CONTRACTS"/>
      <sheetName val="(Do not delete)"/>
    </sheetNames>
    <sheetDataSet>
      <sheetData sheetId="0" refreshError="1"/>
      <sheetData sheetId="1" refreshError="1"/>
      <sheetData sheetId="2" refreshError="1">
        <row r="8">
          <cell r="V8">
            <v>28</v>
          </cell>
        </row>
        <row r="11">
          <cell r="V11">
            <v>41</v>
          </cell>
        </row>
        <row r="17">
          <cell r="V17">
            <v>223</v>
          </cell>
        </row>
        <row r="18">
          <cell r="V18">
            <v>302</v>
          </cell>
        </row>
        <row r="23">
          <cell r="V23">
            <v>534</v>
          </cell>
        </row>
        <row r="24">
          <cell r="V24">
            <v>721</v>
          </cell>
        </row>
      </sheetData>
      <sheetData sheetId="3" refreshError="1"/>
      <sheetData sheetId="4"/>
      <sheetData sheetId="5" refreshError="1"/>
      <sheetData sheetId="6"/>
      <sheetData sheetId="7" refreshError="1">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Sheet2"/>
      <sheetName val="Material Reqd"/>
      <sheetName val="Manholes_Abstract"/>
      <sheetName val="Road_Abs"/>
      <sheetName val="Misc_Abs"/>
      <sheetName val="Calcutta Comp"/>
      <sheetName val="PROCTOR"/>
      <sheetName val="HDPE"/>
      <sheetName val="DI"/>
      <sheetName val="pvc"/>
      <sheetName val="ANAL-PIPE LINE"/>
      <sheetName val="Rate Analysis "/>
      <sheetName val="ANAL-PUMP HOUSE"/>
      <sheetName val="Pipe trench"/>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ANAL-PUMP HOUSE"/>
      <sheetName val="Pipe trench"/>
      <sheetName val="90-120"/>
      <sheetName val="ANAL-PIPE LINE"/>
      <sheetName val="Rate Analysis "/>
      <sheetName val="Rates Basic"/>
      <sheetName val="ANAL"/>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HDPE"/>
      <sheetName val="DI"/>
      <sheetName val="pvc"/>
      <sheetName val="form26"/>
      <sheetName val="PROCTOR"/>
      <sheetName val="ANAL"/>
      <sheetName val="JACKWELL"/>
      <sheetName val="Below_Earth"/>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ANAL-PIPE LINE"/>
      <sheetName val="MS Pipe Working"/>
      <sheetName val="JACKWELL"/>
      <sheetName val="KUW&amp;DB S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ANAL-PUMP HOUSE"/>
      <sheetName val="Pipe trench"/>
      <sheetName val="PROCTOR"/>
      <sheetName val="KUW&amp;DB SR"/>
    </sheetNames>
    <sheetDataSet>
      <sheetData sheetId="0"/>
      <sheetData sheetId="1">
        <row r="81">
          <cell r="E81">
            <v>1.7649999999999999</v>
          </cell>
          <cell r="F81">
            <v>2.3149999999999999</v>
          </cell>
        </row>
      </sheetData>
      <sheetData sheetId="2">
        <row r="21">
          <cell r="E21">
            <v>453.35689045936397</v>
          </cell>
        </row>
        <row r="51">
          <cell r="E51">
            <v>2500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 val="MS Pipe Working"/>
      <sheetName val="ANAL"/>
    </sheetNames>
    <sheetDataSet>
      <sheetData sheetId="0" refreshError="1"/>
      <sheetData sheetId="1" refreshError="1"/>
      <sheetData sheetId="2" refreshError="1">
        <row r="8">
          <cell r="V8">
            <v>28</v>
          </cell>
        </row>
        <row r="11">
          <cell r="V11">
            <v>41</v>
          </cell>
        </row>
        <row r="17">
          <cell r="V17">
            <v>223</v>
          </cell>
        </row>
        <row r="18">
          <cell r="V18">
            <v>302</v>
          </cell>
        </row>
        <row r="23">
          <cell r="V23">
            <v>534</v>
          </cell>
        </row>
        <row r="24">
          <cell r="V24">
            <v>721</v>
          </cell>
        </row>
      </sheetData>
      <sheetData sheetId="3" refreshError="1"/>
      <sheetData sheetId="4"/>
      <sheetData sheetId="5" refreshError="1"/>
      <sheetData sheetId="6"/>
      <sheetData sheetId="7" refreshError="1">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Sheet2"/>
      <sheetName val="Material Reqd"/>
      <sheetName val="Manholes_Abstract"/>
      <sheetName val="Road_Abs"/>
      <sheetName val="Misc_Abs"/>
      <sheetName val="Calcutta Comp"/>
      <sheetName val="Rate Analysis "/>
      <sheetName val="ANAL-PUMP HOUSE"/>
      <sheetName val="Pipe trench"/>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Rate Analysi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Provisions "/>
      <sheetName val="BOQ"/>
      <sheetName val="Sheet2"/>
      <sheetName val="Sheet3"/>
      <sheetName val="Sheet1"/>
      <sheetName val="HDPE"/>
      <sheetName val="LOADINGS"/>
      <sheetName val="ANAL-PIPE LINE"/>
      <sheetName val="Qty Est"/>
      <sheetName val="MS Pipe Working"/>
      <sheetName val="Rates Basic"/>
      <sheetName val="INPUT"/>
      <sheetName val="Rate Analysis "/>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2-MD"/>
      <sheetName val="Top sheet-WTP"/>
      <sheetName val="Top sheet-WO O&amp;M"/>
      <sheetName val="Top sheet-Overall"/>
      <sheetName val="21-Rate Analysis-1"/>
      <sheetName val="Top sheet-Overall-Final (2)"/>
      <sheetName val="Check"/>
      <sheetName val="Labour"/>
      <sheetName val="Material-Overal"/>
      <sheetName val="Material-LITL"/>
      <sheetName val="Equipment"/>
      <sheetName val="Subcontractor"/>
      <sheetName val="Material-SC"/>
      <sheetName val="Cash Flow-LMP"/>
      <sheetName val="Escalation"/>
      <sheetName val="W PLAN-OUT"/>
      <sheetName val="Boq"/>
      <sheetName val="Top sheet-Overall-Final"/>
      <sheetName val="Top sheet-O&amp;M"/>
      <sheetName val="Final Rate"/>
      <sheetName val="Sheet1"/>
      <sheetName val="Cash Flow"/>
      <sheetName val="W PLAN-IN"/>
      <sheetName val="Abstract"/>
      <sheetName val="Sheet3"/>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LEVELING"/>
      <sheetName val="Man Power cost"/>
      <sheetName val="Site Infrastructure"/>
      <sheetName val="O&amp;M Cost"/>
      <sheetName val="Site Infra-Unit"/>
      <sheetName val="HDPE"/>
      <sheetName val="DI"/>
      <sheetName val="pvc"/>
      <sheetName val="ANAL-PIPE LINE"/>
      <sheetName val="Prjt"/>
    </sheetNames>
    <sheetDataSet>
      <sheetData sheetId="0" refreshError="1"/>
      <sheetData sheetId="1" refreshError="1"/>
      <sheetData sheetId="2" refreshError="1"/>
      <sheetData sheetId="3" refreshError="1"/>
      <sheetData sheetId="4">
        <row r="8">
          <cell r="E8">
            <v>120</v>
          </cell>
        </row>
        <row r="19">
          <cell r="E19">
            <v>210</v>
          </cell>
        </row>
        <row r="22">
          <cell r="E22">
            <v>776.93</v>
          </cell>
        </row>
        <row r="51">
          <cell r="E51">
            <v>649</v>
          </cell>
        </row>
        <row r="53">
          <cell r="E53">
            <v>556</v>
          </cell>
        </row>
        <row r="54">
          <cell r="E54">
            <v>463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sheetData sheetId="5" refreshError="1"/>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6">
          <cell r="C16">
            <v>73.2</v>
          </cell>
        </row>
        <row r="30">
          <cell r="L30">
            <v>887.49</v>
          </cell>
          <cell r="M30">
            <v>1081.68</v>
          </cell>
          <cell r="N30">
            <v>1343.94</v>
          </cell>
          <cell r="O30">
            <v>1690.77</v>
          </cell>
        </row>
      </sheetData>
      <sheetData sheetId="9" refreshError="1">
        <row r="37">
          <cell r="C37">
            <v>678.83</v>
          </cell>
          <cell r="D37">
            <v>960.38</v>
          </cell>
          <cell r="F37">
            <v>1844.87</v>
          </cell>
          <cell r="G37">
            <v>2369.41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Labour"/>
      <sheetName val="detls"/>
      <sheetName val="#REF"/>
      <sheetName val="v"/>
      <sheetName val="hdpe weights"/>
      <sheetName val="PVC weights"/>
      <sheetName val="index"/>
      <sheetName val="DATA"/>
      <sheetName val="Sheet1"/>
      <sheetName val="com_st_PM"/>
      <sheetName val="comst_GM"/>
      <sheetName val="G_R_P"/>
      <sheetName val="sand"/>
      <sheetName val="stone"/>
      <sheetName val="Road Detail Est."/>
      <sheetName val="Road data"/>
      <sheetName val="ssr-rates"/>
      <sheetName val="rdamdata"/>
      <sheetName val="maya"/>
      <sheetName val="Material"/>
      <sheetName val="r"/>
      <sheetName val="Plant &amp;  Machinery"/>
      <sheetName val="com_st_PM1"/>
      <sheetName val="comst_GM1"/>
      <sheetName val="G_R_P1"/>
      <sheetName val="wh_data"/>
      <sheetName val="CPHEEO"/>
      <sheetName val="wh_data_R"/>
      <sheetName val="input"/>
      <sheetName val="Lead statement"/>
      <sheetName val="quarry"/>
      <sheetName val="SPT vs PHI"/>
      <sheetName val="hdpe-rates"/>
      <sheetName val="pvc-rates"/>
      <sheetName val="Lead"/>
      <sheetName val="lead-st"/>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DATA_PRG"/>
      <sheetName val="Di_gate-HDPE"/>
      <sheetName val="leads"/>
      <sheetName val="SSR 2010-11 Rates"/>
      <sheetName val="Ward areas"/>
      <sheetName val="Zi-co"/>
      <sheetName val="Nspt-smp-final-ORIGINAL"/>
      <sheetName val="_x0000_V_x0000_O_x0000_I_x0000_L_x0000_S_x0000_I_x0000_N_x0000_G_x0000_R_x0000_A_x0000_M_x0000_._x0000_X_x0000_L_x0000_S_x0000_"/>
      <sheetName val=""/>
      <sheetName val="MRoad data"/>
      <sheetName val="MRATES"/>
      <sheetName val="VC rate"/>
      <sheetName val="dbl-airvalve-PVC"/>
      <sheetName val="airvalve(AC)"/>
      <sheetName val="DFjoints"/>
      <sheetName val="pvc-pipe-rates"/>
      <sheetName val="Sheet2"/>
      <sheetName val="census91"/>
      <sheetName val="m1"/>
      <sheetName val="Detailed"/>
      <sheetName val="Data rough"/>
      <sheetName val="HDPE-pipe-rates"/>
      <sheetName val="_5wgdhabfinal00_01"/>
      <sheetName val="WATER-HAMMER"/>
      <sheetName val="0000000000000"/>
      <sheetName val="t_prsr"/>
      <sheetName val="wh"/>
      <sheetName val="l"/>
      <sheetName val="Estimate"/>
      <sheetName val="Specification report"/>
      <sheetName val="Staff Acco."/>
      <sheetName val="COLUMN"/>
      <sheetName val="data-WC"/>
      <sheetName val="AV-HDPE"/>
      <sheetName val="Rates"/>
      <sheetName val="hdpe_weights"/>
      <sheetName val="PVC_weights"/>
      <sheetName val="BWSCPlt"/>
      <sheetName val="segments-details"/>
      <sheetName val="DATA-BASE"/>
      <sheetName val="m"/>
      <sheetName val="int-Dia"/>
      <sheetName val="mas_hab"/>
      <sheetName val="id"/>
      <sheetName val="PSC_REVISED"/>
      <sheetName val="int-Dia-pvc"/>
      <sheetName val="DATA-ABSTRACT"/>
      <sheetName val="hdpe_weights2"/>
      <sheetName val="PVC_weights2"/>
      <sheetName val="hdpe_weights1"/>
      <sheetName val="PVC_weights1"/>
      <sheetName val="Plant_&amp;__Machinery1"/>
      <sheetName val="_x005f_x0000_V_x005f_x0000_O_x005f_x0000_I_x005f_x0000_"/>
      <sheetName val="CC &amp; VC"/>
      <sheetName val="not req 3"/>
      <sheetName val="water-hammar-strenght"/>
      <sheetName val="data existing_do not delete"/>
      <sheetName val="Leads Entry"/>
      <sheetName val="Voucher"/>
      <sheetName val="BHANDUP"/>
      <sheetName val="Intro"/>
      <sheetName val="_V_O_I_L_S_I_N_G_R_A_M_._X_L_S_"/>
      <sheetName val="RMR"/>
      <sheetName val="work_sheet"/>
      <sheetName val="abs road"/>
      <sheetName val="_x005f_x0000_V_x005f_x0000_O_x005f_x0000_I_x000_2"/>
      <sheetName val="Rates-May-14"/>
      <sheetName val="?V?O?I?L?S?I?N?G?R?A?M?.?X?L?S?"/>
      <sheetName val="Data-ELSR"/>
      <sheetName val="Levels"/>
      <sheetName val="C-data"/>
      <sheetName val="Cover"/>
      <sheetName val="coverpage"/>
      <sheetName val="R_Det"/>
      <sheetName val="PRECAST lightconc-II"/>
      <sheetName val="bom"/>
      <sheetName val="Summary"/>
      <sheetName val="C.D.Abs.Est."/>
      <sheetName val="p&amp;m"/>
      <sheetName val="Datas"/>
      <sheetName val="Plant_&amp;__Machinery"/>
      <sheetName val="Sheet1_(2)"/>
      <sheetName val="int-Dia-hdpe"/>
      <sheetName val="habs-list"/>
      <sheetName val="PVC_dia"/>
      <sheetName val="DATA SHEET"/>
      <sheetName val="com_st_PM6"/>
      <sheetName val="comst_GM6"/>
      <sheetName val="G_R_P6"/>
      <sheetName val="Road_Detail_Est_3"/>
      <sheetName val="Road_data3"/>
      <sheetName val="Lead_statement3"/>
      <sheetName val="dlvoid"/>
      <sheetName val="General"/>
      <sheetName val="mlead"/>
      <sheetName val="iocount"/>
      <sheetName val="BTR"/>
      <sheetName val="Line"/>
      <sheetName val="Main Sheet"/>
      <sheetName val="ABS"/>
      <sheetName val="hdpe-int-Dia"/>
      <sheetName val="E-Table"/>
      <sheetName val="pvc-int-Dia"/>
      <sheetName val="final abstract"/>
      <sheetName val="road safety datas"/>
      <sheetName val="_x0000_V_x0000_O_x0000_I_x0000_"/>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bar bending"/>
      <sheetName val="Suppl-data"/>
      <sheetName val="SPT_vs_PHI"/>
      <sheetName val="Ward_areas"/>
      <sheetName val="SSR_2010-11_Rates"/>
      <sheetName val="Leads_Entry"/>
      <sheetName val="Specification_report"/>
      <sheetName val="VOILSINGRAM_XLS"/>
      <sheetName val="?V?O?I?L?S?I?N?G?R?A?M?_?X?L?S?"/>
      <sheetName val="Staff_Acco_"/>
      <sheetName val="Prjt"/>
      <sheetName val="DREV"/>
      <sheetName val="CREV"/>
      <sheetName val="hdpe_weights3"/>
      <sheetName val="PVC_weights3"/>
      <sheetName val="Data_rough"/>
      <sheetName val="not_req_3"/>
      <sheetName val="CC_&amp;_VC"/>
      <sheetName val="MRoad_data"/>
      <sheetName val="VC_rate"/>
      <sheetName val="data_existing_do_not_delete"/>
      <sheetName val="Bitumen trunk"/>
      <sheetName val="Feeder"/>
      <sheetName val="R99 etc"/>
      <sheetName val="Trunk unpaved"/>
      <sheetName val="Drain Est (2)"/>
      <sheetName val="SPECI (2)"/>
      <sheetName val="11.Habitations"/>
      <sheetName val="01"/>
      <sheetName val="SSR 2014-15 Rates"/>
      <sheetName val="Specification Repoer CC"/>
      <sheetName val="_V_O_I_L_S_I_N_G_R_A_M___X_L_S_"/>
      <sheetName val="1000 (1V)"/>
      <sheetName val="Lead statement ss5"/>
      <sheetName val="VOILSINGRAM.XLS"/>
      <sheetName val="DATA-2005-06"/>
      <sheetName val="Usage"/>
      <sheetName val="Common "/>
      <sheetName val="civ data"/>
      <sheetName val="FINAL DATA"/>
      <sheetName val="basdat"/>
      <sheetName val="VOI"/>
      <sheetName val="21-Rate Analysis-1"/>
    </sheetNames>
    <sheetDataSet>
      <sheetData sheetId="0">
        <row r="14">
          <cell r="G14" t="str">
            <v>GUNE MORUBAGAL</v>
          </cell>
        </row>
      </sheetData>
      <sheetData sheetId="1">
        <row r="14">
          <cell r="G14">
            <v>35.35</v>
          </cell>
        </row>
      </sheetData>
      <sheetData sheetId="2">
        <row r="14">
          <cell r="G14">
            <v>40.78</v>
          </cell>
        </row>
      </sheetData>
      <sheetData sheetId="3">
        <row r="14">
          <cell r="G14">
            <v>35.35</v>
          </cell>
        </row>
      </sheetData>
      <sheetData sheetId="4" refreshError="1"/>
      <sheetData sheetId="5" refreshError="1"/>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refreshError="1"/>
      <sheetData sheetId="38" refreshError="1"/>
      <sheetData sheetId="39" refreshError="1"/>
      <sheetData sheetId="40" refreshError="1"/>
      <sheetData sheetId="41"/>
      <sheetData sheetId="42"/>
      <sheetData sheetId="43"/>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rdamdata"/>
      <sheetName val="upa"/>
      <sheetName val="SPT vs PHI"/>
      <sheetName val="SC Cost FEB 03"/>
      <sheetName val="Design"/>
      <sheetName val="Spec"/>
      <sheetName val="Voucher"/>
      <sheetName val="Data"/>
      <sheetName val="BHANDUP"/>
      <sheetName val="detls"/>
      <sheetName val="Intro"/>
      <sheetName val="COLUMN"/>
      <sheetName val="Indices"/>
      <sheetName val="bom"/>
      <sheetName val="office"/>
      <sheetName val="Lab"/>
      <sheetName val="Material&amp;equipment"/>
      <sheetName val="STRIP Sizing"/>
      <sheetName val="Civil Boq"/>
      <sheetName val="moments-table(tri)"/>
      <sheetName val="Purlin(7m)"/>
      <sheetName val="Nspt-smp-final-ORIGINAL"/>
      <sheetName val="gen"/>
      <sheetName val="com_st_PM"/>
      <sheetName val="comst_GM"/>
      <sheetName val="G_R_P"/>
      <sheetName val="com_st_PM1"/>
      <sheetName val="comst_GM1"/>
      <sheetName val="G_R_P1"/>
      <sheetName val="leads"/>
      <sheetName val="hdpe-rates"/>
      <sheetName val="hdpe weights"/>
      <sheetName val="ssr-rates"/>
      <sheetName val="pvc-rates"/>
      <sheetName val="PVC weights"/>
      <sheetName val="r"/>
      <sheetName val="lead-st"/>
      <sheetName val="_x0000_V_x0000_O_x0000_I_x0000_L_x0000_S_x0000_I_x0000_N_x0000_G_x0000_R_x0000_A_x0000_M_x0000_._x0000_X_x0000_L_x0000_S_x0000_"/>
      <sheetName val="Specification report"/>
      <sheetName val="com_st_PM2"/>
      <sheetName val="comst_GM2"/>
      <sheetName val="G_R_P2"/>
      <sheetName val="Specification_report"/>
      <sheetName val="Labour"/>
      <sheetName val="#REF"/>
      <sheetName val="v"/>
      <sheetName val="index"/>
      <sheetName val="Sheet1"/>
      <sheetName val="sand"/>
      <sheetName val="stone"/>
      <sheetName val="Road Detail Est."/>
      <sheetName val="Road data"/>
      <sheetName val="Material"/>
      <sheetName val="Lead statement"/>
      <sheetName val="quarry"/>
      <sheetName val="maya"/>
      <sheetName val="Road_Detail_Est_"/>
      <sheetName val="Road_data"/>
      <sheetName val="Lead_statement"/>
      <sheetName val="Labour &amp; Plant"/>
      <sheetName val="Flight-1"/>
      <sheetName val="PRECAST lightconc-II"/>
      <sheetName val="EDWise"/>
      <sheetName val="com_st_PM5"/>
      <sheetName val="comst_GM5"/>
      <sheetName val="G_R_P5"/>
      <sheetName val="Road_Detail_Est_2"/>
      <sheetName val="Road_data2"/>
      <sheetName val="Lead_statement2"/>
      <sheetName val="com_st_PM3"/>
      <sheetName val="comst_GM3"/>
      <sheetName val="G_R_P3"/>
      <sheetName val="com_st_PM4"/>
      <sheetName val="comst_GM4"/>
      <sheetName val="G_R_P4"/>
      <sheetName val="Road_Detail_Est_1"/>
      <sheetName val="Road_data1"/>
      <sheetName val="Lead_statement1"/>
      <sheetName val="Lead"/>
      <sheetName val="wh_data"/>
      <sheetName val="CPHEEO"/>
      <sheetName val="wh_data_R"/>
      <sheetName val="input"/>
      <sheetName val="Ward areas"/>
      <sheetName val="Zi-co"/>
      <sheetName val="Plant &amp;  Machinery"/>
      <sheetName val="Di_gate-HDPE"/>
      <sheetName val="DATA_PRG"/>
      <sheetName val="SSR 2010-11 Rates"/>
      <sheetName val="0000000000000"/>
      <sheetName val=""/>
      <sheetName val="Tees"/>
      <sheetName val="Specification_report2"/>
      <sheetName val="Specification_report1"/>
      <sheetName val="BLK2"/>
      <sheetName val="BLK3"/>
      <sheetName val="E &amp; R"/>
      <sheetName val="radar"/>
      <sheetName val="UG"/>
      <sheetName val="Shoring and Strutting"/>
      <sheetName val="wh"/>
      <sheetName val="ANNEXURE-A"/>
      <sheetName val="GST LEAD"/>
      <sheetName val="Sheet2"/>
      <sheetName val="census91"/>
      <sheetName val="m1"/>
      <sheetName val="Detailed"/>
      <sheetName val="Data rough"/>
      <sheetName val="HDPE-pipe-rates"/>
      <sheetName val="pvc-pipe-rates"/>
      <sheetName val="MRATES"/>
      <sheetName val="MRoad data"/>
      <sheetName val="DSLP"/>
      <sheetName val="concrete"/>
      <sheetName val="beam-reinft-IIInd floor"/>
      <sheetName val="wordsdata"/>
      <sheetName val="GROUP"/>
      <sheetName val="Summary"/>
      <sheetName val="RateAnalysis"/>
      <sheetName val="SPT_vs_PHI"/>
      <sheetName val="Cal"/>
      <sheetName val="col-reinft1"/>
      <sheetName val="Prjt"/>
      <sheetName val="21-Rate Analysis-1"/>
      <sheetName val="ANAL-PIPE LINE"/>
      <sheetName val="Fillet size"/>
      <sheetName val="UG-22"/>
      <sheetName val="DES.PR."/>
      <sheetName val="H.T."/>
    </sheetNames>
    <sheetDataSet>
      <sheetData sheetId="0">
        <row r="31">
          <cell r="D31">
            <v>91.08</v>
          </cell>
        </row>
      </sheetData>
      <sheetData sheetId="1">
        <row r="16">
          <cell r="C16">
            <v>73.2</v>
          </cell>
        </row>
      </sheetData>
      <sheetData sheetId="2">
        <row r="37">
          <cell r="C37">
            <v>678.83</v>
          </cell>
        </row>
      </sheetData>
      <sheetData sheetId="3">
        <row r="31">
          <cell r="D31">
            <v>91.08</v>
          </cell>
        </row>
      </sheetData>
      <sheetData sheetId="4" refreshError="1"/>
      <sheetData sheetId="5" refreshError="1"/>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2-MD"/>
      <sheetName val="21-Rate Analysis-1"/>
      <sheetName val="Top sheet-WTP"/>
      <sheetName val="Top sheet-WO O&amp;M"/>
      <sheetName val="Top sheet-Overall"/>
      <sheetName val="Top sheet-Overall-Final"/>
      <sheetName val="Top sheet-O&amp;M"/>
      <sheetName val="Final Rate"/>
      <sheetName val="Boq"/>
      <sheetName val="Sheet1"/>
      <sheetName val="Cash Flow"/>
      <sheetName val="W PLAN-OUT"/>
      <sheetName val="W PLAN-IN"/>
      <sheetName val="Abstract"/>
      <sheetName val="Sheet3"/>
      <sheetName val="Instrumentation"/>
      <sheetName val="Materials"/>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Sheet2"/>
      <sheetName val="lEVELING"/>
      <sheetName val="Man Power cost"/>
      <sheetName val="Site Infrastructure"/>
      <sheetName val="O&amp;M Cost"/>
      <sheetName val="Escalation"/>
      <sheetName val="Site Infra-Unit"/>
    </sheetNames>
    <sheetDataSet>
      <sheetData sheetId="0"/>
      <sheetData sheetId="1">
        <row r="19">
          <cell r="E19">
            <v>210</v>
          </cell>
        </row>
        <row r="50">
          <cell r="E50">
            <v>649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abour _ Plant"/>
      <sheetName val="loadcal"/>
      <sheetName val="Intro"/>
      <sheetName val="Electrical"/>
      <sheetName val="strand"/>
      <sheetName val="Comparative"/>
      <sheetName val="Quotation"/>
      <sheetName val="sqn_ldr_3 Unit_2_"/>
      <sheetName val="girder"/>
      <sheetName val="OHT_Abs"/>
      <sheetName val="Retainingwall_f"/>
      <sheetName val="Materials Cost"/>
      <sheetName val="basic-data"/>
      <sheetName val="mem-property"/>
      <sheetName val="05"/>
      <sheetName val="Analysis"/>
      <sheetName val="gen"/>
      <sheetName val="REL"/>
      <sheetName val="COLUMN"/>
      <sheetName val="ANAL"/>
      <sheetName val="ANNEXURE-A"/>
      <sheetName val="Summary"/>
      <sheetName val="Steel-Circular"/>
      <sheetName val="PROCTOR"/>
      <sheetName val="Mix Design"/>
      <sheetName val="concrete"/>
      <sheetName val="Rocker"/>
      <sheetName val="1.Civil-RA"/>
      <sheetName val="mem_property"/>
      <sheetName val="basic_data"/>
      <sheetName val="conc-foot-gradeslab"/>
      <sheetName val="Voucher"/>
      <sheetName val="EW"/>
      <sheetName val="entitlements"/>
      <sheetName val="Rate Analysis"/>
      <sheetName val="horizontal"/>
      <sheetName val="Site Dev BOQ"/>
      <sheetName val="Cal"/>
      <sheetName val="Data"/>
      <sheetName val="INPUT SHEET"/>
      <sheetName val="Basement Budget"/>
      <sheetName val="Extra Item"/>
      <sheetName val="RES-PLANNING"/>
      <sheetName val="Lead"/>
      <sheetName val="Break up Sheet"/>
      <sheetName val="Headings"/>
      <sheetName val="Basicrates"/>
      <sheetName val="Material_"/>
      <sheetName val="Labour___Plant"/>
      <sheetName val="Labour_&amp;_Plant"/>
      <sheetName val="_Analysis"/>
      <sheetName val="BOQ_"/>
      <sheetName val="Priced_DWR_"/>
      <sheetName val="_AnalysisPCC"/>
      <sheetName val="_AnalysisNH"/>
      <sheetName val="Mix_Design"/>
      <sheetName val="Rate_Analysis"/>
      <sheetName val="Site_Dev_BOQ"/>
      <sheetName val="INPUT_SHEET"/>
      <sheetName val="Basement_Budget"/>
      <sheetName val="Extra_Item"/>
      <sheetName val="Break_up_Sheet"/>
      <sheetName val="Back_Cal_for OMC"/>
      <sheetName val="2.civil-RA"/>
      <sheetName val="Tubi"/>
      <sheetName val="Detail"/>
      <sheetName val="CFForecast detail"/>
      <sheetName val="Pay_Sep06"/>
      <sheetName val="IO LIST"/>
      <sheetName val="Fill this out first..."/>
      <sheetName val="Formula"/>
      <sheetName val="sq ftg detail"/>
      <sheetName val="lookup"/>
      <sheetName val="Hotel Info Input"/>
      <sheetName val="Sheet2 (2)"/>
      <sheetName val="maingirder"/>
      <sheetName val="Rates Basic"/>
      <sheetName val="ABSTRACT"/>
      <sheetName val="Evaluate"/>
      <sheetName val="Debit_Transit"/>
      <sheetName val="Material"/>
      <sheetName val="Labour"/>
      <sheetName val="Plant &amp;  Machinery"/>
      <sheetName val="CrRajWMM"/>
      <sheetName val="Sheet4"/>
      <sheetName val="RMC_Debit_Panjar_MB"/>
      <sheetName val="RMC_Debit"/>
      <sheetName val="2.2"/>
      <sheetName val="Details_RMC"/>
      <sheetName val="C1C2"/>
      <sheetName val="LIFE &amp; REP PROVN"/>
      <sheetName val="O&amp;M CREW"/>
      <sheetName val="BOQ-Part1"/>
      <sheetName val="BM_SF"/>
      <sheetName val="basdat"/>
      <sheetName val="Vehicles"/>
      <sheetName val="Basic Resources"/>
      <sheetName val="factors"/>
      <sheetName val="PROG_DATA"/>
      <sheetName val="Approved MTD Proj #'s"/>
      <sheetName val="ABB"/>
      <sheetName val="Estimate"/>
      <sheetName val="Basic Rates"/>
      <sheetName val="220 17.6 BS "/>
      <sheetName val="Annex"/>
      <sheetName val="FORM-W3"/>
      <sheetName val="BHANDUP"/>
      <sheetName val="Lead Statement"/>
      <sheetName val="12"/>
      <sheetName val="8"/>
      <sheetName val="master"/>
      <sheetName val="Non debit-RMC"/>
      <sheetName val="MAIN"/>
      <sheetName val="9.Major Bridge"/>
      <sheetName val="8. ROB"/>
      <sheetName val="10.Minor Structure"/>
      <sheetName val="7. FLYOVER"/>
      <sheetName val="2. Earthwork"/>
      <sheetName val="70R"/>
      <sheetName val="Rate"/>
      <sheetName val="maing1"/>
      <sheetName val="Final Basic rate"/>
      <sheetName val="03"/>
      <sheetName val="04"/>
      <sheetName val="01"/>
      <sheetName val="02"/>
      <sheetName val="app2"/>
      <sheetName val="RATE COMPILATION"/>
      <sheetName val="Debit_RMC"/>
      <sheetName val="NonSSR"/>
      <sheetName val="NAME"/>
      <sheetName val="Debit_Pump"/>
      <sheetName val="Details_Transit"/>
      <sheetName val="Materials "/>
      <sheetName val="MAchinery(R1)"/>
      <sheetName val="DATA-DEP.(13-17)"/>
      <sheetName val="DATA-KBPL(17-25)"/>
      <sheetName val="DATA-GCC(25-34.7)"/>
      <sheetName val="St.-Con(0-17)"/>
      <sheetName val="St.-Con.(17-34)"/>
      <sheetName val="Package-2"/>
      <sheetName val="macros"/>
      <sheetName val="JCR TOP(ITEM)-KTRP"/>
      <sheetName val="INPUT"/>
      <sheetName val="LOCAL RATES"/>
      <sheetName val="Diesel Analysis"/>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Qty SR"/>
      <sheetName val="EW SR"/>
      <sheetName val="(31)"/>
      <sheetName val="Sheet2"/>
      <sheetName val="Balancesheet"/>
      <sheetName val="Results"/>
      <sheetName val="Dayworks Bill"/>
      <sheetName val="Bills of Quantities"/>
      <sheetName val="Cost of O &amp; O"/>
      <sheetName val="Sqn-Abs(G+6) "/>
      <sheetName val="WO-Abs (G+2) 6 DUs"/>
      <sheetName val="Air-Abs(G+6) 23 DUs"/>
      <sheetName val="abst-of -cost"/>
      <sheetName val="Analysis-NH-Roads"/>
      <sheetName val="BOQ"/>
      <sheetName val="Aggragate"/>
      <sheetName val="Culverts"/>
      <sheetName val="LTG-STG"/>
      <sheetName val="Existing"/>
      <sheetName val="proposed"/>
      <sheetName val="precast RC element"/>
      <sheetName val="ncp"/>
      <sheetName val="basdat-f"/>
      <sheetName val="Machinery"/>
      <sheetName val="Supply_RMC"/>
      <sheetName val="STR Span"/>
      <sheetName val="TCS"/>
      <sheetName val="Structure"/>
      <sheetName val="TCS-Without Taper"/>
      <sheetName val="TCS Final"/>
      <sheetName val="SR"/>
      <sheetName val="Levels"/>
      <sheetName val="Revised Levels"/>
      <sheetName val="not req 3"/>
      <sheetName val="Dev"/>
      <sheetName val="leads"/>
      <sheetName val="Prjt"/>
      <sheetName val="r"/>
      <sheetName val="Analy"/>
      <sheetName val="Labour_&amp;_Plant4"/>
      <sheetName val="Material_4"/>
      <sheetName val="_Analysis4"/>
      <sheetName val="BOQ_4"/>
      <sheetName val="Priced_DWR_4"/>
      <sheetName val="_AnalysisPCC4"/>
      <sheetName val="_AnalysisNH4"/>
      <sheetName val="Labour___Plant4"/>
      <sheetName val="發包單價差-車站組鋼筋"/>
      <sheetName val="List Equip"/>
      <sheetName val="LabCost"/>
      <sheetName val="MatCost"/>
      <sheetName val="Process C (1-166)"/>
      <sheetName val="EDWise"/>
      <sheetName val="DATA_PRG"/>
      <sheetName val="21-Rate Analysis-1"/>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6 A Mn bridges"/>
      <sheetName val="FT-05-02IsoBOM"/>
      <sheetName val="4 Annex 1 Basic rate"/>
      <sheetName val="Improvements"/>
      <sheetName val="Mix_Design1"/>
      <sheetName val="Rate_Analysis1"/>
      <sheetName val="Site_Dev_BOQ1"/>
      <sheetName val="INPUT_SHEET1"/>
      <sheetName val="Basement_Budget1"/>
      <sheetName val="Extra_Item1"/>
      <sheetName val="Break_up_Sheet1"/>
      <sheetName val="Sheet2_(2)"/>
      <sheetName val="CFForecast_detail"/>
      <sheetName val="IO_LIST"/>
      <sheetName val="Fill_this_out_first___"/>
      <sheetName val="sq_ftg_detail"/>
      <sheetName val="Hotel_Info_Input"/>
      <sheetName val="Back_Cal_for_OMC"/>
      <sheetName val="Materials_Cost"/>
      <sheetName val="Lead_Statement"/>
      <sheetName val="Rates_Basic"/>
      <sheetName val="Plant_&amp;__Machinery"/>
      <sheetName val="2_2"/>
      <sheetName val="Non_debit-RMC"/>
      <sheetName val="9_Major_Bridge"/>
      <sheetName val="8__ROB"/>
      <sheetName val="10_Minor_Structure"/>
      <sheetName val="7__FLYOVER"/>
      <sheetName val="2__Earthwork"/>
      <sheetName val="sqn_ldr_3_Unit_2_"/>
      <sheetName val="Basic_Resources"/>
      <sheetName val="Approved_MTD_Proj_#'s"/>
      <sheetName val="Basic_Rates"/>
      <sheetName val="Final_Basic_rate"/>
      <sheetName val="LIFE_&amp;_REP_PROVN"/>
      <sheetName val="O&amp;M_CREW"/>
      <sheetName val="1_Civil-RA"/>
      <sheetName val="220_17_6_BS_"/>
      <sheetName val="Cost_of_O_&amp;_O"/>
      <sheetName val="Sqn-Abs(G+6)_"/>
      <sheetName val="WO-Abs_(G+2)_6_DUs"/>
      <sheetName val="Air-Abs(G+6)_23_DUs"/>
      <sheetName val="Materials_"/>
      <sheetName val="RATE_COMPILATION"/>
      <sheetName val="DATA-DEP_(13-17)"/>
      <sheetName val="DATA-GCC(25-34_7)"/>
      <sheetName val="St_-Con(0-17)"/>
      <sheetName val="St_-Con_(17-34)"/>
      <sheetName val="2_civil-RA"/>
      <sheetName val="precast_RC_element"/>
      <sheetName val="JCR_TOP(ITEM)-KTRP"/>
      <sheetName val="Abutment "/>
      <sheetName val="Basis"/>
      <sheetName val="Mix_Design2"/>
      <sheetName val="Site_Dev_BOQ2"/>
      <sheetName val="INPUT_SHEET2"/>
      <sheetName val="Basement_Budget2"/>
      <sheetName val="Extra_Item2"/>
      <sheetName val="Break_up_Sheet2"/>
      <sheetName val="Sheet2_(2)1"/>
      <sheetName val="Rate_Analysis2"/>
      <sheetName val="Back_Cal_for_OMC1"/>
      <sheetName val="CFForecast_detail1"/>
      <sheetName val="IO_LIST1"/>
      <sheetName val="Fill_this_out_first___1"/>
      <sheetName val="sq_ftg_detail1"/>
      <sheetName val="Hotel_Info_Input1"/>
      <sheetName val="sqn_ldr_3_Unit_2_1"/>
      <sheetName val="Materials_Cost1"/>
      <sheetName val="Basic_Resources1"/>
      <sheetName val="Approved_MTD_Proj_#'s1"/>
      <sheetName val="Basic_Rates1"/>
      <sheetName val="LOCAL_RATES1"/>
      <sheetName val="Diesel_Analysis1"/>
      <sheetName val="Rates_Basic1"/>
      <sheetName val="Lead_Statement1"/>
      <sheetName val="Plant_&amp;__Machinery1"/>
      <sheetName val="2_21"/>
      <sheetName val="Non_debit-RMC1"/>
      <sheetName val="9_Major_Bridge1"/>
      <sheetName val="8__ROB1"/>
      <sheetName val="10_Minor_Structure1"/>
      <sheetName val="7__FLYOVER1"/>
      <sheetName val="2__Earthwork1"/>
      <sheetName val="Final_Basic_rate1"/>
      <sheetName val="Materials_1"/>
      <sheetName val="RATE_COMPILATION1"/>
      <sheetName val="1_Civil-RA1"/>
      <sheetName val="Qty_SR1"/>
      <sheetName val="EW_SR1"/>
      <sheetName val="LIFE_&amp;_REP_PROVN1"/>
      <sheetName val="O&amp;M_CREW1"/>
      <sheetName val="2_civil-RA1"/>
      <sheetName val="220_17_6_BS_1"/>
      <sheetName val="Cost_of_O_&amp;_O1"/>
      <sheetName val="LOCAL_RATES"/>
      <sheetName val="Diesel_Analysis"/>
      <sheetName val="Qty_SR"/>
      <sheetName val="EW_SR"/>
      <sheetName val="Mix_Design3"/>
      <sheetName val="Site_Dev_BOQ3"/>
      <sheetName val="INPUT_SHEET3"/>
      <sheetName val="Basement_Budget3"/>
      <sheetName val="Extra_Item3"/>
      <sheetName val="Break_up_Sheet3"/>
      <sheetName val="Sheet2_(2)2"/>
      <sheetName val="Rate_Analysis3"/>
      <sheetName val="Back_Cal_for_OMC2"/>
      <sheetName val="CFForecast_detail2"/>
      <sheetName val="IO_LIST2"/>
      <sheetName val="Fill_this_out_first___2"/>
      <sheetName val="sq_ftg_detail2"/>
      <sheetName val="Hotel_Info_Input2"/>
      <sheetName val="sqn_ldr_3_Unit_2_2"/>
      <sheetName val="Materials_Cost2"/>
      <sheetName val="Basic_Resources2"/>
      <sheetName val="Approved_MTD_Proj_#'s2"/>
      <sheetName val="Basic_Rates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P-Ins &amp; Bonds"/>
      <sheetName val="UNP-NCW "/>
      <sheetName val="DATA-DEP_(13-17)1"/>
      <sheetName val="DATA-GCC(25-34_7)1"/>
      <sheetName val="St_-Con(0-17)1"/>
      <sheetName val="St_-Con_(17-34)1"/>
      <sheetName val="precast_RC_element1"/>
      <sheetName val="JCR_TOP(ITEM)-KTRP1"/>
      <sheetName val="Sqn-Abs(G+6)_1"/>
      <sheetName val="WO-Abs_(G+2)_6_DUs1"/>
      <sheetName val="Air-Abs(G+6)_23_DUs1"/>
      <sheetName val="PLAN_FEB97"/>
      <sheetName val="자바라1"/>
      <sheetName val="#REF"/>
      <sheetName val="해외 연수비용 계산-삭제"/>
      <sheetName val="BOQ_M5"/>
      <sheetName val="해외 기술훈련비 (합계)"/>
      <sheetName val="Material_5"/>
      <sheetName val="Labour___Plant5"/>
      <sheetName val="Labour_&amp;_Plant5"/>
      <sheetName val="_Analysis5"/>
      <sheetName val="BOQ_5"/>
      <sheetName val="Priced_DWR_5"/>
      <sheetName val="_AnalysisPCC5"/>
      <sheetName val="_AnalysisNH5"/>
      <sheetName val="Mix_Design4"/>
      <sheetName val="Rate_Analysis4"/>
      <sheetName val="Back_Cal_for_OMC3"/>
      <sheetName val="Site_Dev_BOQ4"/>
      <sheetName val="INPUT_SHEET4"/>
      <sheetName val="Basement_Budget4"/>
      <sheetName val="Extra_Item4"/>
      <sheetName val="Break_up_Sheet4"/>
      <sheetName val="CFForecast_detail3"/>
      <sheetName val="IO_LIST3"/>
      <sheetName val="Fill_this_out_first___3"/>
      <sheetName val="sq_ftg_detail3"/>
      <sheetName val="Hotel_Info_Input3"/>
      <sheetName val="Sheet2_(2)3"/>
      <sheetName val="sqn_ldr_3_Unit_2_3"/>
      <sheetName val="Materials_Cost3"/>
      <sheetName val="Basic_Resources3"/>
      <sheetName val="Approved_MTD_Proj_#'s3"/>
      <sheetName val="Basic_Rates3"/>
      <sheetName val="Lead_Statement3"/>
      <sheetName val="Rates_Basic3"/>
      <sheetName val="Plant_&amp;__Machinery3"/>
      <sheetName val="2_23"/>
      <sheetName val="Non_debit-RMC3"/>
      <sheetName val="9_Major_Bridge3"/>
      <sheetName val="8__ROB3"/>
      <sheetName val="10_Minor_Structure3"/>
      <sheetName val="7__FLYOVER3"/>
      <sheetName val="2__Earthwork3"/>
      <sheetName val="1_Civil-RA3"/>
      <sheetName val="Cost_of_O_&amp;_O3"/>
      <sheetName val="Materials_3"/>
      <sheetName val="Final_Basic_rate3"/>
      <sheetName val="LIFE_&amp;_REP_PROVN3"/>
      <sheetName val="O&amp;M_CREW3"/>
      <sheetName val="RATE_COMPILATION3"/>
      <sheetName val="220_17_6_BS_3"/>
      <sheetName val="DATA-DEP_(13-17)2"/>
      <sheetName val="DATA-GCC(25-34_7)2"/>
      <sheetName val="St_-Con(0-17)2"/>
      <sheetName val="St_-Con_(17-34)2"/>
      <sheetName val="2_civil-RA3"/>
      <sheetName val="precast_RC_element2"/>
      <sheetName val="JCR_TOP(ITEM)-KTRP2"/>
      <sheetName val="Sqn-Abs(G+6)_2"/>
      <sheetName val="WO-Abs_(G+2)_6_DUs2"/>
      <sheetName val="Air-Abs(G+6)_23_DUs2"/>
      <sheetName val="LOCAL_RATES3"/>
      <sheetName val="Diesel_Analysis3"/>
      <sheetName val="Qty_SR3"/>
      <sheetName val="EW_SR3"/>
      <sheetName val="C_&amp;_G_RHS"/>
      <sheetName val="Dayworks_Bill"/>
      <sheetName val="Bills_of_Quantities"/>
      <sheetName val="해외_연수비용_계산-삭제"/>
      <sheetName val="해외_기술훈련비_(합계)"/>
      <sheetName val="Abutment_"/>
      <sheetName val="P-Ins_&amp;_Bonds"/>
      <sheetName val="UNP-NCW_"/>
      <sheetName val="Monthly Turnover (Final)"/>
      <sheetName val="Monthly Programme"/>
      <sheetName val="3. GSB-WMM-SHLD"/>
      <sheetName val="SOR"/>
      <sheetName val="B2.MB_Deck"/>
      <sheetName val="Materials Cost(PCC)"/>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p&amp;m"/>
      <sheetName val="Valves"/>
      <sheetName val="MS Rates"/>
      <sheetName val="BATCHING PLANT PRO"/>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Schedule-G"/>
      <sheetName val="DATA_PILE_BG"/>
      <sheetName val="DATA_PCC"/>
      <sheetName val="DATA_PILECAP"/>
      <sheetName val="DATA_PILE_RT1 "/>
      <sheetName val="DATA_PILE_RT2"/>
      <sheetName val="DATA_PILE _SM"/>
      <sheetName val="DATA SHEET"/>
      <sheetName val="TBAL9697 -group wise  sdpl"/>
      <sheetName val="SPT vs PHI"/>
      <sheetName val="27+741(1x12)"/>
      <sheetName val="Monthly_Turnover_(Final)"/>
      <sheetName val="Monthly_Programme"/>
      <sheetName val="3__GSB-WMM-SHLD"/>
      <sheetName val="B2_MB_Deck"/>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SPT_vs_PHI"/>
      <sheetName val="Materials_Cost(PCC)"/>
      <sheetName val="Cul_detail"/>
      <sheetName val="detail in door stad"/>
      <sheetName val="est"/>
      <sheetName val="Config"/>
      <sheetName val="doq"/>
      <sheetName val="procurement"/>
      <sheetName val="Cash2"/>
      <sheetName val="Z"/>
      <sheetName val="工地管理費"/>
      <sheetName val="Steel_Circular"/>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Design"/>
      <sheetName val="ENCL9"/>
      <sheetName val="ENCL10-C"/>
      <sheetName val="DATA-DEP_(13-17)3"/>
      <sheetName val="DATA-GCC(25-34_7)3"/>
      <sheetName val="St_-Con(0-17)3"/>
      <sheetName val="St_-Con_(17-34)3"/>
      <sheetName val="JCR_TOP(ITEM)-KTRP3"/>
      <sheetName val="precast_RC_element3"/>
      <sheetName val="Dayworks_Bill1"/>
      <sheetName val="Bills_of_Quantities1"/>
      <sheetName val="SPT_vs_PHI1"/>
      <sheetName val="Inputs"/>
      <sheetName val="Below_Earth"/>
      <sheetName val="HWEQUIV"/>
      <sheetName val="CPIPE"/>
      <sheetName val="TASK"/>
      <sheetName val="TASKPRED"/>
      <sheetName val="PROJCOST"/>
      <sheetName val="RSRC"/>
      <sheetName val="TASKRSRC"/>
      <sheetName val="USERDATA"/>
      <sheetName val="Bongaon"/>
      <sheetName val="Jeerat"/>
      <sheetName val="NJP"/>
      <sheetName val="BLK3"/>
      <sheetName val="BLK2"/>
      <sheetName val="E &amp; R"/>
      <sheetName val="radar"/>
      <sheetName val="UG"/>
      <sheetName val="MRATES"/>
      <sheetName val="Fee Rate Summary"/>
      <sheetName val="07.04.13"/>
      <sheetName val="june(SG)(Badnawar)"/>
      <sheetName val="Manpower"/>
      <sheetName val="Data validation"/>
      <sheetName val="BOQ Details"/>
      <sheetName val="hyperstatic"/>
      <sheetName val="Clause 9"/>
      <sheetName val="Interest Payment"/>
      <sheetName val="Details"/>
      <sheetName val="In Word"/>
      <sheetName val="ABSTRACT-IPC"/>
      <sheetName val="ABSTRACT-IPA"/>
      <sheetName val="Bill To Submit -8"/>
      <sheetName val="Bill To Submit"/>
      <sheetName val="Price Adj."/>
      <sheetName val="EW,GSB,Other"/>
      <sheetName val="VG"/>
      <sheetName val="CuLVERT Minor Bdg &amp; Str"/>
      <sheetName val="Major BrdG &amp; Str."/>
      <sheetName val="Indices Sign"/>
      <sheetName val="COS-08"/>
      <sheetName val=" EW"/>
      <sheetName val="GSB "/>
      <sheetName val="WMM "/>
      <sheetName val="WMM Top "/>
      <sheetName val=" DBM Top"/>
      <sheetName val="SHOULDER"/>
      <sheetName val="BC AMBAJI"/>
      <sheetName val="Foundation"/>
      <sheetName val="SubStructure"/>
      <sheetName val="Super Structure"/>
      <sheetName val="RE-WALL"/>
      <sheetName val="Widening of Pipe Culverts"/>
      <sheetName val="New Pipe Culvert"/>
      <sheetName val="C-vii-Rcc Drain"/>
      <sheetName val="Other works."/>
      <sheetName val="Royalty Sign"/>
      <sheetName val="Total Deduction "/>
      <sheetName val="Retaining wall"/>
      <sheetName val="Diversion"/>
      <sheetName val="Drain"/>
      <sheetName val="I.P.C.-04"/>
      <sheetName val="STR"/>
      <sheetName val="Material Abstract"/>
      <sheetName val="Bitumen-Invoices"/>
      <sheetName val="Emulsion Invoice"/>
      <sheetName val="Cement Invoice"/>
      <sheetName val="Steel Invoice"/>
      <sheetName val="WMM"/>
      <sheetName val="DBM"/>
      <sheetName val="BC"/>
      <sheetName val="FORM7"/>
      <sheetName val="DATA_PILE_RT1_1"/>
      <sheetName val="DATA_PILE__SM1"/>
      <sheetName val="DATA_SHEET1"/>
      <sheetName val="TBAL9697_-group_wise__sdpl1"/>
      <sheetName val="Abutment_1"/>
      <sheetName val="STR_Span1"/>
      <sheetName val="TCS-Without_Taper1"/>
      <sheetName val="TCS_Final1"/>
      <sheetName val="Revised_Levels1"/>
      <sheetName val="DATA_PILE_RT1_"/>
      <sheetName val="DATA_PILE__SM"/>
      <sheetName val="DATA_SHEET"/>
      <sheetName val="TBAL9697_-group_wise__sdpl"/>
      <sheetName val="Sqn-Abs(G+6)_3"/>
      <sheetName val="WO-Abs_(G+2)_6_DUs3"/>
      <sheetName val="Air-Abs(G+6)_23_DUs3"/>
      <sheetName val="DATA_PILE_RT1_2"/>
      <sheetName val="DATA_PILE__SM2"/>
      <sheetName val="DATA_SHEET2"/>
      <sheetName val="TBAL9697_-group_wise__sdpl2"/>
      <sheetName val="Dayworks_Bill2"/>
      <sheetName val="Bills_of_Quantities2"/>
      <sheetName val="Abutment_2"/>
      <sheetName val="QOSWS "/>
      <sheetName val="Pier Design(with offset)"/>
      <sheetName val="21_Waste_Weir New"/>
      <sheetName val="DEY   VAJATI"/>
      <sheetName val="P L I"/>
      <sheetName val="COMPUTER SLIP"/>
      <sheetName val="JACKWELL"/>
      <sheetName val="ROY"/>
      <sheetName val="Rd"/>
      <sheetName val="Cost Reco data download"/>
      <sheetName val="A"/>
      <sheetName val="11-hsd"/>
      <sheetName val="13-septic"/>
      <sheetName val="7-ug"/>
      <sheetName val="2-utility"/>
      <sheetName val="18-misc"/>
      <sheetName val="5-pipe"/>
      <sheetName val="inWords"/>
      <sheetName val="Modification (2 to 9 Floors)"/>
      <sheetName val="Building 1"/>
      <sheetName val="CFForecast_detail4"/>
      <sheetName val="IO_LIST4"/>
      <sheetName val="Fill_this_out_first___4"/>
      <sheetName val="sq_ftg_detail4"/>
      <sheetName val="Hotel_Info_Input4"/>
      <sheetName val="Basic_Resources4"/>
      <sheetName val="Approved_MTD_Proj_#'s4"/>
      <sheetName val="Basic_Rates4"/>
      <sheetName val="sqn_ldr_3_Unit_2_4"/>
      <sheetName val="Materials_Cost4"/>
      <sheetName val="Site_Dev_BOQ5"/>
      <sheetName val="INPUT_SHEET5"/>
      <sheetName val="Basement_Budget5"/>
      <sheetName val="Extra_Item5"/>
      <sheetName val="Break_up_Sheet5"/>
      <sheetName val="CFForecast_detail5"/>
      <sheetName val="IO_LIST5"/>
      <sheetName val="Fill_this_out_first___5"/>
      <sheetName val="sq_ftg_detail5"/>
      <sheetName val="Hotel_Info_Input5"/>
      <sheetName val="Basic_Resources5"/>
      <sheetName val="Approved_MTD_Proj_#'s5"/>
      <sheetName val="Basic_Rates5"/>
      <sheetName val="sqn_ldr_3_Unit_2_5"/>
      <sheetName val="Materials_Cost5"/>
      <sheetName val="Site_Dev_BOQ6"/>
      <sheetName val="INPUT_SHEET6"/>
      <sheetName val="Basement_Budget6"/>
      <sheetName val="Extra_Item6"/>
      <sheetName val="Break_up_Sheet6"/>
      <sheetName val="CFForecast_detail6"/>
      <sheetName val="IO_LIST6"/>
      <sheetName val="Fill_this_out_first___6"/>
      <sheetName val="Labour___Plant6"/>
      <sheetName val="sq_ftg_detail6"/>
      <sheetName val="Hotel_Info_Input6"/>
      <sheetName val="Basic_Resources6"/>
      <sheetName val="Approved_MTD_Proj_#'s6"/>
      <sheetName val="Basic_Rates6"/>
      <sheetName val="sqn_ldr_3_Unit_2_6"/>
      <sheetName val="Materials_Cost6"/>
      <sheetName val="Site_Dev_BOQ7"/>
      <sheetName val="INPUT_SHEET7"/>
      <sheetName val="Basement_Budget7"/>
      <sheetName val="Extra_Item7"/>
      <sheetName val="Break_up_Sheet7"/>
      <sheetName val="CFForecast_detail7"/>
      <sheetName val="IO_LIST7"/>
      <sheetName val="Fill_this_out_first___7"/>
      <sheetName val="Labour___Plant7"/>
      <sheetName val="sq_ftg_detail7"/>
      <sheetName val="Hotel_Info_Input7"/>
      <sheetName val="Basic_Resources7"/>
      <sheetName val="Approved_MTD_Proj_#'s7"/>
      <sheetName val="Basic_Rates7"/>
      <sheetName val="sqn_ldr_3_Unit_2_7"/>
      <sheetName val="Materials_Cost7"/>
      <sheetName val="Labour_&amp;_Plant8"/>
      <sheetName val="Material_8"/>
      <sheetName val="_Analysis8"/>
      <sheetName val="BOQ_8"/>
      <sheetName val="Priced_DWR_8"/>
      <sheetName val="_AnalysisPCC8"/>
      <sheetName val="_AnalysisNH8"/>
      <sheetName val="Site_Dev_BOQ8"/>
      <sheetName val="INPUT_SHEET8"/>
      <sheetName val="Basement_Budget8"/>
      <sheetName val="Extra_Item8"/>
      <sheetName val="Break_up_Sheet8"/>
      <sheetName val="CFForecast_detail8"/>
      <sheetName val="IO_LIST8"/>
      <sheetName val="Fill_this_out_first___8"/>
      <sheetName val="Labour___Plant8"/>
      <sheetName val="sq_ftg_detail8"/>
      <sheetName val="Hotel_Info_Input8"/>
      <sheetName val="Basic_Resources8"/>
      <sheetName val="Approved_MTD_Proj_#'s8"/>
      <sheetName val="Basic_Rates8"/>
      <sheetName val="sqn_ldr_3_Unit_2_8"/>
      <sheetName val="Materials_Cost8"/>
      <sheetName val="Block A - BOQ"/>
      <sheetName val="Construction"/>
      <sheetName val="Timesheet"/>
      <sheetName val="Labour_&amp;_Plant14"/>
      <sheetName val="Material_14"/>
      <sheetName val="_Analysis14"/>
      <sheetName val="BOQ_14"/>
      <sheetName val="Priced_DWR_14"/>
      <sheetName val="_AnalysisPCC14"/>
      <sheetName val="_AnalysisNH14"/>
      <sheetName val="Site_Dev_BOQ14"/>
      <sheetName val="INPUT_SHEET14"/>
      <sheetName val="Basement_Budget14"/>
      <sheetName val="Extra_Item14"/>
      <sheetName val="Break_up_Sheet14"/>
      <sheetName val="CFForecast_detail14"/>
      <sheetName val="IO_LIST14"/>
      <sheetName val="Fill_this_out_first___14"/>
      <sheetName val="Labour___Plant14"/>
      <sheetName val="sq_ftg_detail14"/>
      <sheetName val="Hotel_Info_Input14"/>
      <sheetName val="Basic_Resources14"/>
      <sheetName val="Approved_MTD_Proj_#'s14"/>
      <sheetName val="Basic_Rates14"/>
      <sheetName val="sqn_ldr_3_Unit_2_14"/>
      <sheetName val="Materials_Cost14"/>
      <sheetName val="Labour_&amp;_Plant10"/>
      <sheetName val="Material_10"/>
      <sheetName val="_Analysis10"/>
      <sheetName val="BOQ_10"/>
      <sheetName val="Priced_DWR_10"/>
      <sheetName val="_AnalysisPCC10"/>
      <sheetName val="_AnalysisNH10"/>
      <sheetName val="Site_Dev_BOQ10"/>
      <sheetName val="INPUT_SHEET10"/>
      <sheetName val="Basement_Budget10"/>
      <sheetName val="Extra_Item10"/>
      <sheetName val="Break_up_Sheet10"/>
      <sheetName val="CFForecast_detail10"/>
      <sheetName val="IO_LIST10"/>
      <sheetName val="Fill_this_out_first___10"/>
      <sheetName val="Labour___Plant10"/>
      <sheetName val="sq_ftg_detail10"/>
      <sheetName val="Hotel_Info_Input10"/>
      <sheetName val="Basic_Resources10"/>
      <sheetName val="Approved_MTD_Proj_#'s10"/>
      <sheetName val="Basic_Rates10"/>
      <sheetName val="sqn_ldr_3_Unit_2_10"/>
      <sheetName val="Materials_Cost10"/>
      <sheetName val="Labour_&amp;_Plant9"/>
      <sheetName val="Material_9"/>
      <sheetName val="_Analysis9"/>
      <sheetName val="BOQ_9"/>
      <sheetName val="Priced_DWR_9"/>
      <sheetName val="_AnalysisPCC9"/>
      <sheetName val="_AnalysisNH9"/>
      <sheetName val="Site_Dev_BOQ9"/>
      <sheetName val="INPUT_SHEET9"/>
      <sheetName val="Basement_Budget9"/>
      <sheetName val="Extra_Item9"/>
      <sheetName val="Break_up_Sheet9"/>
      <sheetName val="CFForecast_detail9"/>
      <sheetName val="IO_LIST9"/>
      <sheetName val="Fill_this_out_first___9"/>
      <sheetName val="Labour___Plant9"/>
      <sheetName val="sq_ftg_detail9"/>
      <sheetName val="Hotel_Info_Input9"/>
      <sheetName val="Basic_Resources9"/>
      <sheetName val="Approved_MTD_Proj_#'s9"/>
      <sheetName val="Basic_Rates9"/>
      <sheetName val="sqn_ldr_3_Unit_2_9"/>
      <sheetName val="Materials_Cost9"/>
      <sheetName val="Labour_&amp;_Plant11"/>
      <sheetName val="Material_11"/>
      <sheetName val="_Analysis11"/>
      <sheetName val="BOQ_11"/>
      <sheetName val="Priced_DWR_11"/>
      <sheetName val="_AnalysisPCC11"/>
      <sheetName val="_AnalysisNH11"/>
      <sheetName val="Site_Dev_BOQ11"/>
      <sheetName val="INPUT_SHEET11"/>
      <sheetName val="Basement_Budget11"/>
      <sheetName val="Extra_Item11"/>
      <sheetName val="Break_up_Sheet11"/>
      <sheetName val="CFForecast_detail11"/>
      <sheetName val="IO_LIST11"/>
      <sheetName val="Fill_this_out_first___11"/>
      <sheetName val="Labour___Plant11"/>
      <sheetName val="sq_ftg_detail11"/>
      <sheetName val="Hotel_Info_Input11"/>
      <sheetName val="Basic_Resources11"/>
      <sheetName val="Approved_MTD_Proj_#'s11"/>
      <sheetName val="Basic_Rates11"/>
      <sheetName val="sqn_ldr_3_Unit_2_11"/>
      <sheetName val="Materials_Cost11"/>
      <sheetName val="Labour_&amp;_Plant12"/>
      <sheetName val="Material_12"/>
      <sheetName val="_Analysis12"/>
      <sheetName val="BOQ_12"/>
      <sheetName val="Priced_DWR_12"/>
      <sheetName val="_AnalysisPCC12"/>
      <sheetName val="_AnalysisNH12"/>
      <sheetName val="Site_Dev_BOQ12"/>
      <sheetName val="INPUT_SHEET12"/>
      <sheetName val="Basement_Budget12"/>
      <sheetName val="Extra_Item12"/>
      <sheetName val="Break_up_Sheet12"/>
      <sheetName val="CFForecast_detail12"/>
      <sheetName val="IO_LIST12"/>
      <sheetName val="Fill_this_out_first___12"/>
      <sheetName val="Labour___Plant12"/>
      <sheetName val="sq_ftg_detail12"/>
      <sheetName val="Hotel_Info_Input12"/>
      <sheetName val="Basic_Resources12"/>
      <sheetName val="Approved_MTD_Proj_#'s12"/>
      <sheetName val="Basic_Rates12"/>
      <sheetName val="sqn_ldr_3_Unit_2_12"/>
      <sheetName val="Materials_Cost12"/>
      <sheetName val="Labour_&amp;_Plant13"/>
      <sheetName val="Material_13"/>
      <sheetName val="_Analysis13"/>
      <sheetName val="BOQ_13"/>
      <sheetName val="Priced_DWR_13"/>
      <sheetName val="_AnalysisPCC13"/>
      <sheetName val="_AnalysisNH13"/>
      <sheetName val="Site_Dev_BOQ13"/>
      <sheetName val="INPUT_SHEET13"/>
      <sheetName val="Basement_Budget13"/>
      <sheetName val="Extra_Item13"/>
      <sheetName val="Break_up_Sheet13"/>
      <sheetName val="CFForecast_detail13"/>
      <sheetName val="IO_LIST13"/>
      <sheetName val="Fill_this_out_first___13"/>
      <sheetName val="Labour___Plant13"/>
      <sheetName val="sq_ftg_detail13"/>
      <sheetName val="Hotel_Info_Input13"/>
      <sheetName val="Basic_Resources13"/>
      <sheetName val="Approved_MTD_Proj_#'s13"/>
      <sheetName val="Basic_Rates13"/>
      <sheetName val="sqn_ldr_3_Unit_2_13"/>
      <sheetName val="Materials_Cost13"/>
      <sheetName val="Labour_&amp;_Plant20"/>
      <sheetName val="Material_20"/>
      <sheetName val="_Analysis20"/>
      <sheetName val="BOQ_20"/>
      <sheetName val="Priced_DWR_20"/>
      <sheetName val="_AnalysisPCC20"/>
      <sheetName val="_AnalysisNH20"/>
      <sheetName val="Site_Dev_BOQ20"/>
      <sheetName val="INPUT_SHEET20"/>
      <sheetName val="Basement_Budget20"/>
      <sheetName val="Extra_Item20"/>
      <sheetName val="Break_up_Sheet20"/>
      <sheetName val="CFForecast_detail20"/>
      <sheetName val="IO_LIST20"/>
      <sheetName val="Fill_this_out_first___20"/>
      <sheetName val="Labour___Plant20"/>
      <sheetName val="sq_ftg_detail20"/>
      <sheetName val="Hotel_Info_Input20"/>
      <sheetName val="Basic_Resources20"/>
      <sheetName val="Approved_MTD_Proj_#'s20"/>
      <sheetName val="Basic_Rates20"/>
      <sheetName val="sqn_ldr_3_Unit_2_20"/>
      <sheetName val="Materials_Cost20"/>
      <sheetName val="Labour_&amp;_Plant15"/>
      <sheetName val="Material_15"/>
      <sheetName val="_Analysis15"/>
      <sheetName val="BOQ_15"/>
      <sheetName val="Priced_DWR_15"/>
      <sheetName val="_AnalysisPCC15"/>
      <sheetName val="_AnalysisNH15"/>
      <sheetName val="Site_Dev_BOQ15"/>
      <sheetName val="INPUT_SHEET15"/>
      <sheetName val="Basement_Budget15"/>
      <sheetName val="Extra_Item15"/>
      <sheetName val="Break_up_Sheet15"/>
      <sheetName val="CFForecast_detail15"/>
      <sheetName val="IO_LIST15"/>
      <sheetName val="Fill_this_out_first___15"/>
      <sheetName val="Labour___Plant15"/>
      <sheetName val="sq_ftg_detail15"/>
      <sheetName val="Hotel_Info_Input15"/>
      <sheetName val="Basic_Resources15"/>
      <sheetName val="Approved_MTD_Proj_#'s15"/>
      <sheetName val="Basic_Rates15"/>
      <sheetName val="sqn_ldr_3_Unit_2_15"/>
      <sheetName val="Materials_Cost15"/>
      <sheetName val="Labour_&amp;_Plant16"/>
      <sheetName val="Material_16"/>
      <sheetName val="_Analysis16"/>
      <sheetName val="BOQ_16"/>
      <sheetName val="Priced_DWR_16"/>
      <sheetName val="_AnalysisPCC16"/>
      <sheetName val="_AnalysisNH16"/>
      <sheetName val="Site_Dev_BOQ16"/>
      <sheetName val="INPUT_SHEET16"/>
      <sheetName val="Basement_Budget16"/>
      <sheetName val="Extra_Item16"/>
      <sheetName val="Break_up_Sheet16"/>
      <sheetName val="CFForecast_detail16"/>
      <sheetName val="IO_LIST16"/>
      <sheetName val="Fill_this_out_first___16"/>
      <sheetName val="Labour___Plant16"/>
      <sheetName val="sq_ftg_detail16"/>
      <sheetName val="Hotel_Info_Input16"/>
      <sheetName val="Basic_Resources16"/>
      <sheetName val="Approved_MTD_Proj_#'s16"/>
      <sheetName val="Basic_Rates16"/>
      <sheetName val="sqn_ldr_3_Unit_2_16"/>
      <sheetName val="Materials_Cost16"/>
      <sheetName val="Labour_&amp;_Plant17"/>
      <sheetName val="Material_17"/>
      <sheetName val="_Analysis17"/>
      <sheetName val="BOQ_17"/>
      <sheetName val="Priced_DWR_17"/>
      <sheetName val="_AnalysisPCC17"/>
      <sheetName val="_AnalysisNH17"/>
      <sheetName val="Site_Dev_BOQ17"/>
      <sheetName val="INPUT_SHEET17"/>
      <sheetName val="Basement_Budget17"/>
      <sheetName val="Extra_Item17"/>
      <sheetName val="ENCL7-C"/>
      <sheetName val="Desdat"/>
      <sheetName val="Torsion_Properties"/>
      <sheetName val="Section_by_layers"/>
      <sheetName val="COMPLEXALL"/>
      <sheetName val="102-25.01.17"/>
      <sheetName val="72"/>
      <sheetName val="Schedule &quot;B&quot;"/>
      <sheetName val="Rate Analysis "/>
      <sheetName val="C_&amp;_G_RHS1"/>
      <sheetName val="abst-of_-cost1"/>
      <sheetName val="Ave.wtd.rates"/>
      <sheetName val="Analysis-NH-Bridges"/>
      <sheetName val="Analysis-NH-Culverts"/>
      <sheetName val="Analysis-NH-Drains &amp; Misc"/>
      <sheetName val="Lead Statement (PCC)"/>
      <sheetName val="Analysis-Drains &amp; Misc"/>
      <sheetName val="Analysis-NH-Traf &amp; Trans"/>
      <sheetName val="C_&amp;_G_RHS2"/>
      <sheetName val="abst-of_-cost2"/>
      <sheetName val="STR_Span2"/>
      <sheetName val="TCS-Without_Taper2"/>
      <sheetName val="TCS_Final2"/>
      <sheetName val="Revised_Levels2"/>
      <sheetName val="not_req_3"/>
      <sheetName val="List_Equip"/>
      <sheetName val="Process_C_(1-166)"/>
      <sheetName val="STN WISE EMR"/>
      <sheetName val="Format-A (HQ)"/>
      <sheetName val="Civil Works"/>
      <sheetName val="BWSCPlt"/>
      <sheetName val="END-END"/>
      <sheetName val="FS-BBC-EST"/>
      <sheetName val="FS-BB-SC-EST"/>
      <sheetName val="FS-HIGH JUMP"/>
      <sheetName val="FS-KC-EST"/>
      <sheetName val="FS-KKC-EST"/>
      <sheetName val="FS-LONG JUMP"/>
      <sheetName val="FS-SPORTS"/>
      <sheetName val="FS-VBC-EST"/>
      <sheetName val="Break_up_Sheet17"/>
      <sheetName val="CFForecast_detail17"/>
      <sheetName val="IO_LIST17"/>
      <sheetName val="Fill_this_out_first___17"/>
      <sheetName val="Labour___Plant17"/>
      <sheetName val="sq_ftg_detail17"/>
      <sheetName val="Hotel_Info_Input17"/>
      <sheetName val="Basic_Resources17"/>
      <sheetName val="Approved_MTD_Proj_#'s17"/>
      <sheetName val="Basic_Rates17"/>
      <sheetName val="sqn_ldr_3_Unit_2_17"/>
      <sheetName val="Materials_Cost17"/>
      <sheetName val="Labour_&amp;_Plant18"/>
      <sheetName val="Material_18"/>
      <sheetName val="_Analysis18"/>
      <sheetName val="BOQ_18"/>
      <sheetName val="Priced_DWR_18"/>
      <sheetName val="_AnalysisPCC18"/>
      <sheetName val="_AnalysisNH18"/>
      <sheetName val="Site_Dev_BOQ18"/>
      <sheetName val="INPUT_SHEET18"/>
      <sheetName val="Basement_Budget18"/>
      <sheetName val="Extra_Item18"/>
      <sheetName val="Break_up_Sheet18"/>
      <sheetName val="CFForecast_detail18"/>
      <sheetName val="IO_LIST18"/>
      <sheetName val="Fill_this_out_first___18"/>
      <sheetName val="Labour___Plant18"/>
      <sheetName val="sq_ftg_detail18"/>
      <sheetName val="Hotel_Info_Input18"/>
      <sheetName val="Basic_Resources18"/>
      <sheetName val="Approved_MTD_Proj_#'s18"/>
      <sheetName val="Basic_Rates18"/>
      <sheetName val="sqn_ldr_3_Unit_2_18"/>
      <sheetName val="Materials_Cost18"/>
      <sheetName val="Labour_&amp;_Plant19"/>
      <sheetName val="Material_19"/>
      <sheetName val="_Analysis19"/>
      <sheetName val="BOQ_19"/>
      <sheetName val="Priced_DWR_19"/>
      <sheetName val="_AnalysisPCC19"/>
      <sheetName val="_AnalysisNH19"/>
      <sheetName val="Site_Dev_BOQ19"/>
      <sheetName val="INPUT_SHEET19"/>
      <sheetName val="Basement_Budget19"/>
      <sheetName val="Extra_Item19"/>
      <sheetName val="Break_up_Sheet19"/>
      <sheetName val="CFForecast_detail19"/>
      <sheetName val="IO_LIST19"/>
      <sheetName val="Fill_this_out_first___19"/>
      <sheetName val="Labour___Plant19"/>
      <sheetName val="sq_ftg_detail19"/>
      <sheetName val="Hotel_Info_Input19"/>
      <sheetName val="Basic_Resources19"/>
      <sheetName val="Approved_MTD_Proj_#'s19"/>
      <sheetName val="Basic_Rates19"/>
      <sheetName val="sqn_ldr_3_Unit_2_19"/>
      <sheetName val="Materials_Cost19"/>
      <sheetName val="Labour_&amp;_Plant21"/>
      <sheetName val="Material_21"/>
      <sheetName val="_Analysis21"/>
      <sheetName val="BOQ_21"/>
      <sheetName val="Priced_DWR_21"/>
      <sheetName val="_AnalysisPCC21"/>
      <sheetName val="_AnalysisNH21"/>
      <sheetName val="Site_Dev_BOQ21"/>
      <sheetName val="INPUT_SHEET21"/>
      <sheetName val="Basement_Budget21"/>
      <sheetName val="Extra_Item21"/>
      <sheetName val="Break_up_Sheet21"/>
      <sheetName val="CFForecast_detail21"/>
      <sheetName val="IO_LIST21"/>
      <sheetName val="Fill_this_out_first___21"/>
      <sheetName val="Labour___Plant21"/>
      <sheetName val="sq_ftg_detail21"/>
      <sheetName val="Hotel_Info_Input21"/>
      <sheetName val="Basic_Resources21"/>
      <sheetName val="Approved_MTD_Proj_#'s21"/>
      <sheetName val="Basic_Rates21"/>
      <sheetName val="sqn_ldr_3_Unit_2_21"/>
      <sheetName val="Materials_Cost21"/>
      <sheetName val="Labour_&amp;_Plant22"/>
      <sheetName val="Material_22"/>
      <sheetName val="_Analysis22"/>
      <sheetName val="BOQ_22"/>
      <sheetName val="Priced_DWR_22"/>
      <sheetName val="_AnalysisPCC22"/>
      <sheetName val="_AnalysisNH22"/>
      <sheetName val="Site_Dev_BOQ22"/>
      <sheetName val="INPUT_SHEET22"/>
      <sheetName val="Basement_Budget22"/>
      <sheetName val="Extra_Item22"/>
      <sheetName val="Break_up_Sheet22"/>
      <sheetName val="CFForecast_detail22"/>
      <sheetName val="IO_LIST22"/>
      <sheetName val="Fill_this_out_first___22"/>
      <sheetName val="Labour___Plant22"/>
      <sheetName val="sq_ftg_detail22"/>
      <sheetName val="Hotel_Info_Input22"/>
      <sheetName val="Basic_Resources22"/>
      <sheetName val="Approved_MTD_Proj_#'s22"/>
      <sheetName val="Basic_Rates22"/>
      <sheetName val="sqn_ldr_3_Unit_2_22"/>
      <sheetName val="Materials_Cost22"/>
      <sheetName val="Labour_&amp;_Plant23"/>
      <sheetName val="Material_23"/>
      <sheetName val="_Analysis23"/>
      <sheetName val="BOQ_23"/>
      <sheetName val="Priced_DWR_23"/>
      <sheetName val="_AnalysisPCC23"/>
      <sheetName val="_AnalysisNH23"/>
      <sheetName val="Site_Dev_BOQ23"/>
      <sheetName val="INPUT_SHEET23"/>
      <sheetName val="Basement_Budget23"/>
      <sheetName val="Extra_Item23"/>
      <sheetName val="Break_up_Sheet23"/>
      <sheetName val="CFForecast_detail23"/>
      <sheetName val="IO_LIST23"/>
      <sheetName val="Fill_this_out_first___23"/>
      <sheetName val="Labour___Plant23"/>
      <sheetName val="sq_ftg_detail23"/>
      <sheetName val="Hotel_Info_Input23"/>
      <sheetName val="Basic_Resources23"/>
      <sheetName val="Approved_MTD_Proj_#'s23"/>
      <sheetName val="Basic_Rates23"/>
      <sheetName val="sqn_ldr_3_Unit_2_23"/>
      <sheetName val="Materials_Cost23"/>
      <sheetName val="Labour_&amp;_Plant24"/>
      <sheetName val="Material_24"/>
      <sheetName val="_Analysis24"/>
      <sheetName val="BOQ_24"/>
      <sheetName val="Priced_DWR_24"/>
      <sheetName val="_AnalysisPCC24"/>
      <sheetName val="_AnalysisNH24"/>
      <sheetName val="Site_Dev_BOQ24"/>
      <sheetName val="INPUT_SHEET24"/>
      <sheetName val="Basement_Budget24"/>
      <sheetName val="Extra_Item24"/>
      <sheetName val="Break_up_Sheet24"/>
      <sheetName val="CFForecast_detail24"/>
      <sheetName val="IO_LIST24"/>
      <sheetName val="Fill_this_out_first___24"/>
      <sheetName val="Labour___Plant24"/>
      <sheetName val="sq_ftg_detail24"/>
      <sheetName val="Hotel_Info_Input24"/>
      <sheetName val="Basic_Resources24"/>
      <sheetName val="Approved_MTD_Proj_#'s24"/>
      <sheetName val="Basic_Rates24"/>
      <sheetName val="sqn_ldr_3_Unit_2_24"/>
      <sheetName val="Materials_Cost24"/>
      <sheetName val="Codes"/>
      <sheetName val="Section_by_layers_old"/>
      <sheetName val="Ins &amp; Bonds"/>
      <sheetName val="A-3.1"/>
      <sheetName val="Client req"/>
      <sheetName val="Final Qty"/>
      <sheetName val="data base"/>
      <sheetName val="Project Inf"/>
      <sheetName val="Rates_PVC"/>
      <sheetName val="CD Data"/>
      <sheetName val="detls"/>
      <sheetName val="Labour_&amp;_Plant25"/>
      <sheetName val="Material_25"/>
      <sheetName val="_Analysis25"/>
      <sheetName val="BOQ_25"/>
      <sheetName val="Priced_DWR_25"/>
      <sheetName val="_AnalysisPCC25"/>
      <sheetName val="_AnalysisNH25"/>
      <sheetName val="Labour___Plant25"/>
      <sheetName val="sqn_ldr_3_Unit_2_25"/>
      <sheetName val="Materials_Cost25"/>
      <sheetName val="Site_Dev_BOQ25"/>
      <sheetName val="INPUT_SHEET25"/>
      <sheetName val="Basement_Budget25"/>
      <sheetName val="Extra_Item25"/>
      <sheetName val="Break_up_Sheet25"/>
      <sheetName val="CFForecast_detail25"/>
      <sheetName val="IO_LIST25"/>
      <sheetName val="Fill_this_out_first___25"/>
      <sheetName val="sq_ftg_detail25"/>
      <sheetName val="Hotel_Info_Input25"/>
      <sheetName val="Basic_Resources25"/>
      <sheetName val="Approved_MTD_Proj_#'s25"/>
      <sheetName val="Basic_Rates25"/>
      <sheetName val="Building_1"/>
      <sheetName val="Block_A_-_BOQ"/>
      <sheetName val="Data_validation"/>
      <sheetName val="BOQ_Details"/>
      <sheetName val="MS_Rates"/>
      <sheetName val="Clause_9"/>
      <sheetName val="Interest_Payment"/>
      <sheetName val="SKMD__32"/>
      <sheetName val="DIR_USED_ITEMS"/>
      <sheetName val="12_8_I_(M-40)"/>
      <sheetName val="6_A_Mn_bridges"/>
      <sheetName val="Ins_&amp;_Bonds"/>
      <sheetName val="A-3_1"/>
      <sheetName val="Client_req"/>
      <sheetName val="Final_Qty"/>
      <sheetName val="data_base"/>
      <sheetName val="Project_Inf"/>
      <sheetName val="CD_Data"/>
      <sheetName val="BOQ (2)"/>
      <sheetName val="Elect."/>
      <sheetName val="Sent NHO"/>
      <sheetName val="Rates"/>
      <sheetName val="SPT_vs_PHI2"/>
      <sheetName val="Spec"/>
      <sheetName val="state wmm"/>
      <sheetName val="Execution Plan"/>
      <sheetName val="Mix_Design5"/>
      <sheetName val="Rate_Analysis5"/>
      <sheetName val="Back_Cal_for_OMC4"/>
      <sheetName val="Sheet2_(2)4"/>
      <sheetName val="Rates_Basic4"/>
      <sheetName val="1_Civil-RA4"/>
      <sheetName val="Plant_&amp;__Machinery4"/>
      <sheetName val="2_24"/>
      <sheetName val="Non_debit-RMC4"/>
      <sheetName val="9_Major_Bridge4"/>
      <sheetName val="8__ROB4"/>
      <sheetName val="10_Minor_Structure4"/>
      <sheetName val="7__FLYOVER4"/>
      <sheetName val="2__Earthwork4"/>
      <sheetName val="Lead_Statement4"/>
      <sheetName val="LOCAL_RATES4"/>
      <sheetName val="Diesel_Analysis4"/>
      <sheetName val="Cost_of_O_&amp;_O4"/>
      <sheetName val="Final_Basic_rate4"/>
      <sheetName val="LIFE_&amp;_REP_PROVN4"/>
      <sheetName val="O&amp;M_CREW4"/>
      <sheetName val="Materials_4"/>
      <sheetName val="220_17_6_BS_4"/>
      <sheetName val="RATE_COMPILATION4"/>
      <sheetName val="Mix_Design6"/>
      <sheetName val="Rate_Analysis6"/>
      <sheetName val="Sheet2_(2)5"/>
      <sheetName val="Back_Cal_for_OMC5"/>
      <sheetName val="LOCAL_RATES5"/>
      <sheetName val="Diesel_Analysis5"/>
      <sheetName val="Rates_Basic5"/>
      <sheetName val="Lead_Statement5"/>
      <sheetName val="Plant_&amp;__Machinery5"/>
      <sheetName val="2_25"/>
      <sheetName val="Non_debit-RMC5"/>
      <sheetName val="9_Major_Bridge5"/>
      <sheetName val="8__ROB5"/>
      <sheetName val="10_Minor_Structure5"/>
      <sheetName val="7__FLYOVER5"/>
      <sheetName val="2__Earthwork5"/>
      <sheetName val="Final_Basic_rate5"/>
      <sheetName val="Materials_5"/>
      <sheetName val="RATE_COMPILATION5"/>
      <sheetName val="220_17_6_BS_5"/>
      <sheetName val="1_Civil-RA5"/>
      <sheetName val="Cost_of_O_&amp;_O5"/>
      <sheetName val="LIFE_&amp;_REP_PROVN5"/>
      <sheetName val="O&amp;M_CREW5"/>
      <sheetName val="doq7"/>
      <sheetName val="Flight-1"/>
      <sheetName val="DATA-DEP_(13-17)4"/>
      <sheetName val="DATA-GCC(25-34_7)4"/>
      <sheetName val="St_-Con(0-17)4"/>
      <sheetName val="St_-Con_(17-34)4"/>
      <sheetName val="2_civil-RA4"/>
      <sheetName val="JCR_TOP(ITEM)-KTRP4"/>
      <sheetName val="precast_RC_element4"/>
      <sheetName val="DATA-DEP_(13-17)5"/>
      <sheetName val="DATA-GCC(25-34_7)5"/>
      <sheetName val="St_-Con(0-17)5"/>
      <sheetName val="St_-Con_(17-34)5"/>
      <sheetName val="2_civil-RA5"/>
      <sheetName val="JCR_TOP(ITEM)-KTRP5"/>
      <sheetName val="precast_RC_element5"/>
      <sheetName val="Dayworks_Bill3"/>
      <sheetName val="Bills_of_Quantities3"/>
      <sheetName val="SPT_vs_PHI3"/>
      <sheetName val="Mix_Design7"/>
      <sheetName val="Rate_Analysis7"/>
      <sheetName val="Back_Cal_for_OMC6"/>
      <sheetName val="Sheet2_(2)6"/>
      <sheetName val="Rates_Basic6"/>
      <sheetName val="Plant_&amp;__Machinery6"/>
      <sheetName val="2_26"/>
      <sheetName val="LIFE_&amp;_REP_PROVN6"/>
      <sheetName val="O&amp;M_CREW6"/>
      <sheetName val="RATE_COMPILATION6"/>
      <sheetName val="Non_debit-RMC6"/>
      <sheetName val="9_Major_Bridge6"/>
      <sheetName val="8__ROB6"/>
      <sheetName val="10_Minor_Structure6"/>
      <sheetName val="7__FLYOVER6"/>
      <sheetName val="2__Earthwork6"/>
      <sheetName val="220_17_6_BS_6"/>
      <sheetName val="1_Civil-RA6"/>
      <sheetName val="DATA-DEP_(13-17)6"/>
      <sheetName val="DATA-GCC(25-34_7)6"/>
      <sheetName val="St_-Con(0-17)6"/>
      <sheetName val="St_-Con_(17-34)6"/>
      <sheetName val="Materials_6"/>
      <sheetName val="2_civil-RA6"/>
      <sheetName val="JCR_TOP(ITEM)-KTRP6"/>
      <sheetName val="precast_RC_element6"/>
      <sheetName val="Cost_of_O_&amp;_O6"/>
      <sheetName val="Lead_Statement6"/>
      <sheetName val="Mix_Design8"/>
      <sheetName val="Rate_Analysis8"/>
      <sheetName val="Back_Cal_for_OMC7"/>
      <sheetName val="Sheet2_(2)7"/>
      <sheetName val="Rates_Basic7"/>
      <sheetName val="Plant_&amp;__Machinery7"/>
      <sheetName val="2_27"/>
      <sheetName val="LIFE_&amp;_REP_PROVN7"/>
      <sheetName val="O&amp;M_CREW7"/>
      <sheetName val="RATE_COMPILATION7"/>
      <sheetName val="Non_debit-RMC7"/>
      <sheetName val="9_Major_Bridge7"/>
      <sheetName val="8__ROB7"/>
      <sheetName val="10_Minor_Structure7"/>
      <sheetName val="7__FLYOVER7"/>
      <sheetName val="2__Earthwork7"/>
      <sheetName val="220_17_6_BS_7"/>
      <sheetName val="1_Civil-RA7"/>
      <sheetName val="DATA-DEP_(13-17)7"/>
      <sheetName val="DATA-GCC(25-34_7)7"/>
      <sheetName val="St_-Con(0-17)7"/>
      <sheetName val="St_-Con_(17-34)7"/>
      <sheetName val="Materials_7"/>
      <sheetName val="2_civil-RA7"/>
      <sheetName val="JCR_TOP(ITEM)-KTRP7"/>
      <sheetName val="precast_RC_element7"/>
      <sheetName val="Cost_of_O_&amp;_O7"/>
      <sheetName val="Lead_Statement7"/>
      <sheetName val="UNP-NCW_2"/>
      <sheetName val="dBase"/>
      <sheetName val="Mix_Design9"/>
      <sheetName val="Rate_Analysis9"/>
      <sheetName val="Back_Cal_for_OMC8"/>
      <sheetName val="Sheet2_(2)8"/>
      <sheetName val="Rates_Basic8"/>
      <sheetName val="Plant_&amp;__Machinery8"/>
      <sheetName val="2_28"/>
      <sheetName val="LIFE_&amp;_REP_PROVN8"/>
      <sheetName val="O&amp;M_CREW8"/>
      <sheetName val="RATE_COMPILATION8"/>
      <sheetName val="Non_debit-RMC8"/>
      <sheetName val="9_Major_Bridge8"/>
      <sheetName val="8__ROB8"/>
      <sheetName val="10_Minor_Structure8"/>
      <sheetName val="7__FLYOVER8"/>
      <sheetName val="2__Earthwork8"/>
      <sheetName val="220_17_6_BS_8"/>
      <sheetName val="1_Civil-RA8"/>
      <sheetName val="DATA-DEP_(13-17)8"/>
      <sheetName val="DATA-GCC(25-34_7)8"/>
      <sheetName val="St_-Con(0-17)8"/>
      <sheetName val="St_-Con_(17-34)8"/>
      <sheetName val="Materials_8"/>
      <sheetName val="2_civil-RA8"/>
      <sheetName val="JCR_TOP(ITEM)-KTRP8"/>
      <sheetName val="precast_RC_element8"/>
      <sheetName val="Cost_of_O_&amp;_O8"/>
      <sheetName val="Lead_Statement8"/>
      <sheetName val="Mix_Design10"/>
      <sheetName val="Rate_Analysis10"/>
      <sheetName val="Back_Cal_for_OMC9"/>
      <sheetName val="Sheet2_(2)9"/>
      <sheetName val="Rates_Basic9"/>
      <sheetName val="Plant_&amp;__Machinery9"/>
      <sheetName val="2_29"/>
      <sheetName val="LIFE_&amp;_REP_PROVN9"/>
      <sheetName val="O&amp;M_CREW9"/>
      <sheetName val="RATE_COMPILATION9"/>
      <sheetName val="Non_debit-RMC9"/>
      <sheetName val="9_Major_Bridge9"/>
      <sheetName val="8__ROB9"/>
      <sheetName val="10_Minor_Structure9"/>
      <sheetName val="7__FLYOVER9"/>
      <sheetName val="2__Earthwork9"/>
      <sheetName val="220_17_6_BS_9"/>
      <sheetName val="1_Civil-RA9"/>
      <sheetName val="DATA-DEP_(13-17)9"/>
      <sheetName val="DATA-GCC(25-34_7)9"/>
      <sheetName val="St_-Con(0-17)9"/>
      <sheetName val="St_-Con_(17-34)9"/>
      <sheetName val="Materials_9"/>
      <sheetName val="2_civil-RA9"/>
      <sheetName val="JCR_TOP(ITEM)-KTRP9"/>
      <sheetName val="precast_RC_element9"/>
      <sheetName val="Cost_of_O_&amp;_O9"/>
      <sheetName val="Lead_Statement9"/>
      <sheetName val="Mix_Design11"/>
      <sheetName val="Rate_Analysis11"/>
      <sheetName val="Back_Cal_for_OMC10"/>
      <sheetName val="Sheet2_(2)10"/>
      <sheetName val="Rates_Basic10"/>
      <sheetName val="Plant_&amp;__Machinery10"/>
      <sheetName val="2_210"/>
      <sheetName val="LIFE_&amp;_REP_PROVN10"/>
      <sheetName val="O&amp;M_CREW10"/>
      <sheetName val="RATE_COMPILATION10"/>
      <sheetName val="Non_debit-RMC10"/>
      <sheetName val="9_Major_Bridge10"/>
      <sheetName val="8__ROB10"/>
      <sheetName val="10_Minor_Structure10"/>
      <sheetName val="7__FLYOVER10"/>
      <sheetName val="2__Earthwork10"/>
      <sheetName val="220_17_6_BS_10"/>
      <sheetName val="1_Civil-RA10"/>
      <sheetName val="DATA-DEP_(13-17)10"/>
      <sheetName val="DATA-GCC(25-34_7)10"/>
      <sheetName val="St_-Con(0-17)10"/>
      <sheetName val="St_-Con_(17-34)10"/>
      <sheetName val="Materials_10"/>
      <sheetName val="2_civil-RA10"/>
      <sheetName val="JCR_TOP(ITEM)-KTRP10"/>
      <sheetName val="precast_RC_element10"/>
      <sheetName val="Cost_of_O_&amp;_O10"/>
      <sheetName val="Lead_Statement10"/>
      <sheetName val="Dayworks_Bill4"/>
      <sheetName val="Bills_of_Quantities4"/>
      <sheetName val="SPT_vs_PHI4"/>
      <sheetName val="Sqn-Abs(G+6)_4"/>
      <sheetName val="WO-Abs_(G+2)_6_DUs4"/>
      <sheetName val="Air-Abs(G+6)_23_DUs4"/>
      <sheetName val="PC_-L&amp;T"/>
      <sheetName val="ESC-_Backup"/>
      <sheetName val="Sumary_Abstract"/>
      <sheetName val="Abs-Extra_item"/>
      <sheetName val="Abstract_(wbhdcl)"/>
      <sheetName val="MS-1_1"/>
      <sheetName val="MS-1_2010"/>
      <sheetName val="MS-1_2020"/>
      <sheetName val="MS-1_2030"/>
      <sheetName val="MS-1_2040"/>
      <sheetName val="MS-1_2100"/>
      <sheetName val="MS-1_3"/>
      <sheetName val="MS-2_1100-2_1200"/>
      <sheetName val="MS-2_2100-2_2300"/>
      <sheetName val="MS-2_3000"/>
      <sheetName val="MS-2_4100"/>
      <sheetName val="MS-3_1000"/>
      <sheetName val="MS-3_2000"/>
      <sheetName val="MS-4_1000"/>
      <sheetName val="MS-4_3200"/>
      <sheetName val="MS-5_02"/>
      <sheetName val="MS-5_0310"/>
      <sheetName val="MS-5_0510"/>
      <sheetName val="MS-5_0520"/>
      <sheetName val="MS-5_0600"/>
      <sheetName val="MS-5_1300"/>
      <sheetName val="MS-6_102"/>
      <sheetName val="MS-6_11"/>
      <sheetName val="MS-7_0100"/>
      <sheetName val="MS-7_0410"/>
      <sheetName val="MS-7_0600"/>
      <sheetName val="MS_-11_0400"/>
      <sheetName val="MS_-11_0500"/>
      <sheetName val="MS_-11_0600"/>
      <sheetName val="MS_-11_0700"/>
      <sheetName val="MS-12_4100__"/>
      <sheetName val="MS_-12_6000"/>
      <sheetName val="Elect-_Mat"/>
      <sheetName val="Elect-_Lab"/>
      <sheetName val="EX-_MS_TS_Post_(BP)"/>
      <sheetName val="Ex_-MS_TS_Post_(JIS)_"/>
      <sheetName val="Dis-_BP"/>
      <sheetName val="Dis-_JIS"/>
      <sheetName val="Iswar_Gupta_Statue"/>
      <sheetName val="Mix_Design12"/>
      <sheetName val="Rate_Analysis12"/>
      <sheetName val="Back_Cal_for_OMC11"/>
      <sheetName val="Sheet2_(2)11"/>
      <sheetName val="Rates_Basic11"/>
      <sheetName val="Plant_&amp;__Machinery11"/>
      <sheetName val="2_211"/>
      <sheetName val="LIFE_&amp;_REP_PROVN11"/>
      <sheetName val="O&amp;M_CREW11"/>
      <sheetName val="RATE_COMPILATION11"/>
      <sheetName val="Non_debit-RMC11"/>
      <sheetName val="9_Major_Bridge11"/>
      <sheetName val="8__ROB11"/>
      <sheetName val="10_Minor_Structure11"/>
      <sheetName val="7__FLYOVER11"/>
      <sheetName val="2__Earthwork11"/>
      <sheetName val="220_17_6_BS_11"/>
      <sheetName val="1_Civil-RA11"/>
      <sheetName val="DATA-DEP_(13-17)11"/>
      <sheetName val="DATA-GCC(25-34_7)11"/>
      <sheetName val="St_-Con(0-17)11"/>
      <sheetName val="St_-Con_(17-34)11"/>
      <sheetName val="Materials_11"/>
      <sheetName val="2_civil-RA11"/>
      <sheetName val="JCR_TOP(ITEM)-KTRP11"/>
      <sheetName val="precast_RC_element11"/>
      <sheetName val="Cost_of_O_&amp;_O11"/>
      <sheetName val="Lead_Statement11"/>
      <sheetName val="Final_Basic_rate6"/>
      <sheetName val="Dayworks_Bill5"/>
      <sheetName val="Bills_of_Quantities5"/>
      <sheetName val="SPT_vs_PHI5"/>
      <sheetName val="Sqn-Abs(G+6)_5"/>
      <sheetName val="WO-Abs_(G+2)_6_DUs5"/>
      <sheetName val="Air-Abs(G+6)_23_DUs5"/>
      <sheetName val="PC_-L&amp;T1"/>
      <sheetName val="ESC-_Backup1"/>
      <sheetName val="Sumary_Abstract1"/>
      <sheetName val="Abs-Extra_item1"/>
      <sheetName val="Abstract_(wbhdcl)1"/>
      <sheetName val="MS-1_11"/>
      <sheetName val="MS-1_20101"/>
      <sheetName val="MS-1_20201"/>
      <sheetName val="MS-1_20301"/>
      <sheetName val="MS-1_20401"/>
      <sheetName val="MS-1_21001"/>
      <sheetName val="MS-1_31"/>
      <sheetName val="MS-2_1100-2_12001"/>
      <sheetName val="MS-2_2100-2_23001"/>
      <sheetName val="MS-2_30001"/>
      <sheetName val="MS-2_41001"/>
      <sheetName val="MS-3_10001"/>
      <sheetName val="MS-3_20001"/>
      <sheetName val="MS-4_10001"/>
      <sheetName val="MS-4_32001"/>
      <sheetName val="MS-5_021"/>
      <sheetName val="MS-5_03101"/>
      <sheetName val="MS-5_05101"/>
      <sheetName val="MS-5_05201"/>
      <sheetName val="MS-5_06001"/>
      <sheetName val="MS-5_13001"/>
      <sheetName val="MS-6_1021"/>
      <sheetName val="MS-6_111"/>
      <sheetName val="MS-7_01001"/>
      <sheetName val="MS-7_04101"/>
      <sheetName val="MS-7_06001"/>
      <sheetName val="MS_-11_04001"/>
      <sheetName val="MS_-11_05001"/>
      <sheetName val="MS_-11_06001"/>
      <sheetName val="MS_-11_07001"/>
      <sheetName val="MS-12_4100__1"/>
      <sheetName val="MS_-12_60001"/>
      <sheetName val="Elect-_Mat1"/>
      <sheetName val="Elect-_Lab1"/>
      <sheetName val="EX-_MS_TS_Post_(BP)1"/>
      <sheetName val="Ex_-MS_TS_Post_(JIS)_1"/>
      <sheetName val="Dis-_BP1"/>
      <sheetName val="Dis-_JIS1"/>
      <sheetName val="Iswar_Gupta_Statue1"/>
      <sheetName val="Mix_Design13"/>
      <sheetName val="Rate_Analysis13"/>
      <sheetName val="Back_Cal_for_OMC12"/>
      <sheetName val="Sheet2_(2)12"/>
      <sheetName val="Rates_Basic12"/>
      <sheetName val="Plant_&amp;__Machinery12"/>
      <sheetName val="2_212"/>
      <sheetName val="LIFE_&amp;_REP_PROVN12"/>
      <sheetName val="O&amp;M_CREW12"/>
      <sheetName val="RATE_COMPILATION12"/>
      <sheetName val="Non_debit-RMC12"/>
      <sheetName val="9_Major_Bridge12"/>
      <sheetName val="8__ROB12"/>
      <sheetName val="10_Minor_Structure12"/>
      <sheetName val="7__FLYOVER12"/>
      <sheetName val="2__Earthwork12"/>
      <sheetName val="220_17_6_BS_12"/>
      <sheetName val="1_Civil-RA12"/>
      <sheetName val="DATA-DEP_(13-17)12"/>
      <sheetName val="DATA-GCC(25-34_7)12"/>
      <sheetName val="St_-Con(0-17)12"/>
      <sheetName val="St_-Con_(17-34)12"/>
      <sheetName val="Materials_12"/>
      <sheetName val="2_civil-RA12"/>
      <sheetName val="JCR_TOP(ITEM)-KTRP12"/>
      <sheetName val="precast_RC_element12"/>
      <sheetName val="Cost_of_O_&amp;_O12"/>
      <sheetName val="Lead_Statement12"/>
      <sheetName val="Final_Basic_rate7"/>
      <sheetName val="LOCAL_RATES6"/>
      <sheetName val="Diesel_Analysis6"/>
      <sheetName val="Dayworks_Bill6"/>
      <sheetName val="Bills_of_Quantities6"/>
      <sheetName val="SPT_vs_PHI6"/>
      <sheetName val="Sqn-Abs(G+6)_6"/>
      <sheetName val="WO-Abs_(G+2)_6_DUs6"/>
      <sheetName val="Air-Abs(G+6)_23_DUs6"/>
      <sheetName val="PC_-L&amp;T2"/>
      <sheetName val="ESC-_Backup2"/>
      <sheetName val="Sumary_Abstract2"/>
      <sheetName val="Abs-Extra_item2"/>
      <sheetName val="Abstract_(wbhdcl)2"/>
      <sheetName val="MS-1_12"/>
      <sheetName val="MS-1_20102"/>
      <sheetName val="MS-1_20202"/>
      <sheetName val="MS-1_20302"/>
      <sheetName val="MS-1_20402"/>
      <sheetName val="MS-1_21002"/>
      <sheetName val="MS-1_32"/>
      <sheetName val="MS-2_1100-2_12002"/>
      <sheetName val="MS-2_2100-2_23002"/>
      <sheetName val="MS-2_30002"/>
      <sheetName val="MS-2_41002"/>
      <sheetName val="MS-3_10002"/>
      <sheetName val="MS-3_20002"/>
      <sheetName val="MS-4_10002"/>
      <sheetName val="MS-4_32002"/>
      <sheetName val="MS-5_022"/>
      <sheetName val="MS-5_03102"/>
      <sheetName val="MS-5_05102"/>
      <sheetName val="MS-5_05202"/>
      <sheetName val="MS-5_06002"/>
      <sheetName val="MS-5_13002"/>
      <sheetName val="MS-6_1022"/>
      <sheetName val="MS-6_112"/>
      <sheetName val="MS-7_01002"/>
      <sheetName val="MS-7_04102"/>
      <sheetName val="MS-7_06002"/>
      <sheetName val="MS_-11_04002"/>
      <sheetName val="MS_-11_05002"/>
      <sheetName val="MS_-11_06002"/>
      <sheetName val="MS_-11_07002"/>
      <sheetName val="MS-12_4100__2"/>
      <sheetName val="MS_-12_60002"/>
      <sheetName val="Elect-_Mat2"/>
      <sheetName val="Elect-_Lab2"/>
      <sheetName val="EX-_MS_TS_Post_(BP)2"/>
      <sheetName val="Ex_-MS_TS_Post_(JIS)_2"/>
      <sheetName val="Dis-_BP2"/>
      <sheetName val="Dis-_JIS2"/>
      <sheetName val="Iswar_Gupta_Statue2"/>
      <sheetName val="PS1"/>
      <sheetName val="33- Analysis-Expenditure"/>
      <sheetName val="04REL"/>
      <sheetName val="MASTER_RATE ANALYSIS"/>
      <sheetName val="Materials_Cost(PCC)2"/>
      <sheetName val="해외_연수비용_계산-삭제2"/>
      <sheetName val="해외_기술훈련비_(합계)2"/>
      <sheetName val="MS_Rates2"/>
      <sheetName val="4+511(1x45M)_(2)2"/>
      <sheetName val="4+511(1x45S)_(2)2"/>
      <sheetName val="6A_Minor_Bridge2"/>
      <sheetName val="2+900_(1x26)2"/>
      <sheetName val="6+984_(1x20)2"/>
      <sheetName val="24+200_(1x20MCW)2"/>
      <sheetName val="24+200_(1x20SR)2"/>
      <sheetName val="MNB_1_Nos(1x30M)_(2)2"/>
      <sheetName val="Materials_Cost(PCC)1"/>
      <sheetName val="해외_연수비용_계산-삭제1"/>
      <sheetName val="해외_기술훈련비_(합계)1"/>
      <sheetName val="MS_Rates1"/>
      <sheetName val="4+511(1x45M)_(2)1"/>
      <sheetName val="4+511(1x45S)_(2)1"/>
      <sheetName val="6A_Minor_Bridge1"/>
      <sheetName val="2+900_(1x26)1"/>
      <sheetName val="6+984_(1x20)1"/>
      <sheetName val="24+200_(1x20MCW)1"/>
      <sheetName val="24+200_(1x20SR)1"/>
      <sheetName val="MNB_1_Nos(1x30M)_(2)1"/>
      <sheetName val="Project Details.."/>
      <sheetName val="12. Ins &amp; Bonds"/>
      <sheetName val="3. Staff Facilities"/>
      <sheetName val="11. Clients Requirements"/>
      <sheetName val="Qty Report"/>
      <sheetName val="Labour rates"/>
      <sheetName val="Meetings &amp; Visits"/>
      <sheetName val="PNM Justi"/>
      <sheetName val="Bar"/>
      <sheetName val="Indices"/>
      <sheetName val="Qty_SR4"/>
      <sheetName val="EW_SR4"/>
      <sheetName val="P-Ins_&amp;_Bonds1"/>
      <sheetName val="UNP-NCW_1"/>
      <sheetName val="Monthly_Turnover_(Final)1"/>
      <sheetName val="Monthly_Programme1"/>
      <sheetName val="3__GSB-WMM-SHLD1"/>
      <sheetName val="B2_MB_Deck1"/>
      <sheetName val="Qty_SR5"/>
      <sheetName val="EW_SR5"/>
      <sheetName val="P-Ins_&amp;_Bonds2"/>
      <sheetName val="Monthly_Turnover_(Final)2"/>
      <sheetName val="Monthly_Programme2"/>
      <sheetName val="3__GSB-WMM-SHLD2"/>
      <sheetName val="B2_MB_Deck2"/>
      <sheetName val="222"/>
      <sheetName val="Materials_Cost(PCC)3"/>
      <sheetName val="C_&amp;_G_RHS3"/>
      <sheetName val="해외_연수비용_계산-삭제3"/>
      <sheetName val="해외_기술훈련비_(합계)3"/>
      <sheetName val="MS_Rates3"/>
      <sheetName val="4+511(1x45M)_(2)3"/>
      <sheetName val="4+511(1x45S)_(2)3"/>
      <sheetName val="6A_Minor_Bridge3"/>
      <sheetName val="2+900_(1x26)3"/>
      <sheetName val="6+984_(1x20)3"/>
      <sheetName val="24+200_(1x20MCW)3"/>
      <sheetName val="24+200_(1x20SR)3"/>
      <sheetName val="MNB_1_Nos(1x30M)_(2)3"/>
      <sheetName val="abst-of_-cost3"/>
      <sheetName val="STR_Span3"/>
      <sheetName val="TCS-Without_Taper3"/>
      <sheetName val="TCS_Final3"/>
      <sheetName val="Revised_Levels3"/>
      <sheetName val="Abutment_3"/>
      <sheetName val="factor "/>
      <sheetName val="1x2.0x2.0"/>
      <sheetName val="C.D.Abs.Est."/>
      <sheetName val="Cover"/>
      <sheetName val="Abs_Road"/>
      <sheetName val="abut well wcb"/>
      <sheetName val="shuttering"/>
      <sheetName val="Sch.Main Bldg."/>
      <sheetName val="Costing"/>
      <sheetName val="MPW"/>
      <sheetName val="MW"/>
      <sheetName val="PEW"/>
      <sheetName val="SCW"/>
      <sheetName val="All Equipments"/>
      <sheetName val="S2groupcode"/>
      <sheetName val="Gen Info"/>
      <sheetName val="Box- Girder"/>
      <sheetName val="PRELIM5"/>
      <sheetName val="SUB-GRADE"/>
      <sheetName val="Sheet3"/>
      <sheetName val="upa"/>
      <sheetName val="PE Summary"/>
      <sheetName val="CABLE"/>
      <sheetName val="number"/>
      <sheetName val="Site De"/>
      <sheetName val="DETAILED  BOQ"/>
      <sheetName val="Stock"/>
      <sheetName val="Code"/>
      <sheetName val="item"/>
      <sheetName val="Wordsdata"/>
      <sheetName val="SC Cost FEB 03"/>
      <sheetName val="basic-final"/>
      <sheetName val="Machinery-final"/>
      <sheetName val="Bituminous"/>
      <sheetName val="Earthwork"/>
      <sheetName val="Site clearance"/>
      <sheetName val="Subase"/>
      <sheetName val="UG-22"/>
      <sheetName val="DES.PR."/>
      <sheetName val="H.T."/>
      <sheetName val="Fillet size"/>
      <sheetName val="BIT"/>
      <sheetName val="PD-FD"/>
      <sheetName val="RMR_cmp"/>
      <sheetName val="A 8 ANN 2"/>
      <sheetName val="A 6 ANN "/>
      <sheetName val="A 4 ANN"/>
      <sheetName val="A 8 ANN "/>
      <sheetName val="BREAKUP OF OIL"/>
      <sheetName val="4_Annex_1_Basic_rate"/>
      <sheetName val="102-25_01_17"/>
      <sheetName val="MRoad data"/>
      <sheetName val="BOQ_(2)"/>
      <sheetName val="Elect_"/>
      <sheetName val="List_Equip1"/>
      <sheetName val="Process_C_(1-166)1"/>
      <sheetName val="BOQ_(2)1"/>
      <sheetName val="Elect_1"/>
      <sheetName val="96수출"/>
      <sheetName val="RA"/>
      <sheetName val="5 not required"/>
      <sheetName val="OPGW Quantity summary"/>
      <sheetName val="detailed calc"/>
      <sheetName val="PA Aug"/>
      <sheetName val="PA Sept"/>
      <sheetName val="Process"/>
      <sheetName val="Refinery"/>
      <sheetName val="Fructose"/>
      <sheetName val="Utilities"/>
      <sheetName val="L1"/>
      <sheetName val="2. WorkType"/>
      <sheetName val="List(Don Delete this sheet)"/>
      <sheetName val="Cost Index"/>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소상 &quot;1&quot;"/>
      <sheetName val="FACE"/>
      <sheetName val="PRSH"/>
      <sheetName val="입력"/>
      <sheetName val="Internal"/>
      <sheetName val="Av.G Level"/>
      <sheetName val="대외공문"/>
      <sheetName val="SP Break Up"/>
      <sheetName val="BOQ LT"/>
      <sheetName val="CONNECT"/>
      <sheetName val="QCEQPT-owned"/>
      <sheetName val="PRECAST lightconc-II"/>
      <sheetName val="ABUT MASTER"/>
      <sheetName val="계정"/>
      <sheetName val="사진"/>
      <sheetName val="VIWSCo1"/>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14">
          <cell r="C14">
            <v>140</v>
          </cell>
        </row>
      </sheetData>
      <sheetData sheetId="58">
        <row r="14">
          <cell r="C14">
            <v>140</v>
          </cell>
        </row>
      </sheetData>
      <sheetData sheetId="59">
        <row r="14">
          <cell r="C14">
            <v>140</v>
          </cell>
        </row>
      </sheetData>
      <sheetData sheetId="60">
        <row r="14">
          <cell r="C14">
            <v>140</v>
          </cell>
        </row>
      </sheetData>
      <sheetData sheetId="61">
        <row r="14">
          <cell r="C14">
            <v>140</v>
          </cell>
        </row>
      </sheetData>
      <sheetData sheetId="62">
        <row r="14">
          <cell r="C14">
            <v>140</v>
          </cell>
        </row>
      </sheetData>
      <sheetData sheetId="63">
        <row r="14">
          <cell r="C14">
            <v>140</v>
          </cell>
        </row>
      </sheetData>
      <sheetData sheetId="64">
        <row r="14">
          <cell r="C14">
            <v>140</v>
          </cell>
        </row>
      </sheetData>
      <sheetData sheetId="65">
        <row r="14">
          <cell r="C14">
            <v>140</v>
          </cell>
        </row>
      </sheetData>
      <sheetData sheetId="66">
        <row r="14">
          <cell r="C14">
            <v>140</v>
          </cell>
        </row>
      </sheetData>
      <sheetData sheetId="67">
        <row r="14">
          <cell r="C14">
            <v>140</v>
          </cell>
        </row>
      </sheetData>
      <sheetData sheetId="68">
        <row r="14">
          <cell r="C14">
            <v>140</v>
          </cell>
        </row>
      </sheetData>
      <sheetData sheetId="69">
        <row r="14">
          <cell r="C14">
            <v>140</v>
          </cell>
        </row>
      </sheetData>
      <sheetData sheetId="70">
        <row r="14">
          <cell r="C14">
            <v>140</v>
          </cell>
        </row>
      </sheetData>
      <sheetData sheetId="71">
        <row r="14">
          <cell r="C14">
            <v>140</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ow r="14">
          <cell r="C14">
            <v>140</v>
          </cell>
        </row>
      </sheetData>
      <sheetData sheetId="209">
        <row r="14">
          <cell r="C14">
            <v>150051</v>
          </cell>
        </row>
      </sheetData>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ow r="14">
          <cell r="C14">
            <v>140</v>
          </cell>
        </row>
      </sheetData>
      <sheetData sheetId="221">
        <row r="14">
          <cell r="C14">
            <v>140</v>
          </cell>
        </row>
      </sheetData>
      <sheetData sheetId="222">
        <row r="14">
          <cell r="C14">
            <v>140</v>
          </cell>
        </row>
      </sheetData>
      <sheetData sheetId="223">
        <row r="14">
          <cell r="C14">
            <v>140</v>
          </cell>
        </row>
      </sheetData>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4">
          <cell r="C14">
            <v>140</v>
          </cell>
        </row>
      </sheetData>
      <sheetData sheetId="239">
        <row r="14">
          <cell r="C14">
            <v>140</v>
          </cell>
        </row>
      </sheetData>
      <sheetData sheetId="240">
        <row r="14">
          <cell r="C14">
            <v>140</v>
          </cell>
        </row>
      </sheetData>
      <sheetData sheetId="241">
        <row r="14">
          <cell r="C14">
            <v>140</v>
          </cell>
        </row>
      </sheetData>
      <sheetData sheetId="242">
        <row r="14">
          <cell r="C14">
            <v>140</v>
          </cell>
        </row>
      </sheetData>
      <sheetData sheetId="243">
        <row r="14">
          <cell r="C14">
            <v>140</v>
          </cell>
        </row>
      </sheetData>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ow r="14">
          <cell r="C14" t="str">
            <v>Front end-loader 1 cum bucket capacity @ 25 cum/hour</v>
          </cell>
        </row>
      </sheetData>
      <sheetData sheetId="253" refreshError="1"/>
      <sheetData sheetId="254">
        <row r="14">
          <cell r="C14">
            <v>140</v>
          </cell>
        </row>
      </sheetData>
      <sheetData sheetId="255">
        <row r="14">
          <cell r="C14">
            <v>140</v>
          </cell>
        </row>
      </sheetData>
      <sheetData sheetId="256">
        <row r="14">
          <cell r="C14">
            <v>140</v>
          </cell>
        </row>
      </sheetData>
      <sheetData sheetId="257" refreshError="1"/>
      <sheetData sheetId="258">
        <row r="14">
          <cell r="C14">
            <v>140</v>
          </cell>
        </row>
      </sheetData>
      <sheetData sheetId="259">
        <row r="14">
          <cell r="C14">
            <v>140</v>
          </cell>
        </row>
      </sheetData>
      <sheetData sheetId="260">
        <row r="14">
          <cell r="C14">
            <v>140</v>
          </cell>
        </row>
      </sheetData>
      <sheetData sheetId="261">
        <row r="14">
          <cell r="C14">
            <v>140</v>
          </cell>
        </row>
      </sheetData>
      <sheetData sheetId="262">
        <row r="14">
          <cell r="C14">
            <v>140</v>
          </cell>
        </row>
      </sheetData>
      <sheetData sheetId="263">
        <row r="14">
          <cell r="C14">
            <v>140</v>
          </cell>
        </row>
      </sheetData>
      <sheetData sheetId="264">
        <row r="14">
          <cell r="C14">
            <v>140</v>
          </cell>
        </row>
      </sheetData>
      <sheetData sheetId="265">
        <row r="14">
          <cell r="C14">
            <v>140</v>
          </cell>
        </row>
      </sheetData>
      <sheetData sheetId="266">
        <row r="14">
          <cell r="C14">
            <v>140</v>
          </cell>
        </row>
      </sheetData>
      <sheetData sheetId="267">
        <row r="14">
          <cell r="C14">
            <v>140</v>
          </cell>
        </row>
      </sheetData>
      <sheetData sheetId="268">
        <row r="14">
          <cell r="C14">
            <v>140</v>
          </cell>
        </row>
      </sheetData>
      <sheetData sheetId="269">
        <row r="14">
          <cell r="C14">
            <v>140</v>
          </cell>
        </row>
      </sheetData>
      <sheetData sheetId="270">
        <row r="14">
          <cell r="C14">
            <v>140</v>
          </cell>
        </row>
      </sheetData>
      <sheetData sheetId="271">
        <row r="14">
          <cell r="C14">
            <v>140</v>
          </cell>
        </row>
      </sheetData>
      <sheetData sheetId="272">
        <row r="14">
          <cell r="C14">
            <v>140</v>
          </cell>
        </row>
      </sheetData>
      <sheetData sheetId="273">
        <row r="14">
          <cell r="C14">
            <v>140</v>
          </cell>
        </row>
      </sheetData>
      <sheetData sheetId="274">
        <row r="14">
          <cell r="C14">
            <v>140</v>
          </cell>
        </row>
      </sheetData>
      <sheetData sheetId="275">
        <row r="14">
          <cell r="C14">
            <v>140</v>
          </cell>
        </row>
      </sheetData>
      <sheetData sheetId="276">
        <row r="14">
          <cell r="C14">
            <v>140</v>
          </cell>
        </row>
      </sheetData>
      <sheetData sheetId="277">
        <row r="14">
          <cell r="C14">
            <v>140</v>
          </cell>
        </row>
      </sheetData>
      <sheetData sheetId="278">
        <row r="14">
          <cell r="C14">
            <v>140</v>
          </cell>
        </row>
      </sheetData>
      <sheetData sheetId="279">
        <row r="14">
          <cell r="C14">
            <v>140</v>
          </cell>
        </row>
      </sheetData>
      <sheetData sheetId="280">
        <row r="14">
          <cell r="C14">
            <v>140</v>
          </cell>
        </row>
      </sheetData>
      <sheetData sheetId="281">
        <row r="14">
          <cell r="C14">
            <v>140</v>
          </cell>
        </row>
      </sheetData>
      <sheetData sheetId="282">
        <row r="14">
          <cell r="C14">
            <v>140</v>
          </cell>
        </row>
      </sheetData>
      <sheetData sheetId="283">
        <row r="14">
          <cell r="C14">
            <v>140</v>
          </cell>
        </row>
      </sheetData>
      <sheetData sheetId="284">
        <row r="14">
          <cell r="C14">
            <v>140</v>
          </cell>
        </row>
      </sheetData>
      <sheetData sheetId="285">
        <row r="14">
          <cell r="C14">
            <v>140</v>
          </cell>
        </row>
      </sheetData>
      <sheetData sheetId="286">
        <row r="14">
          <cell r="C14">
            <v>140</v>
          </cell>
        </row>
      </sheetData>
      <sheetData sheetId="287">
        <row r="14">
          <cell r="C14">
            <v>150051</v>
          </cell>
        </row>
      </sheetData>
      <sheetData sheetId="288">
        <row r="14">
          <cell r="C14">
            <v>140</v>
          </cell>
        </row>
      </sheetData>
      <sheetData sheetId="289">
        <row r="14">
          <cell r="C14">
            <v>140</v>
          </cell>
        </row>
      </sheetData>
      <sheetData sheetId="290">
        <row r="14">
          <cell r="C14">
            <v>140</v>
          </cell>
        </row>
      </sheetData>
      <sheetData sheetId="291">
        <row r="14">
          <cell r="C14">
            <v>140</v>
          </cell>
        </row>
      </sheetData>
      <sheetData sheetId="292">
        <row r="14">
          <cell r="C14">
            <v>140</v>
          </cell>
        </row>
      </sheetData>
      <sheetData sheetId="293" refreshError="1"/>
      <sheetData sheetId="294" refreshError="1"/>
      <sheetData sheetId="295" refreshError="1"/>
      <sheetData sheetId="296">
        <row r="14">
          <cell r="C14">
            <v>140</v>
          </cell>
        </row>
      </sheetData>
      <sheetData sheetId="297">
        <row r="14">
          <cell r="C14">
            <v>140</v>
          </cell>
        </row>
      </sheetData>
      <sheetData sheetId="298" refreshError="1"/>
      <sheetData sheetId="299" refreshError="1"/>
      <sheetData sheetId="300" refreshError="1"/>
      <sheetData sheetId="301" refreshError="1"/>
      <sheetData sheetId="302">
        <row r="14">
          <cell r="C14">
            <v>140</v>
          </cell>
        </row>
      </sheetData>
      <sheetData sheetId="303" refreshError="1"/>
      <sheetData sheetId="304" refreshError="1"/>
      <sheetData sheetId="305" refreshError="1"/>
      <sheetData sheetId="306">
        <row r="14">
          <cell r="C14">
            <v>140</v>
          </cell>
        </row>
      </sheetData>
      <sheetData sheetId="307">
        <row r="14">
          <cell r="C14">
            <v>140</v>
          </cell>
        </row>
      </sheetData>
      <sheetData sheetId="308">
        <row r="14">
          <cell r="C14">
            <v>140</v>
          </cell>
        </row>
      </sheetData>
      <sheetData sheetId="309">
        <row r="14">
          <cell r="C14">
            <v>140</v>
          </cell>
        </row>
      </sheetData>
      <sheetData sheetId="310">
        <row r="14">
          <cell r="C14">
            <v>150051</v>
          </cell>
        </row>
      </sheetData>
      <sheetData sheetId="311">
        <row r="14">
          <cell r="C14">
            <v>140</v>
          </cell>
        </row>
      </sheetData>
      <sheetData sheetId="312">
        <row r="14">
          <cell r="C14">
            <v>140</v>
          </cell>
        </row>
      </sheetData>
      <sheetData sheetId="313">
        <row r="14">
          <cell r="C14">
            <v>140</v>
          </cell>
        </row>
      </sheetData>
      <sheetData sheetId="314">
        <row r="14">
          <cell r="C14">
            <v>150051</v>
          </cell>
        </row>
      </sheetData>
      <sheetData sheetId="315">
        <row r="14">
          <cell r="C14">
            <v>140</v>
          </cell>
        </row>
      </sheetData>
      <sheetData sheetId="316">
        <row r="14">
          <cell r="C14">
            <v>140</v>
          </cell>
        </row>
      </sheetData>
      <sheetData sheetId="317">
        <row r="14">
          <cell r="C14">
            <v>140</v>
          </cell>
        </row>
      </sheetData>
      <sheetData sheetId="318">
        <row r="14">
          <cell r="C14">
            <v>140</v>
          </cell>
        </row>
      </sheetData>
      <sheetData sheetId="319">
        <row r="14">
          <cell r="C14">
            <v>140</v>
          </cell>
        </row>
      </sheetData>
      <sheetData sheetId="320">
        <row r="14">
          <cell r="C14">
            <v>140</v>
          </cell>
        </row>
      </sheetData>
      <sheetData sheetId="321">
        <row r="14">
          <cell r="C14">
            <v>140</v>
          </cell>
        </row>
      </sheetData>
      <sheetData sheetId="322">
        <row r="14">
          <cell r="C14">
            <v>140</v>
          </cell>
        </row>
      </sheetData>
      <sheetData sheetId="323">
        <row r="14">
          <cell r="C14">
            <v>140</v>
          </cell>
        </row>
      </sheetData>
      <sheetData sheetId="324">
        <row r="14">
          <cell r="C14">
            <v>140</v>
          </cell>
        </row>
      </sheetData>
      <sheetData sheetId="325">
        <row r="14">
          <cell r="C14">
            <v>140</v>
          </cell>
        </row>
      </sheetData>
      <sheetData sheetId="326">
        <row r="14">
          <cell r="C14">
            <v>140</v>
          </cell>
        </row>
      </sheetData>
      <sheetData sheetId="327">
        <row r="14">
          <cell r="C14">
            <v>140</v>
          </cell>
        </row>
      </sheetData>
      <sheetData sheetId="328">
        <row r="14">
          <cell r="C14">
            <v>140</v>
          </cell>
        </row>
      </sheetData>
      <sheetData sheetId="329">
        <row r="14">
          <cell r="C14">
            <v>140</v>
          </cell>
        </row>
      </sheetData>
      <sheetData sheetId="330">
        <row r="14">
          <cell r="C14">
            <v>140</v>
          </cell>
        </row>
      </sheetData>
      <sheetData sheetId="331">
        <row r="14">
          <cell r="C14">
            <v>140</v>
          </cell>
        </row>
      </sheetData>
      <sheetData sheetId="332">
        <row r="14">
          <cell r="C14">
            <v>140</v>
          </cell>
        </row>
      </sheetData>
      <sheetData sheetId="333">
        <row r="14">
          <cell r="C14">
            <v>140</v>
          </cell>
        </row>
      </sheetData>
      <sheetData sheetId="334">
        <row r="14">
          <cell r="C14">
            <v>140</v>
          </cell>
        </row>
      </sheetData>
      <sheetData sheetId="335">
        <row r="14">
          <cell r="C14">
            <v>140</v>
          </cell>
        </row>
      </sheetData>
      <sheetData sheetId="336">
        <row r="14">
          <cell r="C14">
            <v>140</v>
          </cell>
        </row>
      </sheetData>
      <sheetData sheetId="337">
        <row r="14">
          <cell r="C14">
            <v>140</v>
          </cell>
        </row>
      </sheetData>
      <sheetData sheetId="338">
        <row r="14">
          <cell r="C14">
            <v>140</v>
          </cell>
        </row>
      </sheetData>
      <sheetData sheetId="339">
        <row r="14">
          <cell r="C14">
            <v>140</v>
          </cell>
        </row>
      </sheetData>
      <sheetData sheetId="340">
        <row r="14">
          <cell r="C14">
            <v>140</v>
          </cell>
        </row>
      </sheetData>
      <sheetData sheetId="341">
        <row r="14">
          <cell r="C14">
            <v>140</v>
          </cell>
        </row>
      </sheetData>
      <sheetData sheetId="342">
        <row r="14">
          <cell r="C14">
            <v>140</v>
          </cell>
        </row>
      </sheetData>
      <sheetData sheetId="343">
        <row r="14">
          <cell r="C14">
            <v>140</v>
          </cell>
        </row>
      </sheetData>
      <sheetData sheetId="344">
        <row r="14">
          <cell r="C14">
            <v>140</v>
          </cell>
        </row>
      </sheetData>
      <sheetData sheetId="345">
        <row r="14">
          <cell r="C14">
            <v>140</v>
          </cell>
        </row>
      </sheetData>
      <sheetData sheetId="346">
        <row r="14">
          <cell r="C14">
            <v>140</v>
          </cell>
        </row>
      </sheetData>
      <sheetData sheetId="347">
        <row r="14">
          <cell r="C14">
            <v>140</v>
          </cell>
        </row>
      </sheetData>
      <sheetData sheetId="348">
        <row r="14">
          <cell r="C14">
            <v>140</v>
          </cell>
        </row>
      </sheetData>
      <sheetData sheetId="349">
        <row r="14">
          <cell r="C14">
            <v>140</v>
          </cell>
        </row>
      </sheetData>
      <sheetData sheetId="350">
        <row r="14">
          <cell r="C14">
            <v>140</v>
          </cell>
        </row>
      </sheetData>
      <sheetData sheetId="351">
        <row r="14">
          <cell r="C14">
            <v>140</v>
          </cell>
        </row>
      </sheetData>
      <sheetData sheetId="352">
        <row r="14">
          <cell r="C14">
            <v>140</v>
          </cell>
        </row>
      </sheetData>
      <sheetData sheetId="353">
        <row r="14">
          <cell r="C14">
            <v>140</v>
          </cell>
        </row>
      </sheetData>
      <sheetData sheetId="354">
        <row r="14">
          <cell r="C14">
            <v>140</v>
          </cell>
        </row>
      </sheetData>
      <sheetData sheetId="355">
        <row r="14">
          <cell r="C14">
            <v>140</v>
          </cell>
        </row>
      </sheetData>
      <sheetData sheetId="356">
        <row r="14">
          <cell r="C14">
            <v>140</v>
          </cell>
        </row>
      </sheetData>
      <sheetData sheetId="357">
        <row r="14">
          <cell r="C14">
            <v>140</v>
          </cell>
        </row>
      </sheetData>
      <sheetData sheetId="358">
        <row r="14">
          <cell r="C14">
            <v>140</v>
          </cell>
        </row>
      </sheetData>
      <sheetData sheetId="359">
        <row r="14">
          <cell r="C14">
            <v>140</v>
          </cell>
        </row>
      </sheetData>
      <sheetData sheetId="360">
        <row r="14">
          <cell r="C14">
            <v>140</v>
          </cell>
        </row>
      </sheetData>
      <sheetData sheetId="361">
        <row r="14">
          <cell r="C14">
            <v>140</v>
          </cell>
        </row>
      </sheetData>
      <sheetData sheetId="362">
        <row r="14">
          <cell r="C14">
            <v>140</v>
          </cell>
        </row>
      </sheetData>
      <sheetData sheetId="363">
        <row r="14">
          <cell r="C14">
            <v>140</v>
          </cell>
        </row>
      </sheetData>
      <sheetData sheetId="364">
        <row r="14">
          <cell r="C14">
            <v>140</v>
          </cell>
        </row>
      </sheetData>
      <sheetData sheetId="365">
        <row r="14">
          <cell r="C14">
            <v>140</v>
          </cell>
        </row>
      </sheetData>
      <sheetData sheetId="366">
        <row r="14">
          <cell r="C14">
            <v>140</v>
          </cell>
        </row>
      </sheetData>
      <sheetData sheetId="367">
        <row r="14">
          <cell r="C14">
            <v>140</v>
          </cell>
        </row>
      </sheetData>
      <sheetData sheetId="368">
        <row r="14">
          <cell r="C14">
            <v>140</v>
          </cell>
        </row>
      </sheetData>
      <sheetData sheetId="369">
        <row r="14">
          <cell r="C14">
            <v>140</v>
          </cell>
        </row>
      </sheetData>
      <sheetData sheetId="370">
        <row r="14">
          <cell r="C14">
            <v>140</v>
          </cell>
        </row>
      </sheetData>
      <sheetData sheetId="371">
        <row r="14">
          <cell r="C14">
            <v>140</v>
          </cell>
        </row>
      </sheetData>
      <sheetData sheetId="372">
        <row r="14">
          <cell r="C14">
            <v>140</v>
          </cell>
        </row>
      </sheetData>
      <sheetData sheetId="373">
        <row r="14">
          <cell r="C14">
            <v>140</v>
          </cell>
        </row>
      </sheetData>
      <sheetData sheetId="374">
        <row r="14">
          <cell r="C14">
            <v>140</v>
          </cell>
        </row>
      </sheetData>
      <sheetData sheetId="375">
        <row r="14">
          <cell r="C14">
            <v>140</v>
          </cell>
        </row>
      </sheetData>
      <sheetData sheetId="376">
        <row r="14">
          <cell r="C14">
            <v>140</v>
          </cell>
        </row>
      </sheetData>
      <sheetData sheetId="377">
        <row r="14">
          <cell r="C14">
            <v>140</v>
          </cell>
        </row>
      </sheetData>
      <sheetData sheetId="378">
        <row r="14">
          <cell r="C14">
            <v>140</v>
          </cell>
        </row>
      </sheetData>
      <sheetData sheetId="379">
        <row r="14">
          <cell r="C14">
            <v>140</v>
          </cell>
        </row>
      </sheetData>
      <sheetData sheetId="380">
        <row r="14">
          <cell r="C14">
            <v>140</v>
          </cell>
        </row>
      </sheetData>
      <sheetData sheetId="381">
        <row r="14">
          <cell r="C14">
            <v>140</v>
          </cell>
        </row>
      </sheetData>
      <sheetData sheetId="382">
        <row r="14">
          <cell r="C14">
            <v>140</v>
          </cell>
        </row>
      </sheetData>
      <sheetData sheetId="383" refreshError="1"/>
      <sheetData sheetId="384">
        <row r="14">
          <cell r="C14">
            <v>140</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4">
          <cell r="C14">
            <v>140</v>
          </cell>
        </row>
      </sheetData>
      <sheetData sheetId="394">
        <row r="14">
          <cell r="C14">
            <v>140</v>
          </cell>
        </row>
      </sheetData>
      <sheetData sheetId="395">
        <row r="14">
          <cell r="C14">
            <v>140</v>
          </cell>
        </row>
      </sheetData>
      <sheetData sheetId="396">
        <row r="14">
          <cell r="C14">
            <v>140</v>
          </cell>
        </row>
      </sheetData>
      <sheetData sheetId="397">
        <row r="14">
          <cell r="C14">
            <v>140</v>
          </cell>
        </row>
      </sheetData>
      <sheetData sheetId="398">
        <row r="14">
          <cell r="C14">
            <v>140</v>
          </cell>
        </row>
      </sheetData>
      <sheetData sheetId="399">
        <row r="14">
          <cell r="C14" t="str">
            <v>Front end-loader 1 cum bucket capacity @ 25 cum/hour</v>
          </cell>
        </row>
      </sheetData>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ow r="14">
          <cell r="C14">
            <v>140</v>
          </cell>
        </row>
      </sheetData>
      <sheetData sheetId="413">
        <row r="14">
          <cell r="C14">
            <v>140</v>
          </cell>
        </row>
      </sheetData>
      <sheetData sheetId="414" refreshError="1"/>
      <sheetData sheetId="415">
        <row r="14">
          <cell r="C14">
            <v>140</v>
          </cell>
        </row>
      </sheetData>
      <sheetData sheetId="416">
        <row r="14">
          <cell r="C14">
            <v>140</v>
          </cell>
        </row>
      </sheetData>
      <sheetData sheetId="417">
        <row r="14">
          <cell r="C14">
            <v>140</v>
          </cell>
        </row>
      </sheetData>
      <sheetData sheetId="418">
        <row r="14">
          <cell r="C14">
            <v>140</v>
          </cell>
        </row>
      </sheetData>
      <sheetData sheetId="419">
        <row r="14">
          <cell r="C14">
            <v>140</v>
          </cell>
        </row>
      </sheetData>
      <sheetData sheetId="420">
        <row r="14">
          <cell r="C14">
            <v>140</v>
          </cell>
        </row>
      </sheetData>
      <sheetData sheetId="421">
        <row r="14">
          <cell r="C14">
            <v>140</v>
          </cell>
        </row>
      </sheetData>
      <sheetData sheetId="422">
        <row r="14">
          <cell r="C14" t="str">
            <v>PCC M20</v>
          </cell>
        </row>
      </sheetData>
      <sheetData sheetId="423">
        <row r="14">
          <cell r="C14">
            <v>140</v>
          </cell>
        </row>
      </sheetData>
      <sheetData sheetId="424">
        <row r="14">
          <cell r="C14" t="str">
            <v>Front end-loader 1 cum bucket capacity @ 25 cum/hour</v>
          </cell>
        </row>
      </sheetData>
      <sheetData sheetId="425">
        <row r="14">
          <cell r="C14">
            <v>140</v>
          </cell>
        </row>
      </sheetData>
      <sheetData sheetId="426">
        <row r="14">
          <cell r="C14">
            <v>140</v>
          </cell>
        </row>
      </sheetData>
      <sheetData sheetId="427">
        <row r="14">
          <cell r="C14">
            <v>140</v>
          </cell>
        </row>
      </sheetData>
      <sheetData sheetId="428" refreshError="1"/>
      <sheetData sheetId="429" refreshError="1"/>
      <sheetData sheetId="430">
        <row r="14">
          <cell r="C14">
            <v>140</v>
          </cell>
        </row>
      </sheetData>
      <sheetData sheetId="431">
        <row r="14">
          <cell r="C14">
            <v>150051</v>
          </cell>
        </row>
      </sheetData>
      <sheetData sheetId="432">
        <row r="14">
          <cell r="C14">
            <v>140</v>
          </cell>
        </row>
      </sheetData>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ow r="14">
          <cell r="C14">
            <v>140</v>
          </cell>
        </row>
      </sheetData>
      <sheetData sheetId="450">
        <row r="14">
          <cell r="C14">
            <v>140</v>
          </cell>
        </row>
      </sheetData>
      <sheetData sheetId="451">
        <row r="14">
          <cell r="C14">
            <v>140</v>
          </cell>
        </row>
      </sheetData>
      <sheetData sheetId="452" refreshError="1"/>
      <sheetData sheetId="453">
        <row r="14">
          <cell r="C14">
            <v>140</v>
          </cell>
        </row>
      </sheetData>
      <sheetData sheetId="454" refreshError="1"/>
      <sheetData sheetId="455" refreshError="1"/>
      <sheetData sheetId="456" refreshError="1"/>
      <sheetData sheetId="457" refreshError="1"/>
      <sheetData sheetId="458">
        <row r="14">
          <cell r="C14" t="str">
            <v>Front end-loader 1 cum bucket capacity @ 25 cum/hour</v>
          </cell>
        </row>
      </sheetData>
      <sheetData sheetId="459">
        <row r="14">
          <cell r="C14">
            <v>140</v>
          </cell>
        </row>
      </sheetData>
      <sheetData sheetId="460">
        <row r="14">
          <cell r="C14">
            <v>140</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ow r="14">
          <cell r="C14">
            <v>140</v>
          </cell>
        </row>
      </sheetData>
      <sheetData sheetId="470">
        <row r="14">
          <cell r="C14">
            <v>140</v>
          </cell>
        </row>
      </sheetData>
      <sheetData sheetId="471" refreshError="1"/>
      <sheetData sheetId="472" refreshError="1"/>
      <sheetData sheetId="473">
        <row r="14">
          <cell r="C14">
            <v>140</v>
          </cell>
        </row>
      </sheetData>
      <sheetData sheetId="474">
        <row r="14">
          <cell r="C14">
            <v>140</v>
          </cell>
        </row>
      </sheetData>
      <sheetData sheetId="475">
        <row r="14">
          <cell r="C14">
            <v>140</v>
          </cell>
        </row>
      </sheetData>
      <sheetData sheetId="476">
        <row r="14">
          <cell r="C14">
            <v>140</v>
          </cell>
        </row>
      </sheetData>
      <sheetData sheetId="477">
        <row r="14">
          <cell r="C14">
            <v>140</v>
          </cell>
        </row>
      </sheetData>
      <sheetData sheetId="478">
        <row r="14">
          <cell r="C14">
            <v>140</v>
          </cell>
        </row>
      </sheetData>
      <sheetData sheetId="479">
        <row r="14">
          <cell r="C14">
            <v>140</v>
          </cell>
        </row>
      </sheetData>
      <sheetData sheetId="480">
        <row r="14">
          <cell r="C14">
            <v>140</v>
          </cell>
        </row>
      </sheetData>
      <sheetData sheetId="481">
        <row r="14">
          <cell r="C14">
            <v>140</v>
          </cell>
        </row>
      </sheetData>
      <sheetData sheetId="482" refreshError="1"/>
      <sheetData sheetId="483">
        <row r="14">
          <cell r="C14">
            <v>140</v>
          </cell>
        </row>
      </sheetData>
      <sheetData sheetId="484">
        <row r="14">
          <cell r="C14">
            <v>140</v>
          </cell>
        </row>
      </sheetData>
      <sheetData sheetId="485">
        <row r="14">
          <cell r="C14">
            <v>140</v>
          </cell>
        </row>
      </sheetData>
      <sheetData sheetId="486">
        <row r="14">
          <cell r="C14">
            <v>140</v>
          </cell>
        </row>
      </sheetData>
      <sheetData sheetId="487">
        <row r="14">
          <cell r="C14">
            <v>140</v>
          </cell>
        </row>
      </sheetData>
      <sheetData sheetId="488">
        <row r="14">
          <cell r="C14">
            <v>140</v>
          </cell>
        </row>
      </sheetData>
      <sheetData sheetId="489">
        <row r="14">
          <cell r="C14">
            <v>140</v>
          </cell>
        </row>
      </sheetData>
      <sheetData sheetId="490">
        <row r="14">
          <cell r="C14">
            <v>140</v>
          </cell>
        </row>
      </sheetData>
      <sheetData sheetId="491">
        <row r="14">
          <cell r="C14">
            <v>140</v>
          </cell>
        </row>
      </sheetData>
      <sheetData sheetId="492">
        <row r="14">
          <cell r="C14">
            <v>140</v>
          </cell>
        </row>
      </sheetData>
      <sheetData sheetId="493">
        <row r="14">
          <cell r="C14">
            <v>140</v>
          </cell>
        </row>
      </sheetData>
      <sheetData sheetId="494">
        <row r="14">
          <cell r="C14">
            <v>140</v>
          </cell>
        </row>
      </sheetData>
      <sheetData sheetId="495">
        <row r="14">
          <cell r="C14">
            <v>140</v>
          </cell>
        </row>
      </sheetData>
      <sheetData sheetId="496">
        <row r="14">
          <cell r="C14">
            <v>140</v>
          </cell>
        </row>
      </sheetData>
      <sheetData sheetId="497">
        <row r="14">
          <cell r="C14" t="str">
            <v>PCC M20</v>
          </cell>
        </row>
      </sheetData>
      <sheetData sheetId="498">
        <row r="14">
          <cell r="C14">
            <v>140</v>
          </cell>
        </row>
      </sheetData>
      <sheetData sheetId="499">
        <row r="14">
          <cell r="C14">
            <v>140</v>
          </cell>
        </row>
      </sheetData>
      <sheetData sheetId="500">
        <row r="14">
          <cell r="C14">
            <v>140</v>
          </cell>
        </row>
      </sheetData>
      <sheetData sheetId="501">
        <row r="14">
          <cell r="C14">
            <v>140</v>
          </cell>
        </row>
      </sheetData>
      <sheetData sheetId="502">
        <row r="14">
          <cell r="C14">
            <v>140</v>
          </cell>
        </row>
      </sheetData>
      <sheetData sheetId="503">
        <row r="14">
          <cell r="C14">
            <v>140</v>
          </cell>
        </row>
      </sheetData>
      <sheetData sheetId="504">
        <row r="14">
          <cell r="C14">
            <v>140</v>
          </cell>
        </row>
      </sheetData>
      <sheetData sheetId="505">
        <row r="14">
          <cell r="C14" t="str">
            <v>PCC M20</v>
          </cell>
        </row>
      </sheetData>
      <sheetData sheetId="506">
        <row r="14">
          <cell r="C14">
            <v>140</v>
          </cell>
        </row>
      </sheetData>
      <sheetData sheetId="507">
        <row r="14">
          <cell r="C14">
            <v>140</v>
          </cell>
        </row>
      </sheetData>
      <sheetData sheetId="508">
        <row r="14">
          <cell r="C14">
            <v>140</v>
          </cell>
        </row>
      </sheetData>
      <sheetData sheetId="509">
        <row r="14">
          <cell r="C14" t="str">
            <v>PCC M20</v>
          </cell>
        </row>
      </sheetData>
      <sheetData sheetId="510">
        <row r="14">
          <cell r="C14">
            <v>140</v>
          </cell>
        </row>
      </sheetData>
      <sheetData sheetId="511">
        <row r="14">
          <cell r="C14">
            <v>140</v>
          </cell>
        </row>
      </sheetData>
      <sheetData sheetId="512">
        <row r="14">
          <cell r="C14" t="str">
            <v>PCC M20</v>
          </cell>
        </row>
      </sheetData>
      <sheetData sheetId="513">
        <row r="14">
          <cell r="C14">
            <v>140</v>
          </cell>
        </row>
      </sheetData>
      <sheetData sheetId="514">
        <row r="14">
          <cell r="C14">
            <v>140</v>
          </cell>
        </row>
      </sheetData>
      <sheetData sheetId="515">
        <row r="14">
          <cell r="C14">
            <v>140</v>
          </cell>
        </row>
      </sheetData>
      <sheetData sheetId="516">
        <row r="14">
          <cell r="C14">
            <v>150051</v>
          </cell>
        </row>
      </sheetData>
      <sheetData sheetId="517">
        <row r="14">
          <cell r="C14">
            <v>140</v>
          </cell>
        </row>
      </sheetData>
      <sheetData sheetId="518">
        <row r="14">
          <cell r="C14" t="str">
            <v>Front end-loader 1 cum bucket capacity @ 25 cum/hour</v>
          </cell>
        </row>
      </sheetData>
      <sheetData sheetId="519">
        <row r="14">
          <cell r="C14">
            <v>150051</v>
          </cell>
        </row>
      </sheetData>
      <sheetData sheetId="520"/>
      <sheetData sheetId="521">
        <row r="14">
          <cell r="C14">
            <v>140</v>
          </cell>
        </row>
      </sheetData>
      <sheetData sheetId="522">
        <row r="14">
          <cell r="C14" t="str">
            <v>Front end-loader 1 cum bucket capacity @ 25 cum/hour</v>
          </cell>
        </row>
      </sheetData>
      <sheetData sheetId="523">
        <row r="14">
          <cell r="C14">
            <v>140</v>
          </cell>
        </row>
      </sheetData>
      <sheetData sheetId="524">
        <row r="14">
          <cell r="C14" t="str">
            <v>Front end-loader 1 cum bucket capacity @ 25 cum/hour</v>
          </cell>
        </row>
      </sheetData>
      <sheetData sheetId="525">
        <row r="14">
          <cell r="C14">
            <v>140</v>
          </cell>
        </row>
      </sheetData>
      <sheetData sheetId="526">
        <row r="14">
          <cell r="C14" t="str">
            <v>Front end-loader 1 cum bucket capacity @ 25 cum/hour</v>
          </cell>
        </row>
      </sheetData>
      <sheetData sheetId="527">
        <row r="14">
          <cell r="C14" t="str">
            <v>Front end-loader 1 cum bucket capacity @ 25 cum/hour</v>
          </cell>
        </row>
      </sheetData>
      <sheetData sheetId="528">
        <row r="14">
          <cell r="C14" t="str">
            <v>Front end-loader 1 cum bucket capacity @ 25 cum/hour</v>
          </cell>
        </row>
      </sheetData>
      <sheetData sheetId="529"/>
      <sheetData sheetId="530">
        <row r="14">
          <cell r="C14">
            <v>140</v>
          </cell>
        </row>
      </sheetData>
      <sheetData sheetId="531">
        <row r="14">
          <cell r="C14">
            <v>140</v>
          </cell>
        </row>
      </sheetData>
      <sheetData sheetId="532" refreshError="1"/>
      <sheetData sheetId="533">
        <row r="14">
          <cell r="C14">
            <v>140</v>
          </cell>
        </row>
      </sheetData>
      <sheetData sheetId="534">
        <row r="14">
          <cell r="C14">
            <v>140</v>
          </cell>
        </row>
      </sheetData>
      <sheetData sheetId="535" refreshError="1"/>
      <sheetData sheetId="536">
        <row r="14">
          <cell r="C14">
            <v>140</v>
          </cell>
        </row>
      </sheetData>
      <sheetData sheetId="537" refreshError="1"/>
      <sheetData sheetId="538" refreshError="1"/>
      <sheetData sheetId="539" refreshError="1"/>
      <sheetData sheetId="540" refreshError="1"/>
      <sheetData sheetId="541" refreshError="1"/>
      <sheetData sheetId="542" refreshError="1"/>
      <sheetData sheetId="543">
        <row r="14">
          <cell r="C14">
            <v>140</v>
          </cell>
        </row>
      </sheetData>
      <sheetData sheetId="544">
        <row r="14">
          <cell r="C14">
            <v>140</v>
          </cell>
        </row>
      </sheetData>
      <sheetData sheetId="545">
        <row r="14">
          <cell r="C14">
            <v>140</v>
          </cell>
        </row>
      </sheetData>
      <sheetData sheetId="546">
        <row r="14">
          <cell r="C14">
            <v>140</v>
          </cell>
        </row>
      </sheetData>
      <sheetData sheetId="547">
        <row r="14">
          <cell r="C14">
            <v>150051</v>
          </cell>
        </row>
      </sheetData>
      <sheetData sheetId="548">
        <row r="14">
          <cell r="C14">
            <v>140</v>
          </cell>
        </row>
      </sheetData>
      <sheetData sheetId="549">
        <row r="14">
          <cell r="C14">
            <v>140</v>
          </cell>
        </row>
      </sheetData>
      <sheetData sheetId="550">
        <row r="14">
          <cell r="C14">
            <v>140</v>
          </cell>
        </row>
      </sheetData>
      <sheetData sheetId="551">
        <row r="14">
          <cell r="C14">
            <v>140</v>
          </cell>
        </row>
      </sheetData>
      <sheetData sheetId="552" refreshError="1"/>
      <sheetData sheetId="553"/>
      <sheetData sheetId="554"/>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ow r="14">
          <cell r="C14">
            <v>140</v>
          </cell>
        </row>
      </sheetData>
      <sheetData sheetId="564">
        <row r="14">
          <cell r="C14" t="str">
            <v>PCC M20</v>
          </cell>
        </row>
      </sheetData>
      <sheetData sheetId="565">
        <row r="14">
          <cell r="C14">
            <v>140</v>
          </cell>
        </row>
      </sheetData>
      <sheetData sheetId="566">
        <row r="14">
          <cell r="C14">
            <v>140</v>
          </cell>
        </row>
      </sheetData>
      <sheetData sheetId="567">
        <row r="14">
          <cell r="C14">
            <v>140</v>
          </cell>
        </row>
      </sheetData>
      <sheetData sheetId="568">
        <row r="14">
          <cell r="C14">
            <v>140</v>
          </cell>
        </row>
      </sheetData>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ow r="14">
          <cell r="C14">
            <v>150051</v>
          </cell>
        </row>
      </sheetData>
      <sheetData sheetId="612">
        <row r="14">
          <cell r="C14">
            <v>140</v>
          </cell>
        </row>
      </sheetData>
      <sheetData sheetId="613">
        <row r="14">
          <cell r="C14" t="str">
            <v>Front end-loader 1 cum bucket capacity @ 25 cum/hour</v>
          </cell>
        </row>
      </sheetData>
      <sheetData sheetId="614" refreshError="1"/>
      <sheetData sheetId="615" refreshError="1"/>
      <sheetData sheetId="616" refreshError="1"/>
      <sheetData sheetId="617" refreshError="1"/>
      <sheetData sheetId="618" refreshError="1"/>
      <sheetData sheetId="619">
        <row r="14">
          <cell r="C14">
            <v>150051</v>
          </cell>
        </row>
      </sheetData>
      <sheetData sheetId="620">
        <row r="14">
          <cell r="C14">
            <v>140</v>
          </cell>
        </row>
      </sheetData>
      <sheetData sheetId="621" refreshError="1"/>
      <sheetData sheetId="622" refreshError="1"/>
      <sheetData sheetId="623" refreshError="1"/>
      <sheetData sheetId="624">
        <row r="14">
          <cell r="C14">
            <v>140</v>
          </cell>
        </row>
      </sheetData>
      <sheetData sheetId="625">
        <row r="14">
          <cell r="C14">
            <v>140</v>
          </cell>
        </row>
      </sheetData>
      <sheetData sheetId="626">
        <row r="14">
          <cell r="C14">
            <v>140</v>
          </cell>
        </row>
      </sheetData>
      <sheetData sheetId="627">
        <row r="14">
          <cell r="C14">
            <v>140</v>
          </cell>
        </row>
      </sheetData>
      <sheetData sheetId="628">
        <row r="14">
          <cell r="C14">
            <v>140</v>
          </cell>
        </row>
      </sheetData>
      <sheetData sheetId="629">
        <row r="14">
          <cell r="C14" t="str">
            <v>PCC M20</v>
          </cell>
        </row>
      </sheetData>
      <sheetData sheetId="630" refreshError="1"/>
      <sheetData sheetId="631" refreshError="1"/>
      <sheetData sheetId="632" refreshError="1"/>
      <sheetData sheetId="633">
        <row r="14">
          <cell r="C14">
            <v>140</v>
          </cell>
        </row>
      </sheetData>
      <sheetData sheetId="634">
        <row r="14">
          <cell r="C14" t="str">
            <v>PCC M20</v>
          </cell>
        </row>
      </sheetData>
      <sheetData sheetId="635">
        <row r="14">
          <cell r="C14">
            <v>140</v>
          </cell>
        </row>
      </sheetData>
      <sheetData sheetId="636">
        <row r="14">
          <cell r="C14">
            <v>140</v>
          </cell>
        </row>
      </sheetData>
      <sheetData sheetId="637">
        <row r="14">
          <cell r="C14">
            <v>140</v>
          </cell>
        </row>
      </sheetData>
      <sheetData sheetId="638">
        <row r="14">
          <cell r="C14">
            <v>140</v>
          </cell>
        </row>
      </sheetData>
      <sheetData sheetId="639">
        <row r="14">
          <cell r="C14">
            <v>140</v>
          </cell>
        </row>
      </sheetData>
      <sheetData sheetId="640" refreshError="1"/>
      <sheetData sheetId="641" refreshError="1"/>
      <sheetData sheetId="642" refreshError="1"/>
      <sheetData sheetId="643" refreshError="1"/>
      <sheetData sheetId="644">
        <row r="14">
          <cell r="C14">
            <v>140</v>
          </cell>
        </row>
      </sheetData>
      <sheetData sheetId="645">
        <row r="14">
          <cell r="C14">
            <v>150051</v>
          </cell>
        </row>
      </sheetData>
      <sheetData sheetId="646">
        <row r="14">
          <cell r="C14">
            <v>140</v>
          </cell>
        </row>
      </sheetData>
      <sheetData sheetId="647">
        <row r="14">
          <cell r="C14" t="str">
            <v>Front end-loader 1 cum bucket capacity @ 25 cum/hour</v>
          </cell>
        </row>
      </sheetData>
      <sheetData sheetId="648">
        <row r="14">
          <cell r="C14">
            <v>140</v>
          </cell>
        </row>
      </sheetData>
      <sheetData sheetId="649">
        <row r="14">
          <cell r="C14">
            <v>140</v>
          </cell>
        </row>
      </sheetData>
      <sheetData sheetId="650">
        <row r="14">
          <cell r="C14">
            <v>140</v>
          </cell>
        </row>
      </sheetData>
      <sheetData sheetId="651">
        <row r="14">
          <cell r="C14">
            <v>140</v>
          </cell>
        </row>
      </sheetData>
      <sheetData sheetId="652">
        <row r="14">
          <cell r="C14">
            <v>140</v>
          </cell>
        </row>
      </sheetData>
      <sheetData sheetId="653">
        <row r="14">
          <cell r="C14">
            <v>140</v>
          </cell>
        </row>
      </sheetData>
      <sheetData sheetId="654">
        <row r="14">
          <cell r="C14">
            <v>140</v>
          </cell>
        </row>
      </sheetData>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ow r="14">
          <cell r="C14">
            <v>140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ow r="14">
          <cell r="C14">
            <v>140</v>
          </cell>
        </row>
      </sheetData>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ow r="14">
          <cell r="C14">
            <v>140</v>
          </cell>
        </row>
      </sheetData>
      <sheetData sheetId="1037">
        <row r="14">
          <cell r="C14" t="str">
            <v>Front end-loader 1 cum bucket capacity @ 25 cum/hour</v>
          </cell>
        </row>
      </sheetData>
      <sheetData sheetId="1038"/>
      <sheetData sheetId="1039"/>
      <sheetData sheetId="1040" refreshError="1"/>
      <sheetData sheetId="1041" refreshError="1"/>
      <sheetData sheetId="1042">
        <row r="14">
          <cell r="C14">
            <v>140</v>
          </cell>
        </row>
      </sheetData>
      <sheetData sheetId="1043">
        <row r="14">
          <cell r="C14">
            <v>140</v>
          </cell>
        </row>
      </sheetData>
      <sheetData sheetId="1044">
        <row r="14">
          <cell r="C14">
            <v>140</v>
          </cell>
        </row>
      </sheetData>
      <sheetData sheetId="1045">
        <row r="14">
          <cell r="C14" t="str">
            <v>Front end-loader 1 cum bucket capacity @ 25 cum/hour</v>
          </cell>
        </row>
      </sheetData>
      <sheetData sheetId="1046">
        <row r="14">
          <cell r="C14">
            <v>140</v>
          </cell>
        </row>
      </sheetData>
      <sheetData sheetId="1047" refreshError="1"/>
      <sheetData sheetId="1048" refreshError="1"/>
      <sheetData sheetId="1049" refreshError="1"/>
      <sheetData sheetId="1050" refreshError="1"/>
      <sheetData sheetId="1051">
        <row r="14">
          <cell r="C14">
            <v>140</v>
          </cell>
        </row>
      </sheetData>
      <sheetData sheetId="1052">
        <row r="14">
          <cell r="C14">
            <v>140</v>
          </cell>
        </row>
      </sheetData>
      <sheetData sheetId="1053" refreshError="1"/>
      <sheetData sheetId="1054">
        <row r="14">
          <cell r="C14">
            <v>140</v>
          </cell>
        </row>
      </sheetData>
      <sheetData sheetId="1055">
        <row r="14">
          <cell r="C14">
            <v>140</v>
          </cell>
        </row>
      </sheetData>
      <sheetData sheetId="1056">
        <row r="14">
          <cell r="C14">
            <v>140</v>
          </cell>
        </row>
      </sheetData>
      <sheetData sheetId="1057">
        <row r="14">
          <cell r="C14" t="str">
            <v>Front end-loader 1 cum bucket capacity @ 25 cum/hour</v>
          </cell>
        </row>
      </sheetData>
      <sheetData sheetId="1058">
        <row r="14">
          <cell r="C14">
            <v>140</v>
          </cell>
        </row>
      </sheetData>
      <sheetData sheetId="1059">
        <row r="14">
          <cell r="C14">
            <v>140</v>
          </cell>
        </row>
      </sheetData>
      <sheetData sheetId="1060">
        <row r="14">
          <cell r="C14">
            <v>140</v>
          </cell>
        </row>
      </sheetData>
      <sheetData sheetId="1061">
        <row r="14">
          <cell r="C14">
            <v>140</v>
          </cell>
        </row>
      </sheetData>
      <sheetData sheetId="1062">
        <row r="14">
          <cell r="C14">
            <v>140</v>
          </cell>
        </row>
      </sheetData>
      <sheetData sheetId="1063">
        <row r="14">
          <cell r="C14" t="str">
            <v>Front end-loader 1 cum bucket capacity @ 25 cum/hour</v>
          </cell>
        </row>
      </sheetData>
      <sheetData sheetId="1064">
        <row r="14">
          <cell r="C14">
            <v>140</v>
          </cell>
        </row>
      </sheetData>
      <sheetData sheetId="1065">
        <row r="14">
          <cell r="C14">
            <v>140</v>
          </cell>
        </row>
      </sheetData>
      <sheetData sheetId="1066">
        <row r="14">
          <cell r="C14">
            <v>140</v>
          </cell>
        </row>
      </sheetData>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ow r="14">
          <cell r="C14">
            <v>140</v>
          </cell>
        </row>
      </sheetData>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sheetData sheetId="1185">
        <row r="14">
          <cell r="C14">
            <v>140</v>
          </cell>
        </row>
      </sheetData>
      <sheetData sheetId="1186">
        <row r="14">
          <cell r="C14">
            <v>140</v>
          </cell>
        </row>
      </sheetData>
      <sheetData sheetId="1187">
        <row r="14">
          <cell r="C14">
            <v>140</v>
          </cell>
        </row>
      </sheetData>
      <sheetData sheetId="1188">
        <row r="14">
          <cell r="C14">
            <v>140</v>
          </cell>
        </row>
      </sheetData>
      <sheetData sheetId="1189"/>
      <sheetData sheetId="1190"/>
      <sheetData sheetId="1191"/>
      <sheetData sheetId="1192">
        <row r="14">
          <cell r="C14">
            <v>140</v>
          </cell>
        </row>
      </sheetData>
      <sheetData sheetId="1193">
        <row r="14">
          <cell r="C14">
            <v>140</v>
          </cell>
        </row>
      </sheetData>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row r="14">
          <cell r="C14">
            <v>140</v>
          </cell>
        </row>
      </sheetData>
      <sheetData sheetId="1213"/>
      <sheetData sheetId="1214"/>
      <sheetData sheetId="1215"/>
      <sheetData sheetId="1216"/>
      <sheetData sheetId="1217">
        <row r="14">
          <cell r="C14">
            <v>140</v>
          </cell>
        </row>
      </sheetData>
      <sheetData sheetId="1218"/>
      <sheetData sheetId="1219"/>
      <sheetData sheetId="1220"/>
      <sheetData sheetId="1221"/>
      <sheetData sheetId="1222"/>
      <sheetData sheetId="1223"/>
      <sheetData sheetId="1224"/>
      <sheetData sheetId="1225"/>
      <sheetData sheetId="1226">
        <row r="14">
          <cell r="C14">
            <v>140</v>
          </cell>
        </row>
      </sheetData>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sheetData sheetId="1237">
        <row r="14">
          <cell r="C14">
            <v>140</v>
          </cell>
        </row>
      </sheetData>
      <sheetData sheetId="1238">
        <row r="14">
          <cell r="C14">
            <v>140</v>
          </cell>
        </row>
      </sheetData>
      <sheetData sheetId="1239">
        <row r="14">
          <cell r="C14">
            <v>140</v>
          </cell>
        </row>
      </sheetData>
      <sheetData sheetId="1240">
        <row r="14">
          <cell r="C14">
            <v>140</v>
          </cell>
        </row>
      </sheetData>
      <sheetData sheetId="1241">
        <row r="14">
          <cell r="C14">
            <v>140</v>
          </cell>
        </row>
      </sheetData>
      <sheetData sheetId="1242"/>
      <sheetData sheetId="1243"/>
      <sheetData sheetId="1244"/>
      <sheetData sheetId="1245"/>
      <sheetData sheetId="1246"/>
      <sheetData sheetId="1247"/>
      <sheetData sheetId="1248">
        <row r="14">
          <cell r="C14">
            <v>140</v>
          </cell>
        </row>
      </sheetData>
      <sheetData sheetId="1249"/>
      <sheetData sheetId="1250"/>
      <sheetData sheetId="1251"/>
      <sheetData sheetId="1252">
        <row r="14">
          <cell r="C14">
            <v>140</v>
          </cell>
        </row>
      </sheetData>
      <sheetData sheetId="1253">
        <row r="14">
          <cell r="C14">
            <v>140</v>
          </cell>
        </row>
      </sheetData>
      <sheetData sheetId="1254">
        <row r="14">
          <cell r="C14">
            <v>140</v>
          </cell>
        </row>
      </sheetData>
      <sheetData sheetId="1255">
        <row r="14">
          <cell r="C14">
            <v>140</v>
          </cell>
        </row>
      </sheetData>
      <sheetData sheetId="1256">
        <row r="14">
          <cell r="C14">
            <v>140</v>
          </cell>
        </row>
      </sheetData>
      <sheetData sheetId="1257">
        <row r="14">
          <cell r="C14">
            <v>140</v>
          </cell>
        </row>
      </sheetData>
      <sheetData sheetId="1258">
        <row r="14">
          <cell r="C14">
            <v>140</v>
          </cell>
        </row>
      </sheetData>
      <sheetData sheetId="1259">
        <row r="14">
          <cell r="C14">
            <v>140</v>
          </cell>
        </row>
      </sheetData>
      <sheetData sheetId="1260">
        <row r="14">
          <cell r="C14">
            <v>140</v>
          </cell>
        </row>
      </sheetData>
      <sheetData sheetId="1261">
        <row r="14">
          <cell r="C14">
            <v>140</v>
          </cell>
        </row>
      </sheetData>
      <sheetData sheetId="1262">
        <row r="14">
          <cell r="C14">
            <v>140</v>
          </cell>
        </row>
      </sheetData>
      <sheetData sheetId="1263">
        <row r="14">
          <cell r="C14">
            <v>140</v>
          </cell>
        </row>
      </sheetData>
      <sheetData sheetId="1264">
        <row r="14">
          <cell r="C14">
            <v>140</v>
          </cell>
        </row>
      </sheetData>
      <sheetData sheetId="1265">
        <row r="14">
          <cell r="C14" t="str">
            <v>Front end-loader 1 cum bucket capacity @ 25 cum/hour</v>
          </cell>
        </row>
      </sheetData>
      <sheetData sheetId="1266">
        <row r="14">
          <cell r="C14">
            <v>140</v>
          </cell>
        </row>
      </sheetData>
      <sheetData sheetId="1267">
        <row r="14">
          <cell r="C14">
            <v>140</v>
          </cell>
        </row>
      </sheetData>
      <sheetData sheetId="1268">
        <row r="14">
          <cell r="C14">
            <v>140</v>
          </cell>
        </row>
      </sheetData>
      <sheetData sheetId="1269">
        <row r="14">
          <cell r="C14">
            <v>140</v>
          </cell>
        </row>
      </sheetData>
      <sheetData sheetId="1270">
        <row r="14">
          <cell r="C14">
            <v>140</v>
          </cell>
        </row>
      </sheetData>
      <sheetData sheetId="1271">
        <row r="14">
          <cell r="C14">
            <v>140</v>
          </cell>
        </row>
      </sheetData>
      <sheetData sheetId="1272">
        <row r="14">
          <cell r="C14">
            <v>140</v>
          </cell>
        </row>
      </sheetData>
      <sheetData sheetId="1273">
        <row r="14">
          <cell r="C14">
            <v>140</v>
          </cell>
        </row>
      </sheetData>
      <sheetData sheetId="1274">
        <row r="14">
          <cell r="C14">
            <v>140</v>
          </cell>
        </row>
      </sheetData>
      <sheetData sheetId="1275">
        <row r="14">
          <cell r="C14">
            <v>140</v>
          </cell>
        </row>
      </sheetData>
      <sheetData sheetId="1276">
        <row r="14">
          <cell r="C14">
            <v>140</v>
          </cell>
        </row>
      </sheetData>
      <sheetData sheetId="1277">
        <row r="14">
          <cell r="C14">
            <v>140</v>
          </cell>
        </row>
      </sheetData>
      <sheetData sheetId="1278" refreshError="1"/>
      <sheetData sheetId="1279"/>
      <sheetData sheetId="1280"/>
      <sheetData sheetId="1281" refreshError="1"/>
      <sheetData sheetId="1282">
        <row r="14">
          <cell r="C14">
            <v>140</v>
          </cell>
        </row>
      </sheetData>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4">
          <cell r="C14">
            <v>140</v>
          </cell>
        </row>
      </sheetData>
      <sheetData sheetId="1292" refreshError="1"/>
      <sheetData sheetId="1293" refreshError="1"/>
      <sheetData sheetId="1294" refreshError="1"/>
      <sheetData sheetId="1295" refreshError="1"/>
      <sheetData sheetId="1296" refreshError="1"/>
      <sheetData sheetId="1297">
        <row r="14">
          <cell r="C14">
            <v>140</v>
          </cell>
        </row>
      </sheetData>
      <sheetData sheetId="1298" refreshError="1"/>
      <sheetData sheetId="1299">
        <row r="14">
          <cell r="C14">
            <v>140</v>
          </cell>
        </row>
      </sheetData>
      <sheetData sheetId="1300" refreshError="1"/>
      <sheetData sheetId="1301">
        <row r="14">
          <cell r="C14">
            <v>140</v>
          </cell>
        </row>
      </sheetData>
      <sheetData sheetId="1302">
        <row r="14">
          <cell r="C14">
            <v>140</v>
          </cell>
        </row>
      </sheetData>
      <sheetData sheetId="1303">
        <row r="14">
          <cell r="C14">
            <v>140</v>
          </cell>
        </row>
      </sheetData>
      <sheetData sheetId="1304">
        <row r="14">
          <cell r="C14">
            <v>140</v>
          </cell>
        </row>
      </sheetData>
      <sheetData sheetId="1305">
        <row r="14">
          <cell r="C14">
            <v>140</v>
          </cell>
        </row>
      </sheetData>
      <sheetData sheetId="1306">
        <row r="14">
          <cell r="C14">
            <v>140</v>
          </cell>
        </row>
      </sheetData>
      <sheetData sheetId="1307">
        <row r="14">
          <cell r="C14" t="str">
            <v>Front end-loader 1 cum bucket capacity @ 25 cum/hour</v>
          </cell>
        </row>
      </sheetData>
      <sheetData sheetId="1308">
        <row r="14">
          <cell r="C14">
            <v>140</v>
          </cell>
        </row>
      </sheetData>
      <sheetData sheetId="1309">
        <row r="14">
          <cell r="C14">
            <v>140</v>
          </cell>
        </row>
      </sheetData>
      <sheetData sheetId="1310">
        <row r="14">
          <cell r="C14">
            <v>140</v>
          </cell>
        </row>
      </sheetData>
      <sheetData sheetId="1311">
        <row r="14">
          <cell r="C14">
            <v>140</v>
          </cell>
        </row>
      </sheetData>
      <sheetData sheetId="1312">
        <row r="14">
          <cell r="C14">
            <v>140</v>
          </cell>
        </row>
      </sheetData>
      <sheetData sheetId="1313">
        <row r="14">
          <cell r="C14">
            <v>140</v>
          </cell>
        </row>
      </sheetData>
      <sheetData sheetId="1314">
        <row r="14">
          <cell r="C14" t="str">
            <v>Front end-loader 1 cum bucket capacity @ 25 cum/hour</v>
          </cell>
        </row>
      </sheetData>
      <sheetData sheetId="1315">
        <row r="14">
          <cell r="C14" t="str">
            <v>Front end-loader 1 cum bucket capacity @ 25 cum/hour</v>
          </cell>
        </row>
      </sheetData>
      <sheetData sheetId="1316">
        <row r="14">
          <cell r="C14">
            <v>140</v>
          </cell>
        </row>
      </sheetData>
      <sheetData sheetId="1317">
        <row r="14">
          <cell r="C14">
            <v>140</v>
          </cell>
        </row>
      </sheetData>
      <sheetData sheetId="1318">
        <row r="14">
          <cell r="C14">
            <v>140</v>
          </cell>
        </row>
      </sheetData>
      <sheetData sheetId="1319">
        <row r="14">
          <cell r="C14">
            <v>140</v>
          </cell>
        </row>
      </sheetData>
      <sheetData sheetId="1320">
        <row r="14">
          <cell r="C14">
            <v>140</v>
          </cell>
        </row>
      </sheetData>
      <sheetData sheetId="1321">
        <row r="14">
          <cell r="C14">
            <v>140</v>
          </cell>
        </row>
      </sheetData>
      <sheetData sheetId="1322"/>
      <sheetData sheetId="1323">
        <row r="14">
          <cell r="C14">
            <v>140</v>
          </cell>
        </row>
      </sheetData>
      <sheetData sheetId="1324">
        <row r="14">
          <cell r="C14" t="str">
            <v>Front end-loader 1 cum bucket capacity @ 25 cum/hour</v>
          </cell>
        </row>
      </sheetData>
      <sheetData sheetId="1325">
        <row r="14">
          <cell r="C14">
            <v>140</v>
          </cell>
        </row>
      </sheetData>
      <sheetData sheetId="1326" refreshError="1"/>
      <sheetData sheetId="1327">
        <row r="14">
          <cell r="C14">
            <v>140</v>
          </cell>
        </row>
      </sheetData>
      <sheetData sheetId="1328">
        <row r="14">
          <cell r="C14">
            <v>140</v>
          </cell>
        </row>
      </sheetData>
      <sheetData sheetId="1329">
        <row r="14">
          <cell r="C14">
            <v>140</v>
          </cell>
        </row>
      </sheetData>
      <sheetData sheetId="1330">
        <row r="14">
          <cell r="C14">
            <v>140</v>
          </cell>
        </row>
      </sheetData>
      <sheetData sheetId="1331">
        <row r="14">
          <cell r="C14">
            <v>140</v>
          </cell>
        </row>
      </sheetData>
      <sheetData sheetId="1332"/>
      <sheetData sheetId="1333">
        <row r="14">
          <cell r="C14">
            <v>140</v>
          </cell>
        </row>
      </sheetData>
      <sheetData sheetId="1334">
        <row r="14">
          <cell r="C14">
            <v>140</v>
          </cell>
        </row>
      </sheetData>
      <sheetData sheetId="1335">
        <row r="14">
          <cell r="C14">
            <v>140</v>
          </cell>
        </row>
      </sheetData>
      <sheetData sheetId="1336">
        <row r="14">
          <cell r="C14">
            <v>140</v>
          </cell>
        </row>
      </sheetData>
      <sheetData sheetId="1337">
        <row r="14">
          <cell r="C14">
            <v>140</v>
          </cell>
        </row>
      </sheetData>
      <sheetData sheetId="1338">
        <row r="14">
          <cell r="C14">
            <v>140</v>
          </cell>
        </row>
      </sheetData>
      <sheetData sheetId="1339">
        <row r="14">
          <cell r="C14" t="str">
            <v>Front end-loader 1 cum bucket capacity @ 25 cum/hour</v>
          </cell>
        </row>
      </sheetData>
      <sheetData sheetId="1340">
        <row r="14">
          <cell r="C14">
            <v>140</v>
          </cell>
        </row>
      </sheetData>
      <sheetData sheetId="1341">
        <row r="14">
          <cell r="C14">
            <v>140</v>
          </cell>
        </row>
      </sheetData>
      <sheetData sheetId="1342">
        <row r="14">
          <cell r="C14">
            <v>140</v>
          </cell>
        </row>
      </sheetData>
      <sheetData sheetId="1343">
        <row r="14">
          <cell r="C14">
            <v>140</v>
          </cell>
        </row>
      </sheetData>
      <sheetData sheetId="1344">
        <row r="14">
          <cell r="C14">
            <v>140</v>
          </cell>
        </row>
      </sheetData>
      <sheetData sheetId="1345">
        <row r="14">
          <cell r="C14">
            <v>140</v>
          </cell>
        </row>
      </sheetData>
      <sheetData sheetId="1346">
        <row r="14">
          <cell r="C14">
            <v>140</v>
          </cell>
        </row>
      </sheetData>
      <sheetData sheetId="1347">
        <row r="14">
          <cell r="C14">
            <v>140</v>
          </cell>
        </row>
      </sheetData>
      <sheetData sheetId="1348">
        <row r="14">
          <cell r="C14">
            <v>140</v>
          </cell>
        </row>
      </sheetData>
      <sheetData sheetId="1349">
        <row r="14">
          <cell r="C14">
            <v>140</v>
          </cell>
        </row>
      </sheetData>
      <sheetData sheetId="1350">
        <row r="14">
          <cell r="C14">
            <v>140</v>
          </cell>
        </row>
      </sheetData>
      <sheetData sheetId="1351">
        <row r="14">
          <cell r="C14">
            <v>140</v>
          </cell>
        </row>
      </sheetData>
      <sheetData sheetId="1352">
        <row r="14">
          <cell r="C14">
            <v>140</v>
          </cell>
        </row>
      </sheetData>
      <sheetData sheetId="1353">
        <row r="14">
          <cell r="C14">
            <v>140</v>
          </cell>
        </row>
      </sheetData>
      <sheetData sheetId="1354">
        <row r="14">
          <cell r="C14" t="str">
            <v>Front end-loader 1 cum bucket capacity @ 25 cum/hour</v>
          </cell>
        </row>
      </sheetData>
      <sheetData sheetId="1355">
        <row r="14">
          <cell r="C14">
            <v>140</v>
          </cell>
        </row>
      </sheetData>
      <sheetData sheetId="1356">
        <row r="14">
          <cell r="C14">
            <v>140</v>
          </cell>
        </row>
      </sheetData>
      <sheetData sheetId="1357">
        <row r="14">
          <cell r="C14">
            <v>140</v>
          </cell>
        </row>
      </sheetData>
      <sheetData sheetId="1358">
        <row r="14">
          <cell r="C14">
            <v>140</v>
          </cell>
        </row>
      </sheetData>
      <sheetData sheetId="1359">
        <row r="14">
          <cell r="C14">
            <v>140</v>
          </cell>
        </row>
      </sheetData>
      <sheetData sheetId="1360">
        <row r="14">
          <cell r="C14">
            <v>140</v>
          </cell>
        </row>
      </sheetData>
      <sheetData sheetId="1361">
        <row r="14">
          <cell r="C14">
            <v>140</v>
          </cell>
        </row>
      </sheetData>
      <sheetData sheetId="1362"/>
      <sheetData sheetId="1363"/>
      <sheetData sheetId="1364"/>
      <sheetData sheetId="1365" refreshError="1"/>
      <sheetData sheetId="1366"/>
      <sheetData sheetId="1367">
        <row r="14">
          <cell r="C14">
            <v>140</v>
          </cell>
        </row>
      </sheetData>
      <sheetData sheetId="1368"/>
      <sheetData sheetId="1369"/>
      <sheetData sheetId="1370"/>
      <sheetData sheetId="1371"/>
      <sheetData sheetId="1372"/>
      <sheetData sheetId="1373"/>
      <sheetData sheetId="1374"/>
      <sheetData sheetId="1375">
        <row r="14">
          <cell r="C14">
            <v>140</v>
          </cell>
        </row>
      </sheetData>
      <sheetData sheetId="1376">
        <row r="14">
          <cell r="C14">
            <v>140</v>
          </cell>
        </row>
      </sheetData>
      <sheetData sheetId="1377"/>
      <sheetData sheetId="1378"/>
      <sheetData sheetId="1379"/>
      <sheetData sheetId="1380"/>
      <sheetData sheetId="1381">
        <row r="14">
          <cell r="C14">
            <v>140</v>
          </cell>
        </row>
      </sheetData>
      <sheetData sheetId="1382">
        <row r="14">
          <cell r="C14">
            <v>140</v>
          </cell>
        </row>
      </sheetData>
      <sheetData sheetId="1383"/>
      <sheetData sheetId="1384">
        <row r="14">
          <cell r="C14">
            <v>140</v>
          </cell>
        </row>
      </sheetData>
      <sheetData sheetId="1385">
        <row r="14">
          <cell r="C14">
            <v>140</v>
          </cell>
        </row>
      </sheetData>
      <sheetData sheetId="1386"/>
      <sheetData sheetId="1387">
        <row r="14">
          <cell r="C14">
            <v>140</v>
          </cell>
        </row>
      </sheetData>
      <sheetData sheetId="1388">
        <row r="14">
          <cell r="C14">
            <v>140</v>
          </cell>
        </row>
      </sheetData>
      <sheetData sheetId="1389"/>
      <sheetData sheetId="1390"/>
      <sheetData sheetId="1391"/>
      <sheetData sheetId="1392"/>
      <sheetData sheetId="1393">
        <row r="14">
          <cell r="C14">
            <v>140</v>
          </cell>
        </row>
      </sheetData>
      <sheetData sheetId="1394">
        <row r="14">
          <cell r="C14">
            <v>140</v>
          </cell>
        </row>
      </sheetData>
      <sheetData sheetId="1395"/>
      <sheetData sheetId="1396"/>
      <sheetData sheetId="1397">
        <row r="14">
          <cell r="C14">
            <v>140</v>
          </cell>
        </row>
      </sheetData>
      <sheetData sheetId="1398">
        <row r="14">
          <cell r="C14" t="str">
            <v>Front end-loader 1 cum bucket capacity @ 25 cum/hour</v>
          </cell>
        </row>
      </sheetData>
      <sheetData sheetId="1399">
        <row r="14">
          <cell r="C14">
            <v>140</v>
          </cell>
        </row>
      </sheetData>
      <sheetData sheetId="1400">
        <row r="14">
          <cell r="C14">
            <v>140</v>
          </cell>
        </row>
      </sheetData>
      <sheetData sheetId="1401">
        <row r="14">
          <cell r="C14">
            <v>140</v>
          </cell>
        </row>
      </sheetData>
      <sheetData sheetId="1402"/>
      <sheetData sheetId="1403">
        <row r="14">
          <cell r="C14">
            <v>140</v>
          </cell>
        </row>
      </sheetData>
      <sheetData sheetId="1404">
        <row r="14">
          <cell r="C14">
            <v>140</v>
          </cell>
        </row>
      </sheetData>
      <sheetData sheetId="1405">
        <row r="14">
          <cell r="C14">
            <v>140</v>
          </cell>
        </row>
      </sheetData>
      <sheetData sheetId="1406">
        <row r="14">
          <cell r="C14">
            <v>140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row r="14">
          <cell r="C14">
            <v>140</v>
          </cell>
        </row>
      </sheetData>
      <sheetData sheetId="1426">
        <row r="14">
          <cell r="C14">
            <v>140</v>
          </cell>
        </row>
      </sheetData>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row r="14">
          <cell r="C14">
            <v>140</v>
          </cell>
        </row>
      </sheetData>
      <sheetData sheetId="1440">
        <row r="14">
          <cell r="C14">
            <v>140</v>
          </cell>
        </row>
      </sheetData>
      <sheetData sheetId="1441"/>
      <sheetData sheetId="1442"/>
      <sheetData sheetId="1443">
        <row r="14">
          <cell r="C14">
            <v>140</v>
          </cell>
        </row>
      </sheetData>
      <sheetData sheetId="1444">
        <row r="14">
          <cell r="C14">
            <v>140</v>
          </cell>
        </row>
      </sheetData>
      <sheetData sheetId="1445"/>
      <sheetData sheetId="1446"/>
      <sheetData sheetId="1447"/>
      <sheetData sheetId="1448">
        <row r="14">
          <cell r="C14">
            <v>140</v>
          </cell>
        </row>
      </sheetData>
      <sheetData sheetId="1449">
        <row r="14">
          <cell r="C14">
            <v>140</v>
          </cell>
        </row>
      </sheetData>
      <sheetData sheetId="1450"/>
      <sheetData sheetId="1451">
        <row r="14">
          <cell r="C14">
            <v>140</v>
          </cell>
        </row>
      </sheetData>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row r="14">
          <cell r="C14">
            <v>140</v>
          </cell>
        </row>
      </sheetData>
      <sheetData sheetId="1463">
        <row r="14">
          <cell r="C14">
            <v>140</v>
          </cell>
        </row>
      </sheetData>
      <sheetData sheetId="1464"/>
      <sheetData sheetId="1465"/>
      <sheetData sheetId="1466">
        <row r="14">
          <cell r="C14">
            <v>140</v>
          </cell>
        </row>
      </sheetData>
      <sheetData sheetId="1467">
        <row r="14">
          <cell r="C14">
            <v>140</v>
          </cell>
        </row>
      </sheetData>
      <sheetData sheetId="1468">
        <row r="14">
          <cell r="C14">
            <v>140</v>
          </cell>
        </row>
      </sheetData>
      <sheetData sheetId="1469">
        <row r="14">
          <cell r="C14">
            <v>140</v>
          </cell>
        </row>
      </sheetData>
      <sheetData sheetId="1470">
        <row r="14">
          <cell r="C14">
            <v>140</v>
          </cell>
        </row>
      </sheetData>
      <sheetData sheetId="1471"/>
      <sheetData sheetId="1472"/>
      <sheetData sheetId="1473"/>
      <sheetData sheetId="1474"/>
      <sheetData sheetId="1475"/>
      <sheetData sheetId="1476">
        <row r="14">
          <cell r="C14">
            <v>140</v>
          </cell>
        </row>
      </sheetData>
      <sheetData sheetId="1477">
        <row r="14">
          <cell r="C14">
            <v>140</v>
          </cell>
        </row>
      </sheetData>
      <sheetData sheetId="1478"/>
      <sheetData sheetId="1479"/>
      <sheetData sheetId="1480"/>
      <sheetData sheetId="1481"/>
      <sheetData sheetId="1482">
        <row r="14">
          <cell r="C14">
            <v>140</v>
          </cell>
        </row>
      </sheetData>
      <sheetData sheetId="1483">
        <row r="14">
          <cell r="C14">
            <v>140</v>
          </cell>
        </row>
      </sheetData>
      <sheetData sheetId="1484">
        <row r="14">
          <cell r="C14">
            <v>140</v>
          </cell>
        </row>
      </sheetData>
      <sheetData sheetId="1485">
        <row r="14">
          <cell r="C14">
            <v>140</v>
          </cell>
        </row>
      </sheetData>
      <sheetData sheetId="1486">
        <row r="14">
          <cell r="C14">
            <v>140</v>
          </cell>
        </row>
      </sheetData>
      <sheetData sheetId="1487">
        <row r="14">
          <cell r="C14">
            <v>140</v>
          </cell>
        </row>
      </sheetData>
      <sheetData sheetId="1488">
        <row r="14">
          <cell r="C14">
            <v>140</v>
          </cell>
        </row>
      </sheetData>
      <sheetData sheetId="1489">
        <row r="14">
          <cell r="C14">
            <v>140</v>
          </cell>
        </row>
      </sheetData>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row r="14">
          <cell r="C14">
            <v>140</v>
          </cell>
        </row>
      </sheetData>
      <sheetData sheetId="1506">
        <row r="14">
          <cell r="C14">
            <v>140</v>
          </cell>
        </row>
      </sheetData>
      <sheetData sheetId="1507">
        <row r="14">
          <cell r="C14">
            <v>140</v>
          </cell>
        </row>
      </sheetData>
      <sheetData sheetId="1508">
        <row r="14">
          <cell r="C14">
            <v>140</v>
          </cell>
        </row>
      </sheetData>
      <sheetData sheetId="1509">
        <row r="14">
          <cell r="C14">
            <v>140</v>
          </cell>
        </row>
      </sheetData>
      <sheetData sheetId="1510">
        <row r="14">
          <cell r="C14">
            <v>140</v>
          </cell>
        </row>
      </sheetData>
      <sheetData sheetId="1511">
        <row r="14">
          <cell r="C14">
            <v>140</v>
          </cell>
        </row>
      </sheetData>
      <sheetData sheetId="1512">
        <row r="14">
          <cell r="C14">
            <v>140</v>
          </cell>
        </row>
      </sheetData>
      <sheetData sheetId="1513"/>
      <sheetData sheetId="1514"/>
      <sheetData sheetId="1515"/>
      <sheetData sheetId="1516"/>
      <sheetData sheetId="1517"/>
      <sheetData sheetId="1518"/>
      <sheetData sheetId="1519"/>
      <sheetData sheetId="1520"/>
      <sheetData sheetId="1521"/>
      <sheetData sheetId="1522">
        <row r="14">
          <cell r="C14">
            <v>140</v>
          </cell>
        </row>
      </sheetData>
      <sheetData sheetId="1523">
        <row r="14">
          <cell r="C14">
            <v>140</v>
          </cell>
        </row>
      </sheetData>
      <sheetData sheetId="1524"/>
      <sheetData sheetId="1525">
        <row r="14">
          <cell r="C14">
            <v>140</v>
          </cell>
        </row>
      </sheetData>
      <sheetData sheetId="1526">
        <row r="14">
          <cell r="C14">
            <v>140</v>
          </cell>
        </row>
      </sheetData>
      <sheetData sheetId="1527"/>
      <sheetData sheetId="1528">
        <row r="14">
          <cell r="C14">
            <v>140</v>
          </cell>
        </row>
      </sheetData>
      <sheetData sheetId="1529">
        <row r="14">
          <cell r="C14">
            <v>140</v>
          </cell>
        </row>
      </sheetData>
      <sheetData sheetId="1530">
        <row r="14">
          <cell r="C14">
            <v>140</v>
          </cell>
        </row>
      </sheetData>
      <sheetData sheetId="1531">
        <row r="14">
          <cell r="C14">
            <v>140</v>
          </cell>
        </row>
      </sheetData>
      <sheetData sheetId="1532">
        <row r="14">
          <cell r="C14">
            <v>140</v>
          </cell>
        </row>
      </sheetData>
      <sheetData sheetId="1533">
        <row r="14">
          <cell r="C14">
            <v>140</v>
          </cell>
        </row>
      </sheetData>
      <sheetData sheetId="1534">
        <row r="14">
          <cell r="C14">
            <v>140</v>
          </cell>
        </row>
      </sheetData>
      <sheetData sheetId="1535">
        <row r="14">
          <cell r="C14">
            <v>140</v>
          </cell>
        </row>
      </sheetData>
      <sheetData sheetId="1536"/>
      <sheetData sheetId="1537" refreshError="1"/>
      <sheetData sheetId="1538" refreshError="1"/>
      <sheetData sheetId="1539" refreshError="1"/>
      <sheetData sheetId="1540" refreshError="1"/>
      <sheetData sheetId="1541" refreshError="1"/>
      <sheetData sheetId="1542" refreshError="1"/>
      <sheetData sheetId="1543">
        <row r="14">
          <cell r="C14">
            <v>140</v>
          </cell>
        </row>
      </sheetData>
      <sheetData sheetId="1544"/>
      <sheetData sheetId="1545"/>
      <sheetData sheetId="1546"/>
      <sheetData sheetId="1547"/>
      <sheetData sheetId="1548">
        <row r="14">
          <cell r="C14">
            <v>140</v>
          </cell>
        </row>
      </sheetData>
      <sheetData sheetId="1549">
        <row r="14">
          <cell r="C14">
            <v>140</v>
          </cell>
        </row>
      </sheetData>
      <sheetData sheetId="1550"/>
      <sheetData sheetId="1551">
        <row r="14">
          <cell r="C14">
            <v>140</v>
          </cell>
        </row>
      </sheetData>
      <sheetData sheetId="1552">
        <row r="14">
          <cell r="C14">
            <v>140</v>
          </cell>
        </row>
      </sheetData>
      <sheetData sheetId="1553"/>
      <sheetData sheetId="1554"/>
      <sheetData sheetId="1555"/>
      <sheetData sheetId="1556"/>
      <sheetData sheetId="1557"/>
      <sheetData sheetId="1558"/>
      <sheetData sheetId="1559"/>
      <sheetData sheetId="1560"/>
      <sheetData sheetId="1561"/>
      <sheetData sheetId="1562">
        <row r="14">
          <cell r="C14">
            <v>140</v>
          </cell>
        </row>
      </sheetData>
      <sheetData sheetId="1563">
        <row r="14">
          <cell r="C14">
            <v>140</v>
          </cell>
        </row>
      </sheetData>
      <sheetData sheetId="1564">
        <row r="14">
          <cell r="C14">
            <v>140</v>
          </cell>
        </row>
      </sheetData>
      <sheetData sheetId="1565">
        <row r="14">
          <cell r="C14">
            <v>140</v>
          </cell>
        </row>
      </sheetData>
      <sheetData sheetId="1566">
        <row r="14">
          <cell r="C14">
            <v>140</v>
          </cell>
        </row>
      </sheetData>
      <sheetData sheetId="1567"/>
      <sheetData sheetId="1568">
        <row r="14">
          <cell r="C14">
            <v>140</v>
          </cell>
        </row>
      </sheetData>
      <sheetData sheetId="1569">
        <row r="14">
          <cell r="C14">
            <v>140</v>
          </cell>
        </row>
      </sheetData>
      <sheetData sheetId="1570">
        <row r="14">
          <cell r="C14">
            <v>140</v>
          </cell>
        </row>
      </sheetData>
      <sheetData sheetId="1571">
        <row r="14">
          <cell r="C14">
            <v>140</v>
          </cell>
        </row>
      </sheetData>
      <sheetData sheetId="1572"/>
      <sheetData sheetId="1573"/>
      <sheetData sheetId="1574" refreshError="1"/>
      <sheetData sheetId="1575" refreshError="1"/>
      <sheetData sheetId="1576" refreshError="1"/>
      <sheetData sheetId="1577" refreshError="1"/>
      <sheetData sheetId="1578" refreshError="1"/>
      <sheetData sheetId="1579" refreshError="1"/>
      <sheetData sheetId="1580">
        <row r="14">
          <cell r="C14">
            <v>140</v>
          </cell>
        </row>
      </sheetData>
      <sheetData sheetId="1581">
        <row r="14">
          <cell r="C14">
            <v>140</v>
          </cell>
        </row>
      </sheetData>
      <sheetData sheetId="1582">
        <row r="14">
          <cell r="C14">
            <v>140</v>
          </cell>
        </row>
      </sheetData>
      <sheetData sheetId="1583">
        <row r="14">
          <cell r="C14">
            <v>140</v>
          </cell>
        </row>
      </sheetData>
      <sheetData sheetId="1584">
        <row r="14">
          <cell r="C14">
            <v>140</v>
          </cell>
        </row>
      </sheetData>
      <sheetData sheetId="1585">
        <row r="14">
          <cell r="C14">
            <v>140</v>
          </cell>
        </row>
      </sheetData>
      <sheetData sheetId="1586"/>
      <sheetData sheetId="1587"/>
      <sheetData sheetId="1588">
        <row r="14">
          <cell r="C14">
            <v>140</v>
          </cell>
        </row>
      </sheetData>
      <sheetData sheetId="1589">
        <row r="14">
          <cell r="C14">
            <v>140</v>
          </cell>
        </row>
      </sheetData>
      <sheetData sheetId="1590">
        <row r="14">
          <cell r="C14">
            <v>140</v>
          </cell>
        </row>
      </sheetData>
      <sheetData sheetId="1591">
        <row r="14">
          <cell r="C14">
            <v>140</v>
          </cell>
        </row>
      </sheetData>
      <sheetData sheetId="1592">
        <row r="14">
          <cell r="C14">
            <v>140</v>
          </cell>
        </row>
      </sheetData>
      <sheetData sheetId="1593">
        <row r="14">
          <cell r="C14">
            <v>140</v>
          </cell>
        </row>
      </sheetData>
      <sheetData sheetId="1594">
        <row r="14">
          <cell r="C14">
            <v>140</v>
          </cell>
        </row>
      </sheetData>
      <sheetData sheetId="1595">
        <row r="14">
          <cell r="C14">
            <v>140</v>
          </cell>
        </row>
      </sheetData>
      <sheetData sheetId="1596"/>
      <sheetData sheetId="1597"/>
      <sheetData sheetId="1598"/>
      <sheetData sheetId="1599"/>
      <sheetData sheetId="1600"/>
      <sheetData sheetId="1601"/>
      <sheetData sheetId="1602">
        <row r="14">
          <cell r="C14">
            <v>140</v>
          </cell>
        </row>
      </sheetData>
      <sheetData sheetId="1603">
        <row r="14">
          <cell r="C14">
            <v>140</v>
          </cell>
        </row>
      </sheetData>
      <sheetData sheetId="1604"/>
      <sheetData sheetId="1605">
        <row r="14">
          <cell r="C14">
            <v>140</v>
          </cell>
        </row>
      </sheetData>
      <sheetData sheetId="1606">
        <row r="14">
          <cell r="C14">
            <v>140</v>
          </cell>
        </row>
      </sheetData>
      <sheetData sheetId="1607"/>
      <sheetData sheetId="1608"/>
      <sheetData sheetId="1609"/>
      <sheetData sheetId="1610"/>
      <sheetData sheetId="1611">
        <row r="14">
          <cell r="C14">
            <v>140</v>
          </cell>
        </row>
      </sheetData>
      <sheetData sheetId="1612">
        <row r="14">
          <cell r="C14">
            <v>140</v>
          </cell>
        </row>
      </sheetData>
      <sheetData sheetId="1613">
        <row r="14">
          <cell r="C14">
            <v>140</v>
          </cell>
        </row>
      </sheetData>
      <sheetData sheetId="1614">
        <row r="14">
          <cell r="C14">
            <v>140</v>
          </cell>
        </row>
      </sheetData>
      <sheetData sheetId="1615">
        <row r="14">
          <cell r="C14">
            <v>140</v>
          </cell>
        </row>
      </sheetData>
      <sheetData sheetId="1616">
        <row r="14">
          <cell r="C14">
            <v>140</v>
          </cell>
        </row>
      </sheetData>
      <sheetData sheetId="1617">
        <row r="14">
          <cell r="C14">
            <v>140</v>
          </cell>
        </row>
      </sheetData>
      <sheetData sheetId="1618">
        <row r="14">
          <cell r="C14">
            <v>140</v>
          </cell>
        </row>
      </sheetData>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sheetData sheetId="1681"/>
      <sheetData sheetId="1682"/>
      <sheetData sheetId="1683"/>
      <sheetData sheetId="1684"/>
      <sheetData sheetId="1685"/>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sheetData sheetId="1710"/>
      <sheetData sheetId="1711" refreshError="1"/>
      <sheetData sheetId="1712"/>
      <sheetData sheetId="1713"/>
      <sheetData sheetId="1714"/>
      <sheetData sheetId="1715"/>
      <sheetData sheetId="1716"/>
      <sheetData sheetId="1717"/>
      <sheetData sheetId="1718"/>
      <sheetData sheetId="1719"/>
      <sheetData sheetId="1720"/>
      <sheetData sheetId="1721"/>
      <sheetData sheetId="1722">
        <row r="14">
          <cell r="C14">
            <v>140</v>
          </cell>
        </row>
      </sheetData>
      <sheetData sheetId="1723">
        <row r="14">
          <cell r="C14">
            <v>140</v>
          </cell>
        </row>
      </sheetData>
      <sheetData sheetId="1724"/>
      <sheetData sheetId="1725"/>
      <sheetData sheetId="1726"/>
      <sheetData sheetId="1727"/>
      <sheetData sheetId="1728"/>
      <sheetData sheetId="1729"/>
      <sheetData sheetId="1730"/>
      <sheetData sheetId="1731"/>
      <sheetData sheetId="1732"/>
      <sheetData sheetId="1733"/>
      <sheetData sheetId="1734" refreshError="1"/>
      <sheetData sheetId="1735" refreshError="1"/>
      <sheetData sheetId="1736" refreshError="1"/>
      <sheetData sheetId="1737"/>
      <sheetData sheetId="1738">
        <row r="14">
          <cell r="C14">
            <v>140</v>
          </cell>
        </row>
      </sheetData>
      <sheetData sheetId="1739">
        <row r="14">
          <cell r="C14">
            <v>140</v>
          </cell>
        </row>
      </sheetData>
      <sheetData sheetId="1740" refreshError="1"/>
      <sheetData sheetId="1741" refreshError="1"/>
      <sheetData sheetId="1742">
        <row r="14">
          <cell r="C14">
            <v>140</v>
          </cell>
        </row>
      </sheetData>
      <sheetData sheetId="1743"/>
      <sheetData sheetId="1744" refreshError="1"/>
      <sheetData sheetId="1745"/>
      <sheetData sheetId="1746"/>
      <sheetData sheetId="1747"/>
      <sheetData sheetId="1748"/>
      <sheetData sheetId="1749"/>
      <sheetData sheetId="1750"/>
      <sheetData sheetId="1751" refreshError="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ow r="14">
          <cell r="C14">
            <v>140</v>
          </cell>
        </row>
      </sheetData>
      <sheetData sheetId="1828">
        <row r="14">
          <cell r="C14">
            <v>140</v>
          </cell>
        </row>
      </sheetData>
      <sheetData sheetId="1829">
        <row r="14">
          <cell r="C14">
            <v>140</v>
          </cell>
        </row>
      </sheetData>
      <sheetData sheetId="1830"/>
      <sheetData sheetId="1831"/>
      <sheetData sheetId="1832"/>
      <sheetData sheetId="1833"/>
      <sheetData sheetId="1834"/>
      <sheetData sheetId="1835"/>
      <sheetData sheetId="1836" refreshError="1"/>
      <sheetData sheetId="1837" refreshError="1"/>
      <sheetData sheetId="1838" refreshError="1"/>
      <sheetData sheetId="1839" refreshError="1"/>
      <sheetData sheetId="1840" refreshError="1"/>
      <sheetData sheetId="1841">
        <row r="14">
          <cell r="C14">
            <v>140</v>
          </cell>
        </row>
      </sheetData>
      <sheetData sheetId="1842">
        <row r="14">
          <cell r="C14" t="str">
            <v>Front end-loader 1 cum bucket capacity @ 25 cum/hour</v>
          </cell>
        </row>
      </sheetData>
      <sheetData sheetId="1843">
        <row r="14">
          <cell r="C14">
            <v>140</v>
          </cell>
        </row>
      </sheetData>
      <sheetData sheetId="1844">
        <row r="14">
          <cell r="C14">
            <v>140</v>
          </cell>
        </row>
      </sheetData>
      <sheetData sheetId="1845">
        <row r="14">
          <cell r="C14">
            <v>140</v>
          </cell>
        </row>
      </sheetData>
      <sheetData sheetId="1846">
        <row r="14">
          <cell r="C14">
            <v>140</v>
          </cell>
        </row>
      </sheetData>
      <sheetData sheetId="1847">
        <row r="14">
          <cell r="C14">
            <v>140</v>
          </cell>
        </row>
      </sheetData>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21-Rate Analysis-1"/>
      <sheetName val="Prjt"/>
      <sheetName val="Executive Summary -Thermal"/>
      <sheetName val="Stationwise Thermal &amp; Hydel Gen"/>
      <sheetName val="TWELV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21-Rate Analysis "/>
      <sheetName val="Prjt"/>
      <sheetName val="HDPE"/>
      <sheetName val="DI"/>
      <sheetName val="pvc"/>
      <sheetName val="data"/>
    </sheetNames>
    <sheetDataSet>
      <sheetData sheetId="0"/>
      <sheetData sheetId="1">
        <row r="81">
          <cell r="E81">
            <v>1.7649999999999999</v>
          </cell>
        </row>
      </sheetData>
      <sheetData sheetId="2">
        <row r="21">
          <cell r="E21">
            <v>453.35689045936397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 val="Chart"/>
      <sheetName val="Fee Rate Summary"/>
      <sheetName val="Abs"/>
      <sheetName val="21-Rate Analysis "/>
      <sheetName val="Below_Earth"/>
      <sheetName val="Labour"/>
      <sheetName val="Material"/>
      <sheetName val="Cost Reco data download"/>
      <sheetName val="JACKWELL"/>
      <sheetName val="SEW4"/>
      <sheetName val="C-data"/>
      <sheetName val="VARIABLE"/>
      <sheetName val="Common "/>
      <sheetName val="HDPE"/>
      <sheetName val="DI"/>
      <sheetName val="pvc"/>
      <sheetName val="Detailed RD  estimate"/>
      <sheetName val="HP cd 3 Rof 1000"/>
      <sheetName val="Road data"/>
      <sheetName val="1V of 2m slab"/>
      <sheetName val="2V of 3.0Mslab"/>
      <sheetName val="HP cD3rows of 1000mm"/>
      <sheetName val="road safety datas"/>
      <sheetName val="MRATES"/>
      <sheetName val="Intro"/>
      <sheetName val="Rates"/>
      <sheetName val="UK"/>
      <sheetName val="DESBAST"/>
      <sheetName val="DATA"/>
      <sheetName val="Plant &amp;  Machinery"/>
      <sheetName val="design"/>
      <sheetName val="DETAILED  BOQ"/>
      <sheetName val="Material "/>
      <sheetName val="Labour &amp; Plant"/>
      <sheetName val="not req 3"/>
      <sheetName val="DATA-2005-06"/>
      <sheetName val="leads"/>
      <sheetName val="mlead"/>
      <sheetName val="RMR"/>
      <sheetName val="Cover"/>
      <sheetName val="Sheet3-1"/>
      <sheetName val="Rates-May-14"/>
      <sheetName val="abs road"/>
      <sheetName val="Abs_CD_2"/>
      <sheetName val="coverpage"/>
      <sheetName val="road est"/>
      <sheetName val="ECV"/>
      <sheetName val="Abstract"/>
      <sheetName val="Temp 2"/>
      <sheetName val="(1)FILL FIRST"/>
      <sheetName val="VIP03"/>
      <sheetName val="VIP_02"/>
      <sheetName val="bldg"/>
      <sheetName val="Quantity"/>
      <sheetName val="ABES"/>
      <sheetName val="Pier Design(with offset)"/>
      <sheetName val="21_Waste_Weir New"/>
      <sheetName val="DEY   VAJATI"/>
      <sheetName val="P L I"/>
      <sheetName val="COMPUTER SLIP"/>
      <sheetName val="A"/>
      <sheetName val="INPUT"/>
      <sheetName val="BW "/>
      <sheetName val="R.MAIN"/>
      <sheetName val="FHTC(Item Rate)"/>
      <sheetName val="MAUN"/>
      <sheetName val="FT-05-02IsoBOM"/>
      <sheetName val="routing (2)"/>
      <sheetName val="Fixation_Principal_Level"/>
      <sheetName val="Spill-Hydro design"/>
      <sheetName val="HFL Calculation (routed)"/>
      <sheetName val="Attributes"/>
      <sheetName val="Cover sheet"/>
      <sheetName val="Water Demand &amp; BW"/>
      <sheetName val="int-Dia-pvc"/>
      <sheetName val="Waste_Weir"/>
      <sheetName val="co_5"/>
      <sheetName val="SB_SCH_A3"/>
      <sheetName val="SB SCH_A7"/>
      <sheetName val="RD"/>
      <sheetName val="D"/>
      <sheetName val="Leads 05-06"/>
      <sheetName val="water prop."/>
      <sheetName val="detls"/>
      <sheetName val="01-DATA INPUT"/>
    </sheetNames>
    <sheetDataSet>
      <sheetData sheetId="0">
        <row r="1">
          <cell r="A1" t="str">
            <v xml:space="preserve">Name of work : REVIVAL OF PWSS TO NIMBAL K.D. IN INDI  TALUKA OF BIJAPUR DISTRICT </v>
          </cell>
        </row>
      </sheetData>
      <sheetData sheetId="1">
        <row r="1">
          <cell r="A1" t="str">
            <v xml:space="preserve">Name of work : REVIVAL OF PWSS TO NIMBAL K.D. IN INDI  TALUKA OF BIJAPUR DISTRICT </v>
          </cell>
        </row>
      </sheetData>
      <sheetData sheetId="2">
        <row r="1">
          <cell r="A1" t="str">
            <v xml:space="preserve">Name of work : REVIVAL OF PWSS TO NIMBAL K.D. IN INDI  TALUKA OF BIJAPUR DISTRICT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refreshError="1"/>
      <sheetData sheetId="99"/>
      <sheetData sheetId="100" refreshError="1"/>
      <sheetData sheetId="101" refreshError="1"/>
      <sheetData sheetId="102" refreshError="1"/>
      <sheetData sheetId="10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ew"/>
      <sheetName val="Top Sheet-Old"/>
      <sheetName val="Cash Flow"/>
      <sheetName val="1-BOQ"/>
      <sheetName val="2-Group Code"/>
      <sheetName val="3-Work Plan Overall"/>
      <sheetName val="4-Loadings"/>
      <sheetName val="5-Work Plan Grouped"/>
      <sheetName val="6-Fin Plan WOL (Grouped)"/>
      <sheetName val="7-Fin Plan WL (Grouped)"/>
      <sheetName val="8-Escalation"/>
      <sheetName val="9-Contingency"/>
      <sheetName val="10-Mat-Calc"/>
      <sheetName val="11-Material"/>
      <sheetName val="12-Labour"/>
      <sheetName val="13-P&amp;M"/>
      <sheetName val="14-Man Power cost"/>
      <sheetName val="15-Site Infrastructure"/>
      <sheetName val="16-Site Infra-Unit"/>
      <sheetName val="17-Prilim"/>
      <sheetName val="18-DI &amp; GI Pipes"/>
      <sheetName val="19-Qty Estimates"/>
      <sheetName val="20-Valves &amp; EMI"/>
      <sheetName val="21-Rate Analysis "/>
      <sheetName val="22-MD"/>
      <sheetName val="ANAL-PIPE LINE"/>
      <sheetName val="Prjt"/>
      <sheetName val="det_est"/>
      <sheetName val="Data used"/>
      <sheetName val="21-Rate Analysis-1"/>
      <sheetName val="Below_Ear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9">
          <cell r="E19">
            <v>210</v>
          </cell>
        </row>
        <row r="50">
          <cell r="E50">
            <v>649</v>
          </cell>
        </row>
      </sheetData>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is rate"/>
      <sheetName val="C&amp;G"/>
      <sheetName val="Earthwork"/>
      <sheetName val="GSB"/>
      <sheetName val="WMM"/>
      <sheetName val="Prime &amp; Tack Coat"/>
      <sheetName val="BM, DBM &amp; BC"/>
      <sheetName val="Concrete"/>
      <sheetName val="Culverts"/>
      <sheetName val="Signage"/>
      <sheetName val="Protection Work"/>
      <sheetName val="Toll Plaza"/>
      <sheetName val="RoB Concrete"/>
      <sheetName val="BP"/>
      <sheetName val="RoB"/>
      <sheetName val=" BOQ AS"/>
      <sheetName val=" BOQ AS Feb-08"/>
      <sheetName val="TOP Sheet"/>
      <sheetName val="Work Program"/>
      <sheetName val="Month-Qty"/>
      <sheetName val="Month-Financial"/>
      <sheetName val="LM Cost"/>
      <sheetName val="Hire Charges"/>
      <sheetName val="overhead"/>
      <sheetName val="Staff Details"/>
      <sheetName val="21-Rate Analysis "/>
      <sheetName val="Prjt"/>
      <sheetName val="21-Rate Analysi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21-Rate Analysis "/>
      <sheetName val="Material "/>
      <sheetName val="Labour &amp; Plant"/>
      <sheetName val="21-Rate Analysis-1"/>
      <sheetName val="CPIPE"/>
    </sheetNames>
    <sheetDataSet>
      <sheetData sheetId="0"/>
      <sheetData sheetId="1">
        <row r="81">
          <cell r="E81">
            <v>1.7649999999999999</v>
          </cell>
        </row>
      </sheetData>
      <sheetData sheetId="2">
        <row r="21">
          <cell r="E21">
            <v>453.35689045936397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 val="Chart"/>
      <sheetName val="Fee Rate Summary"/>
      <sheetName val="Abs"/>
      <sheetName val="C-data"/>
      <sheetName val="VARIABLE"/>
      <sheetName val="Common "/>
      <sheetName val="HDPE"/>
      <sheetName val="DI"/>
      <sheetName val="pvc"/>
      <sheetName val="Detailed RD  estimate"/>
      <sheetName val="HP cd 3 Rof 1000"/>
      <sheetName val="Road data"/>
      <sheetName val="1V of 2m slab"/>
      <sheetName val="2V of 3.0Mslab"/>
      <sheetName val="HP cD3rows of 1000mm"/>
      <sheetName val="road safety datas"/>
      <sheetName val="MRATES"/>
      <sheetName val="Intro"/>
      <sheetName val="Rates"/>
      <sheetName val="Below_Earth"/>
      <sheetName val="Labour"/>
      <sheetName val="Material"/>
      <sheetName val="Cost Reco data download"/>
      <sheetName val="JACKWELL"/>
      <sheetName val="SEW4"/>
      <sheetName val="21-Rate Analysis "/>
      <sheetName val="UK"/>
      <sheetName val="DESBAST"/>
      <sheetName val="not req 3"/>
      <sheetName val="leads"/>
      <sheetName val="mlead"/>
      <sheetName val="RMR"/>
      <sheetName val="Cover"/>
      <sheetName val="Sheet3-1"/>
      <sheetName val="Rates-May-14"/>
      <sheetName val="abs road"/>
      <sheetName val="Abs_CD_2"/>
      <sheetName val="coverpage"/>
      <sheetName val="road est"/>
      <sheetName val="ECV"/>
      <sheetName val="DATA-2005-06"/>
      <sheetName val="DATA"/>
      <sheetName val="Plant &amp;  Machinery"/>
      <sheetName val="ANAL-PIPE LINE"/>
      <sheetName val="21-Rate Analysis-1"/>
    </sheetNames>
    <sheetDataSet>
      <sheetData sheetId="0">
        <row r="1">
          <cell r="A1" t="str">
            <v xml:space="preserve">Name of work : REVIVAL OF PWSS TO NIMBAL K.D. IN INDI  TALUKA OF BIJAPUR DISTRICT </v>
          </cell>
        </row>
      </sheetData>
      <sheetData sheetId="1">
        <row r="1">
          <cell r="A1" t="str">
            <v xml:space="preserve">Name of work : REVIVAL OF PWSS TO NIMBAL K.D. IN INDI  TALUKA OF BIJAPUR DISTRICT </v>
          </cell>
        </row>
      </sheetData>
      <sheetData sheetId="2">
        <row r="1">
          <cell r="A1" t="str">
            <v xml:space="preserve">Name of work : REVIVAL OF PWSS TO NIMBAL K.D. IN INDI  TALUKA OF BIJAPUR DISTRICT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PE 1"/>
      <sheetName val="CPIPE"/>
      <sheetName val="Annex 6.7"/>
      <sheetName val="Bed Class"/>
      <sheetName val="Bed Calculation"/>
      <sheetName val="Tot-Excav"/>
      <sheetName val="Design"/>
      <sheetName val="Load-fact"/>
      <sheetName val="Bedding"/>
      <sheetName val="Sheet2"/>
      <sheetName val="MH pivot data"/>
      <sheetName val="Manhole"/>
      <sheetName val="Sheet1"/>
      <sheetName val="Basicrates"/>
      <sheetName val="Cd"/>
      <sheetName val="Cs"/>
      <sheetName val="THK"/>
      <sheetName val="Prjt"/>
      <sheetName val="LAVASA"/>
      <sheetName val="Retail"/>
      <sheetName val="THL Liablity 07.07.2012"/>
      <sheetName val="Power"/>
      <sheetName val="Env"/>
      <sheetName val="SARQ"/>
      <sheetName val="GDST"/>
      <sheetName val="Infra"/>
      <sheetName val="Abstract"/>
      <sheetName val="SV"/>
      <sheetName val="IS 3370-DsnTable 9 &amp; 10"/>
      <sheetName val="IS 3370-DsnTable 12 &amp; 13"/>
      <sheetName val="Table 21-IS3370-Pt4"/>
      <sheetName val="Tables"/>
      <sheetName val="Raft Foundation Design"/>
      <sheetName val="DsnConcept"/>
      <sheetName val="CPIPE_1"/>
      <sheetName val="Annex_6_7"/>
      <sheetName val="Bed_Class"/>
      <sheetName val="Bed_Calculation"/>
      <sheetName val="MH_pivot_data"/>
      <sheetName val="THL_Liablity_07_07_2012"/>
      <sheetName val="Below_Earth"/>
      <sheetName val="HWEQUIV"/>
      <sheetName val="rcd"/>
      <sheetName val="ROY"/>
      <sheetName val="RD"/>
      <sheetName val="DATA"/>
      <sheetName val="RA-CD"/>
      <sheetName val="Labour"/>
      <sheetName val="Material"/>
      <sheetName val="Plant &amp;  Machinery"/>
      <sheetName val="RD-Est"/>
      <sheetName val="DEY   VAJATI"/>
      <sheetName val="G.I.S."/>
      <sheetName val="Fixation_Principal_Level"/>
      <sheetName val="Binnies"/>
      <sheetName val="wtr pln minor-2"/>
      <sheetName val="drf_Khargone"/>
      <sheetName val="A"/>
      <sheetName val="CONNECT"/>
      <sheetName val="routing (2)"/>
      <sheetName val="Spill-Hydro design"/>
      <sheetName val="HFL Calculation (routed)"/>
      <sheetName val="R.MAIN"/>
      <sheetName val="zone-8"/>
      <sheetName val="MHNO_LEV"/>
      <sheetName val="Hydraulic"/>
      <sheetName val="Motor Sizing"/>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WR (2)"/>
      <sheetName val="Ground floor"/>
      <sheetName val="NJP"/>
      <sheetName val="Ele-Capacity"/>
      <sheetName val="DI"/>
      <sheetName val="REVENUES &amp; BS"/>
      <sheetName val="FACE"/>
      <sheetName val="Hydralic design"/>
      <sheetName val="WR"/>
      <sheetName val="AFF DRAW"/>
      <sheetName val="TEL CALC"/>
      <sheetName val="NALA-LS"/>
      <sheetName val="X-BOX HYD"/>
      <sheetName val="X-TRAIL PIT DETAILS"/>
      <sheetName val="X-BLOCK LEVELS"/>
      <sheetName val="MACRO-BACK UP"/>
      <sheetName val="Side walls (earth)"/>
      <sheetName val="Side wall dsn Formula"/>
      <sheetName val="SW Formula"/>
      <sheetName val="7 Other Costs"/>
      <sheetName val="CPIPE_11"/>
      <sheetName val="Annex_6_71"/>
      <sheetName val="Bed_Class1"/>
      <sheetName val="Bed_Calculation1"/>
      <sheetName val="MH_pivot_data1"/>
      <sheetName val="CPIPE_12"/>
      <sheetName val="Annex_6_72"/>
      <sheetName val="Bed_Class2"/>
      <sheetName val="Bed_Calculation2"/>
      <sheetName val="MH_pivot_data2"/>
      <sheetName val="16 TO 17"/>
      <sheetName val="Headings"/>
      <sheetName val="FitOutConfCentre"/>
      <sheetName val="INPUT SHEET"/>
      <sheetName val="1C_r1"/>
      <sheetName val="Costcal"/>
      <sheetName val="LTG-STG"/>
      <sheetName val="Sqn (Main) Abs"/>
      <sheetName val="예가표"/>
      <sheetName val="Flight-1"/>
      <sheetName val="#REF"/>
      <sheetName val="BHANDUP"/>
      <sheetName val="PLAN_FEB97"/>
      <sheetName val="Cover"/>
      <sheetName val="Rates-May-14"/>
      <sheetName val="Design basis-C"/>
      <sheetName val="Analysis"/>
      <sheetName val="SPT vs PHI"/>
      <sheetName val="pvc"/>
      <sheetName val="21-Rate Analysis "/>
      <sheetName val="v"/>
      <sheetName val="r"/>
      <sheetName val="PH data"/>
      <sheetName val="JACKWELL"/>
      <sheetName val="Areator"/>
      <sheetName val="R.Hrs. Since Comm"/>
      <sheetName val="KUW&amp;DB SR"/>
      <sheetName val="det_est"/>
      <sheetName val="Data used"/>
      <sheetName val="P-Ins &amp; Bonds"/>
      <sheetName val="P-Site fac"/>
      <sheetName val="P-Clients fac"/>
      <sheetName val="ANAL-PIPE LINE"/>
      <sheetName val="app2"/>
      <sheetName val="Area_Capacity Dhawaliya"/>
      <sheetName val="Water_Planning_conti.."/>
      <sheetName val="Fixation_Principal_Level Bhelya"/>
      <sheetName val="Fixation_Principal_Level Dhawal"/>
      <sheetName val="Sub Engg scale"/>
      <sheetName val="Cont.Wt."/>
      <sheetName val="PROCTOR"/>
      <sheetName val="coverpage"/>
      <sheetName val="Road data"/>
      <sheetName val="SOR"/>
    </sheetNames>
    <sheetDataSet>
      <sheetData sheetId="0"/>
      <sheetData sheetId="1">
        <row r="16">
          <cell r="B16" t="str">
            <v>Dia</v>
          </cell>
        </row>
        <row r="17">
          <cell r="B17">
            <v>80</v>
          </cell>
        </row>
        <row r="18">
          <cell r="B18">
            <v>100</v>
          </cell>
        </row>
        <row r="19">
          <cell r="B19">
            <v>125</v>
          </cell>
        </row>
        <row r="20">
          <cell r="B20">
            <v>150</v>
          </cell>
        </row>
        <row r="21">
          <cell r="B21">
            <v>200</v>
          </cell>
        </row>
        <row r="22">
          <cell r="B22">
            <v>250</v>
          </cell>
        </row>
        <row r="23">
          <cell r="B23">
            <v>300</v>
          </cell>
        </row>
        <row r="24">
          <cell r="B24">
            <v>350</v>
          </cell>
        </row>
        <row r="25">
          <cell r="B25">
            <v>400</v>
          </cell>
        </row>
        <row r="26">
          <cell r="B26">
            <v>450</v>
          </cell>
        </row>
        <row r="27">
          <cell r="B27">
            <v>500</v>
          </cell>
        </row>
        <row r="28">
          <cell r="B28">
            <v>600</v>
          </cell>
        </row>
        <row r="29">
          <cell r="B29">
            <v>700</v>
          </cell>
        </row>
        <row r="30">
          <cell r="B30">
            <v>800</v>
          </cell>
        </row>
        <row r="31">
          <cell r="B31">
            <v>900</v>
          </cell>
        </row>
      </sheetData>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Rate Analysis-1"/>
      <sheetName val="Top sheet-WTP"/>
      <sheetName val="Top sheet-WO O&amp;M"/>
      <sheetName val="Top sheet-Overall"/>
      <sheetName val="Top sheet-Overall-Final"/>
      <sheetName val="Top sheet-O&amp;M"/>
      <sheetName val="Final Rate"/>
      <sheetName val="Boq"/>
      <sheetName val="Sheet1"/>
      <sheetName val="Cash Flow"/>
      <sheetName val="W PLAN-OUT"/>
      <sheetName val="W PLAN-IN"/>
      <sheetName val="Abstract"/>
      <sheetName val="Sheet3"/>
      <sheetName val="Instrumentation"/>
      <sheetName val="Materials"/>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Sheet2"/>
      <sheetName val="lEVELING"/>
      <sheetName val="Man Power cost"/>
      <sheetName val="Site Infrastructure"/>
      <sheetName val="O&amp;M Cost"/>
      <sheetName val="Escalation"/>
      <sheetName val="Site Infra-Unit"/>
      <sheetName val="CPIPE"/>
      <sheetName val="ANAL-PIPE LINE"/>
      <sheetName val="Prjt"/>
      <sheetName val="P-Ins &amp; Bonds"/>
      <sheetName val="P-Site fac"/>
      <sheetName val="P-Clients fac"/>
      <sheetName val="data"/>
    </sheetNames>
    <sheetDataSet>
      <sheetData sheetId="0">
        <row r="19">
          <cell r="E19">
            <v>210</v>
          </cell>
        </row>
        <row r="50">
          <cell r="E50">
            <v>649</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
      <sheetName val="Sheet1"/>
      <sheetName val="MS Pipe Working"/>
      <sheetName val="MD"/>
      <sheetName val="OH"/>
      <sheetName val="Vendors"/>
      <sheetName val="1-BOQ"/>
      <sheetName val="Loadings"/>
      <sheetName val="ANAL-PIPE LINE"/>
      <sheetName val="2A-GROUPCODE"/>
      <sheetName val="2-WORK PLAN"/>
      <sheetName val="C-data"/>
      <sheetName val="21-Rate Analysis-1"/>
      <sheetName val="DATA"/>
      <sheetName val="HDPE"/>
      <sheetName val="DI"/>
      <sheetName val="pvc"/>
      <sheetName val="hdpe_basic"/>
      <sheetName val="pvc_basic"/>
      <sheetName val="Costcal"/>
      <sheetName val="Prjt"/>
      <sheetName val="Cost Reco data downlo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ANAL-PIPE LINE"/>
      <sheetName val="HWEQUIV"/>
      <sheetName val="Prjt"/>
      <sheetName val="JACKWELL"/>
      <sheetName val="Voucher"/>
      <sheetName val="Data"/>
    </sheetNames>
    <sheetDataSet>
      <sheetData sheetId="0"/>
      <sheetData sheetId="1"/>
      <sheetData sheetId="2"/>
      <sheetData sheetId="3"/>
      <sheetData sheetId="4"/>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6">
          <cell r="C16">
            <v>73.2</v>
          </cell>
        </row>
        <row r="30">
          <cell r="L30">
            <v>887.49</v>
          </cell>
          <cell r="M30">
            <v>1081.68</v>
          </cell>
          <cell r="N30">
            <v>1343.94</v>
          </cell>
          <cell r="O30">
            <v>1690.77</v>
          </cell>
        </row>
      </sheetData>
      <sheetData sheetId="9" refreshError="1">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cost"/>
      <sheetName val="HWEQUIV"/>
      <sheetName val="Qty"/>
      <sheetName val="Steel"/>
      <sheetName val="Steel-Circular"/>
      <sheetName val="Steel_Circular"/>
      <sheetName val="Elect."/>
      <sheetName val="Data"/>
      <sheetName val="BOQ (2)"/>
      <sheetName val="SOR"/>
      <sheetName val="ANNEXURE-A"/>
      <sheetName val="ANAL"/>
      <sheetName val="Basicrates"/>
      <sheetName val="VARIABLE"/>
      <sheetName val="BHANDUP"/>
      <sheetName val="det_est"/>
      <sheetName val="I-CO"/>
      <sheetName val="Mix Design"/>
      <sheetName val="Elect_"/>
      <sheetName val="BOQ_(2)"/>
      <sheetName val="Mix_Design"/>
      <sheetName val="Material "/>
      <sheetName val="Labour &amp; Plant"/>
      <sheetName val="Materials "/>
      <sheetName val="PLAN_FEB97"/>
      <sheetName val="Materials Cost"/>
      <sheetName val="Lead Statement"/>
      <sheetName val="Sheet1"/>
      <sheetName val="12"/>
      <sheetName val="8"/>
      <sheetName val="Intro"/>
      <sheetName val="70R"/>
      <sheetName val="Trail"/>
      <sheetName val="MIS P&amp;L"/>
      <sheetName val="Debit_RMC"/>
      <sheetName val="Debit_Transit"/>
      <sheetName val="INDIGINEOUS ITEMS "/>
      <sheetName val="Summary"/>
      <sheetName val="Plaster Abs"/>
      <sheetName val="PROCTOR"/>
      <sheetName val="Diesel Analysis"/>
      <sheetName val="BOQ-Roadworks"/>
      <sheetName val="HDPE"/>
      <sheetName val="DI"/>
      <sheetName val="pvc"/>
      <sheetName val="hdpe_basic"/>
      <sheetName val="pvc_basic"/>
      <sheetName val="Design"/>
      <sheetName val="Below_Earth"/>
      <sheetName val="CPIPE"/>
      <sheetName val="COMPUTER SLIP"/>
      <sheetName val="DEY   VAJATI"/>
      <sheetName val="P L I"/>
      <sheetName val="ROY"/>
      <sheetName val="Area_Capacity"/>
      <sheetName val="SB_SCH_A3"/>
      <sheetName val="SB SCH_A7"/>
      <sheetName val="RA-CD"/>
      <sheetName val="RD-Est"/>
      <sheetName val="FIRST"/>
      <sheetName val="Ene"/>
      <sheetName val="CODE BOOK REFERENCE"/>
      <sheetName val="Eg-2"/>
      <sheetName val="Eg-1"/>
      <sheetName val="Eg-3"/>
      <sheetName val="R.Main"/>
      <sheetName val="Percolation well ME"/>
      <sheetName val="A"/>
      <sheetName val="sorna-lanjera"/>
      <sheetName val="D1_CO"/>
      <sheetName val="Flood &amp; Lift"/>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SPT vs PHI"/>
      <sheetName val="Cost Reco data download"/>
      <sheetName val="EDWise"/>
      <sheetName val="MRATES"/>
      <sheetName val="Check List"/>
      <sheetName val="Consumption"/>
      <sheetName val="Recovery"/>
      <sheetName val="C-data"/>
      <sheetName val="Newabstract"/>
      <sheetName val="not req 3"/>
      <sheetName val="Prjt"/>
      <sheetName val="Civil-works"/>
      <sheetName val="DATA-2005-06"/>
      <sheetName val="Lead"/>
      <sheetName val="MTC-estimate"/>
      <sheetName val="Plant &amp;  Machinery"/>
      <sheetName val="Chamber on BW "/>
      <sheetName val="Iocount"/>
      <sheetName val="Rates"/>
      <sheetName val="JACKWELL"/>
      <sheetName val="Elect_1"/>
      <sheetName val="BOQ_(2)1"/>
      <sheetName val="Mix_Design1"/>
      <sheetName val="Material_"/>
      <sheetName val="Labour_&amp;_Plant"/>
      <sheetName val="Materials_"/>
      <sheetName val="Materials_Cost"/>
      <sheetName val="Lead_Statement"/>
      <sheetName val="MIS_P&amp;L"/>
      <sheetName val="INDIGINEOUS_ITEMS_"/>
      <sheetName val="Plaster_Abs"/>
      <sheetName val="Diesel_Analysis"/>
      <sheetName val="Elect_2"/>
      <sheetName val="BOQ_(2)2"/>
      <sheetName val="Mix_Design2"/>
      <sheetName val="Material_1"/>
      <sheetName val="Labour_&amp;_Plant1"/>
      <sheetName val="Materials_1"/>
      <sheetName val="Materials_Cost1"/>
      <sheetName val="Lead_Statement1"/>
      <sheetName val="MIS_P&amp;L1"/>
      <sheetName val="INDIGINEOUS_ITEMS_1"/>
      <sheetName val="Plaster_Abs1"/>
      <sheetName val="Diesel_Analysis1"/>
      <sheetName val="Labour"/>
      <sheetName val="ANAL-PUMP HOUSE"/>
      <sheetName val="Pipe trench"/>
      <sheetName val="Elect_3"/>
      <sheetName val="BOQ_(2)3"/>
      <sheetName val="Mix_Design3"/>
      <sheetName val="Material_2"/>
      <sheetName val="Labour_&amp;_Plant2"/>
      <sheetName val="Materials_2"/>
      <sheetName val="Materials_Cost2"/>
      <sheetName val="Lead_Statement2"/>
      <sheetName val="MIS_P&amp;L2"/>
      <sheetName val="INDIGINEOUS_ITEMS_2"/>
      <sheetName val="Plaster_Abs2"/>
      <sheetName val="Diesel_Analysis2"/>
      <sheetName val="COMPUTER_SLIP"/>
      <sheetName val="DEY___VAJATI"/>
      <sheetName val="P_L_I"/>
      <sheetName val="SB_SCH_A7"/>
      <sheetName val="CODE_BOOK_REFERENCE"/>
      <sheetName val="R_Main"/>
      <sheetName val="Percolation_well_ME"/>
      <sheetName val="Flood_&amp;_Lift"/>
      <sheetName val="16_Drinking_&amp;_Ind_Water_use"/>
      <sheetName val="Bed_Slope"/>
      <sheetName val="21_Waste_Weir_New"/>
      <sheetName val="Table_6,Waste_Weir_New"/>
      <sheetName val="17__Abst_CWR"/>
      <sheetName val="SPT_vs_PHI"/>
      <sheetName val="Cost_Reco_data_download"/>
      <sheetName val="Check_List"/>
      <sheetName val="21-Rate Analysis-1"/>
      <sheetName val="Data used"/>
      <sheetName val="04REL"/>
      <sheetName val="Material"/>
      <sheetName val="P-Ins &amp; Bonds"/>
      <sheetName val="P-Site fac"/>
      <sheetName val="P-Clients fac"/>
      <sheetName val="boq actual"/>
      <sheetName val="KUW&amp;DB SR"/>
      <sheetName val="ANAL-PIPE LINE"/>
    </sheetNames>
    <sheetDataSet>
      <sheetData sheetId="0"/>
      <sheetData sheetId="1" refreshError="1">
        <row r="57">
          <cell r="B57">
            <v>9250177.6571677756</v>
          </cell>
          <cell r="C57">
            <v>5048447.3924365342</v>
          </cell>
          <cell r="D57">
            <v>3097273.1901430101</v>
          </cell>
          <cell r="E57">
            <v>2798409.4442470241</v>
          </cell>
          <cell r="F57">
            <v>2648201.3520266945</v>
          </cell>
          <cell r="G57">
            <v>2566330.7213548655</v>
          </cell>
        </row>
        <row r="59">
          <cell r="B59">
            <v>206830.97824987565</v>
          </cell>
          <cell r="C59">
            <v>204234.80906107812</v>
          </cell>
          <cell r="D59">
            <v>252555.20529005094</v>
          </cell>
          <cell r="E59">
            <v>300650.22653661243</v>
          </cell>
          <cell r="F59">
            <v>389829.38094594079</v>
          </cell>
          <cell r="G59">
            <v>441613.30508860032</v>
          </cell>
        </row>
        <row r="61">
          <cell r="B61">
            <v>206830.97824987565</v>
          </cell>
          <cell r="C61">
            <v>204234.80906107812</v>
          </cell>
          <cell r="D61">
            <v>252555.20529005094</v>
          </cell>
          <cell r="E61">
            <v>300650.22653661243</v>
          </cell>
          <cell r="F61">
            <v>441613.30508860032</v>
          </cell>
          <cell r="G61">
            <v>441613.30508860032</v>
          </cell>
        </row>
        <row r="65">
          <cell r="B65">
            <v>9663839.6136675272</v>
          </cell>
          <cell r="C65">
            <v>5456917.0105586909</v>
          </cell>
          <cell r="D65">
            <v>3602383.600723112</v>
          </cell>
          <cell r="E65">
            <v>3399709.8973202491</v>
          </cell>
          <cell r="F65">
            <v>3479644.0380612356</v>
          </cell>
          <cell r="G65">
            <v>3449557.3315320658</v>
          </cell>
        </row>
        <row r="67">
          <cell r="B67" t="str">
            <v>250&amp;250</v>
          </cell>
          <cell r="C67" t="str">
            <v>300&amp;300</v>
          </cell>
          <cell r="D67" t="str">
            <v>400&amp;400</v>
          </cell>
          <cell r="E67" t="str">
            <v>450&amp;450</v>
          </cell>
          <cell r="F67" t="str">
            <v>500&amp;500</v>
          </cell>
          <cell r="G67" t="str">
            <v>550&amp;550</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an Config"/>
      <sheetName val="Proj Details"/>
      <sheetName val="BOQ viaduct systra"/>
      <sheetName val="BOQ station systra"/>
      <sheetName val="Raw BOQ for Quoting"/>
      <sheetName val="Priced BOQ Combined Breakup"/>
      <sheetName val="Priced BOQ Combined"/>
      <sheetName val="R- Road reinstatement"/>
      <sheetName val="R- End Concrete with GP2"/>
      <sheetName val="Cost of equip,fabrication"/>
      <sheetName val="Q-INP"/>
      <sheetName val="Q-Abstract"/>
      <sheetName val="Q-Pil"/>
      <sheetName val="Q-PC"/>
      <sheetName val="Q-Pier"/>
      <sheetName val="Q-Girder"/>
      <sheetName val="Q-Para"/>
      <sheetName val="Q-CB"/>
      <sheetName val="Q-Be"/>
      <sheetName val="Q-HTS"/>
      <sheetName val="R-Mat"/>
      <sheetName val="Q-Ba"/>
      <sheetName val="Q-OS"/>
      <sheetName val="R-Precast Pier Cap"/>
      <sheetName val="R-Hire"/>
      <sheetName val="R-Subcon"/>
      <sheetName val="R-Con"/>
      <sheetName val="R-PC"/>
      <sheetName val="R-Pier"/>
      <sheetName val="R-Station Concrete"/>
      <sheetName val="R-u girder"/>
      <sheetName val="R-Laun"/>
      <sheetName val="R-Prest"/>
      <sheetName val="R-OS"/>
      <sheetName val="R-SKB"/>
      <sheetName val="R-Bear"/>
      <sheetName val="R-CB"/>
      <sheetName val="R-Para"/>
      <sheetName val="R-insitu voided slab"/>
      <sheetName val="R-Barricade"/>
      <sheetName val="R-sheetpile"/>
      <sheetName val="R-portal"/>
      <sheetName val="Equip Depl"/>
      <sheetName val="Man Depl"/>
      <sheetName val="P-Summary"/>
      <sheetName val="P-Ins &amp; Bonds"/>
      <sheetName val="P-Finance"/>
      <sheetName val="P-Salary"/>
      <sheetName val="P Staff fac"/>
      <sheetName val="P-Site fac"/>
      <sheetName val="P-Clients fac"/>
      <sheetName val="P-others"/>
      <sheetName val="P-Travel"/>
      <sheetName val="P-Admn"/>
      <sheetName val="P-Lab"/>
      <sheetName val="R-Pil"/>
      <sheetName val="Intake we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56">
          <cell r="I56">
            <v>4073.4709999999995</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rice Calculation"/>
      <sheetName val="Rates"/>
      <sheetName val="Costcal"/>
      <sheetName val="Price Summary"/>
      <sheetName val="Civil&amp;Structure Estimate"/>
      <sheetName val="CRP"/>
      <sheetName val="Total BOQ"/>
      <sheetName val="Tray &amp; Steel"/>
      <sheetName val="Clamps &amp; Connectors"/>
      <sheetName val="SLD03_Cond&amp;Earthwire estimate"/>
      <sheetName val="TUB. BUS"/>
      <sheetName val="P-Ins &amp; Bonds"/>
      <sheetName val="P-Site fac"/>
      <sheetName val="P-Clients fac"/>
      <sheetName val="CPIPE"/>
      <sheetName val="VARIABLE"/>
      <sheetName val="Prjt"/>
      <sheetName val="BREAKUP OF OI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rice Calculation"/>
      <sheetName val="Rates"/>
      <sheetName val="Costcal"/>
      <sheetName val="Price Summary"/>
      <sheetName val="Civil&amp;Structure Estimate"/>
      <sheetName val="CRP"/>
      <sheetName val="Total BOQ"/>
      <sheetName val="Tray &amp; Steel"/>
      <sheetName val="Clamps &amp; Connectors"/>
      <sheetName val="SLD03_Cond&amp;Earthwire estimate"/>
      <sheetName val="TUB. BUS"/>
      <sheetName val="S1BOQ"/>
      <sheetName val="B.O.M."/>
      <sheetName val="Rate Analysis "/>
      <sheetName val="VARIABLE"/>
      <sheetName val="HDPE"/>
      <sheetName val="DI"/>
      <sheetName val="pvc"/>
      <sheetName val="hdpe_basic"/>
      <sheetName val="pvc_basic"/>
      <sheetName val="P-Ins &amp; Bonds"/>
      <sheetName val="P-Site fac"/>
      <sheetName val="P-Clients fac"/>
      <sheetName val="P_FLUME"/>
      <sheetName val="CASCADE"/>
      <sheetName val="Flash Mixer"/>
      <sheetName val="BAKWSH"/>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ew"/>
      <sheetName val="Cash Flow"/>
      <sheetName val="BOQ"/>
      <sheetName val="Work Plan"/>
      <sheetName val="Work Plan-Financial"/>
      <sheetName val="Escalation"/>
      <sheetName val="contingency"/>
      <sheetName val="Man Power cost"/>
      <sheetName val="Site Infrastructure"/>
      <sheetName val="Site Infra-Unit"/>
      <sheetName val="Prilim"/>
      <sheetName val="Rate Analysis "/>
      <sheetName val="MD"/>
      <sheetName val="Bridge"/>
      <sheetName val="Valves"/>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ow r="50">
          <cell r="E50">
            <v>649</v>
          </cell>
        </row>
      </sheetData>
      <sheetData sheetId="12"/>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y"/>
      <sheetName val="Steel"/>
      <sheetName val="Steel-Circular"/>
      <sheetName val="Steel_Circular"/>
      <sheetName val="Elect."/>
      <sheetName val="Data"/>
      <sheetName val="BOQ (2)"/>
      <sheetName val="SOR"/>
      <sheetName val="ANNEXURE-A"/>
      <sheetName val="ANAL"/>
      <sheetName val="Basicrates"/>
      <sheetName val="VARIABLE"/>
      <sheetName val="BHANDUP"/>
      <sheetName val="det_est"/>
      <sheetName val="I-CO"/>
      <sheetName val="Mix Design"/>
      <sheetName val="Elect_"/>
      <sheetName val="BOQ_(2)"/>
      <sheetName val="Mix_Design"/>
      <sheetName val="Material "/>
      <sheetName val="Labour &amp; Plant"/>
      <sheetName val="Materials "/>
      <sheetName val="PLAN_FEB97"/>
      <sheetName val="Materials Cost"/>
      <sheetName val="Lead Statement"/>
      <sheetName val="Sheet1"/>
      <sheetName val="12"/>
      <sheetName val="8"/>
      <sheetName val="Intro"/>
      <sheetName val="70R"/>
      <sheetName val="Trail"/>
      <sheetName val="MIS P&amp;L"/>
      <sheetName val="Debit_RMC"/>
      <sheetName val="Debit_Transit"/>
      <sheetName val="INDIGINEOUS ITEMS "/>
      <sheetName val="Summary"/>
      <sheetName val="Plaster Abs"/>
      <sheetName val="PROCTOR"/>
      <sheetName val="Diesel Analysis"/>
      <sheetName val="BOQ-Roadworks"/>
      <sheetName val="Costcal"/>
      <sheetName val="Rate Analysis"/>
      <sheetName val="01"/>
      <sheetName val="02"/>
      <sheetName val="03"/>
      <sheetName val="04"/>
      <sheetName val="DETAILED  BOQ"/>
      <sheetName val="FORM-W3"/>
      <sheetName val="master"/>
      <sheetName val="hyperstatic-3"/>
      <sheetName val="escalation"/>
      <sheetName val="FitOutConfCentre"/>
      <sheetName val="ENCL9"/>
      <sheetName val="SPT vs PHI"/>
      <sheetName val="Sheet4"/>
      <sheetName val="INPUT"/>
      <sheetName val="Materials Cost(PCC)"/>
      <sheetName val="A.O.R."/>
      <sheetName val="Dayworks Bill"/>
      <sheetName val="Bills of Quantities"/>
      <sheetName val="aoc-1"/>
      <sheetName val="aoc-10"/>
      <sheetName val="aoc-11"/>
      <sheetName val="aoc-2"/>
      <sheetName val="aoc-3"/>
      <sheetName val="aoc-4"/>
      <sheetName val="aoc-7"/>
      <sheetName val="aoc-8"/>
      <sheetName val="aoc-9"/>
      <sheetName val="02.10.06"/>
      <sheetName val="Analy_7-10"/>
      <sheetName val="11-hsd"/>
      <sheetName val="13-septic"/>
      <sheetName val="7-ug"/>
      <sheetName val="2-utility"/>
      <sheetName val="5-pipe"/>
      <sheetName val="18-misc"/>
      <sheetName val="upa"/>
      <sheetName val="EZ"/>
      <sheetName val="FT-05-02IsoBOM"/>
      <sheetName val="PA Aug"/>
      <sheetName val="PA Sept"/>
      <sheetName val="SC Cost FEB 03"/>
      <sheetName val="LTG-STG"/>
      <sheetName val="ncp"/>
      <sheetName val="Fee Rate Summary"/>
      <sheetName val="8 Road appar "/>
      <sheetName val="Elect_1"/>
      <sheetName val="BOQ_(2)1"/>
      <sheetName val="INDIGINEOUS_ITEMS_"/>
      <sheetName val="Material_"/>
      <sheetName val="Labour_&amp;_Plant"/>
      <sheetName val="Materials_"/>
      <sheetName val="Materials_Cost"/>
      <sheetName val="Lead_Statement"/>
      <sheetName val="Plaster_Abs"/>
      <sheetName val="Rate_Analysis"/>
      <sheetName val="DETAILED__BOQ"/>
      <sheetName val="MIS_P&amp;L"/>
      <sheetName val="Mix_Design1"/>
      <sheetName val="SPT_vs_PHI"/>
      <sheetName val="PA_Aug"/>
      <sheetName val="PA_Sept"/>
      <sheetName val="Diesel_Analysis"/>
      <sheetName val="8_Road_appar_"/>
      <sheetName val="Cal(6.3.2) GSB-T"/>
      <sheetName val="Cal(6.3.1) GSB-1(Jn.) DDA"/>
      <sheetName val="Cal(6.2.2) (b)EMB-T"/>
      <sheetName val="Cal(6.3.3) WMM-T"/>
      <sheetName val="Cal(6.2.4) SG-T"/>
      <sheetName val="basdat"/>
      <sheetName val="Business Centre-12 mths Revised"/>
      <sheetName val="BBHS RAW Balance Shee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Materials_Cost(PCC)"/>
      <sheetName val="A_O_R_"/>
      <sheetName val="Dayworks_Bill"/>
      <sheetName val="Bills_of_Quantities"/>
      <sheetName val="Cal(6_3_2)_GSB-T"/>
      <sheetName val="Cal(6_3_1)_GSB-1(Jn_)_DDA"/>
      <sheetName val="Cal(6_2_2)_(b)EMB-T"/>
      <sheetName val="Cal(6_3_3)_WMM-T"/>
      <sheetName val="Cal(6_2_4)_SG-T"/>
      <sheetName val="CC M-15 in pcc"/>
      <sheetName val="Elect_3"/>
      <sheetName val="BOQ_(2)3"/>
      <sheetName val="INDIGINEOUS_ITEMS_2"/>
      <sheetName val="Material_2"/>
      <sheetName val="Labour_&amp;_Plant2"/>
      <sheetName val="Materials_2"/>
      <sheetName val="MIS_P&amp;L2"/>
      <sheetName val="Mix_Design3"/>
      <sheetName val="Plaster_Abs2"/>
      <sheetName val="Materials_Cost2"/>
      <sheetName val="Lead_Statement2"/>
      <sheetName val="DETAILED__BOQ2"/>
      <sheetName val="Rate_Analysis2"/>
      <sheetName val="8_Road_appar_1"/>
      <sheetName val="PA_Aug1"/>
      <sheetName val="PA_Sept1"/>
      <sheetName val="Diesel_Analysis2"/>
      <sheetName val="SPT_vs_PHI1"/>
      <sheetName val="CC_M-15_in_pcc"/>
      <sheetName val="Materials_Cost(PCC)2"/>
      <sheetName val="A_O_R_2"/>
      <sheetName val="Dayworks_Bill2"/>
      <sheetName val="Bills_of_Quantities2"/>
      <sheetName val="Cal(6_3_2)_GSB-T2"/>
      <sheetName val="Cal(6_3_1)_GSB-1(Jn_)_DDA2"/>
      <sheetName val="Cal(6_2_2)_(b)EMB-T2"/>
      <sheetName val="Cal(6_3_3)_WMM-T2"/>
      <sheetName val="Cal(6_2_4)_SG-T2"/>
      <sheetName val="Business_Centre-12_mths_Revised"/>
      <sheetName val="BBHS_RAW_Balance_Sheet"/>
      <sheetName val="02_10_06"/>
      <sheetName val="Lead"/>
      <sheetName val="M-Book for Conc"/>
      <sheetName val="M-Book for FW"/>
      <sheetName val="RATE COMPILATION"/>
      <sheetName val="ABSTRACT"/>
      <sheetName val="UNP-NCW "/>
      <sheetName val="FORM7"/>
      <sheetName val="Cash Flow-WSL Base Fcst"/>
      <sheetName val="working"/>
      <sheetName val="maing1"/>
      <sheetName val="BM_SF"/>
      <sheetName val="R.A."/>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Timesheet"/>
      <sheetName val="A"/>
      <sheetName val="Evaluate"/>
      <sheetName val="B2.MB_Deck"/>
      <sheetName val="Anl"/>
      <sheetName val="Analysis"/>
      <sheetName val="Voucher"/>
      <sheetName val="Cal"/>
      <sheetName val="6 A Mn bridges"/>
      <sheetName val="LOCAL RATES"/>
      <sheetName val="RATE_COMPILATION"/>
      <sheetName val="UNP-NCW_"/>
      <sheetName val="Cash_Flow-WSL_Base_Fcst"/>
      <sheetName val="6_A_Mn_bridges"/>
      <sheetName val="LOCAL_RATES"/>
      <sheetName val="SC_Cost_FEB_03"/>
      <sheetName val="R_A_"/>
      <sheetName val="BATCHING_PLANT_PRO"/>
      <sheetName val="Plant_&amp;__Machinery"/>
      <sheetName val="2_2"/>
      <sheetName val="9_Major_Bridge"/>
      <sheetName val="10_Minor_Structure"/>
      <sheetName val="7__FLYOVER"/>
      <sheetName val="8__ROB"/>
      <sheetName val="2__Earthwork"/>
      <sheetName val="B2_MB_Deck"/>
      <sheetName val="S1BOQ"/>
      <sheetName val="MWC 1 - Cash Flow"/>
      <sheetName val="CPIPE"/>
      <sheetName val="girder"/>
      <sheetName val="1"/>
      <sheetName val="4"/>
      <sheetName val="2"/>
      <sheetName val="3"/>
      <sheetName val="rdamdata"/>
      <sheetName val="Design"/>
      <sheetName val="FOO2 FOOTING"/>
      <sheetName val="GEN"/>
      <sheetName val="SKMD  32"/>
      <sheetName val="BITUMEN"/>
      <sheetName val="DIR USED ITEMS"/>
      <sheetName val="5"/>
      <sheetName val="6"/>
      <sheetName val="7"/>
      <sheetName val="9"/>
      <sheetName val="10"/>
      <sheetName val="11"/>
      <sheetName val="13"/>
      <sheetName val="14"/>
      <sheetName val="15"/>
      <sheetName val="16"/>
      <sheetName val="12.8 I (M-40)"/>
      <sheetName val="3. GSB-WMM-SHLD"/>
      <sheetName val="col-reinft1"/>
      <sheetName val="Rocker"/>
      <sheetName val="purpose&amp;input"/>
      <sheetName val="Sump"/>
      <sheetName val="Index"/>
      <sheetName val="SC_Cost_FEB_031"/>
      <sheetName val="Staff Acco."/>
      <sheetName val="Boq"/>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maingirder"/>
      <sheetName val="basic-data"/>
      <sheetName val="Mat"/>
      <sheetName val="2.1) Volume  Cal"/>
      <sheetName val="MRATES"/>
      <sheetName val="Rate Analysis "/>
      <sheetName val="Rates"/>
      <sheetName val="PRELIM5"/>
      <sheetName val="SHEET6"/>
      <sheetName val="ANAL-PIPE LINE"/>
      <sheetName val="Below_Earth"/>
      <sheetName val="Fee_Rate_Summary"/>
      <sheetName val="Elect_4"/>
      <sheetName val="BOQ_(2)4"/>
      <sheetName val="MIS_P&amp;L3"/>
      <sheetName val="INDIGINEOUS_ITEMS_3"/>
      <sheetName val="Material_3"/>
      <sheetName val="Labour_&amp;_Plant3"/>
      <sheetName val="Materials_3"/>
      <sheetName val="Mix_Design4"/>
      <sheetName val="Plaster_Abs3"/>
      <sheetName val="Diesel_Analysis3"/>
      <sheetName val="Materials_Cost3"/>
      <sheetName val="Lead_Statement3"/>
      <sheetName val="Rate_Analysis3"/>
      <sheetName val="DETAILED__BOQ3"/>
      <sheetName val="Materials_Cost(PCC)3"/>
      <sheetName val="A_O_R_3"/>
      <sheetName val="Dayworks_Bill3"/>
      <sheetName val="Bills_of_Quantities3"/>
      <sheetName val="Cal(6_3_2)_GSB-T3"/>
      <sheetName val="Cal(6_3_1)_GSB-1(Jn_)_DDA3"/>
      <sheetName val="Cal(6_2_2)_(b)EMB-T3"/>
      <sheetName val="Cal(6_3_3)_WMM-T3"/>
      <sheetName val="Cal(6_2_4)_SG-T3"/>
      <sheetName val="PA_Aug2"/>
      <sheetName val="PA_Sept2"/>
      <sheetName val="Business_Centre-12_mths_Revise1"/>
      <sheetName val="BBHS_RAW_Balance_Sheet1"/>
      <sheetName val="SPT_vs_PHI2"/>
      <sheetName val="02_10_061"/>
      <sheetName val="RATE_COMPILATION1"/>
      <sheetName val="UNP-NCW_1"/>
      <sheetName val="Cash_Flow-WSL_Base_Fcst1"/>
      <sheetName val="R_A_1"/>
      <sheetName val="BATCHING_PLANT_PRO1"/>
      <sheetName val="Plant_&amp;__Machinery1"/>
      <sheetName val="2_21"/>
      <sheetName val="9_Major_Bridge1"/>
      <sheetName val="10_Minor_Structure1"/>
      <sheetName val="7__FLYOVER1"/>
      <sheetName val="8__ROB1"/>
      <sheetName val="2__Earthwork1"/>
      <sheetName val="B2_MB_Deck1"/>
      <sheetName val="8_Road_appar_2"/>
      <sheetName val="Fee_Rate_Summary1"/>
      <sheetName val="LOCAL_RATES1"/>
      <sheetName val="Elect_5"/>
      <sheetName val="BOQ_(2)5"/>
      <sheetName val="INDIGINEOUS_ITEMS_4"/>
      <sheetName val="Diesel_Analysis4"/>
      <sheetName val="Material_4"/>
      <sheetName val="Labour_&amp;_Plant4"/>
      <sheetName val="Materials_4"/>
      <sheetName val="Mix_Design5"/>
      <sheetName val="Plaster_Abs4"/>
      <sheetName val="MIS_P&amp;L4"/>
      <sheetName val="Materials_Cost4"/>
      <sheetName val="Lead_Statement4"/>
      <sheetName val="Rate_Analysis4"/>
      <sheetName val="DETAILED__BOQ4"/>
      <sheetName val="Materials_Cost(PCC)4"/>
      <sheetName val="A_O_R_4"/>
      <sheetName val="Dayworks_Bill4"/>
      <sheetName val="Bills_of_Quantities4"/>
      <sheetName val="Cal(6_3_2)_GSB-T4"/>
      <sheetName val="Cal(6_3_1)_GSB-1(Jn_)_DDA4"/>
      <sheetName val="Cal(6_2_2)_(b)EMB-T4"/>
      <sheetName val="Cal(6_3_3)_WMM-T4"/>
      <sheetName val="Cal(6_2_4)_SG-T4"/>
      <sheetName val="PA_Aug3"/>
      <sheetName val="PA_Sept3"/>
      <sheetName val="Business_Centre-12_mths_Revise2"/>
      <sheetName val="BBHS_RAW_Balance_Sheet2"/>
      <sheetName val="SPT_vs_PHI3"/>
      <sheetName val="02_10_062"/>
      <sheetName val="RATE_COMPILATION2"/>
      <sheetName val="UNP-NCW_2"/>
      <sheetName val="Cash_Flow-WSL_Base_Fcst2"/>
      <sheetName val="SC_Cost_FEB_032"/>
      <sheetName val="R_A_2"/>
      <sheetName val="BATCHING_PLANT_PRO2"/>
      <sheetName val="Plant_&amp;__Machinery2"/>
      <sheetName val="2_22"/>
      <sheetName val="9_Major_Bridge2"/>
      <sheetName val="10_Minor_Structure2"/>
      <sheetName val="7__FLYOVER2"/>
      <sheetName val="8__ROB2"/>
      <sheetName val="2__Earthwork2"/>
      <sheetName val="B2_MB_Deck2"/>
      <sheetName val="8_Road_appar_3"/>
      <sheetName val="Fee_Rate_Summary2"/>
      <sheetName val="LOCAL_RATES2"/>
      <sheetName val="Array"/>
      <sheetName val="Array (2)"/>
      <sheetName val="Specifications"/>
      <sheetName val="Plantmix"/>
      <sheetName val="Abstract( ave rate)"/>
      <sheetName val="Detiled"/>
      <sheetName val="Input Data"/>
      <sheetName val="PD-FD"/>
      <sheetName val="Spec"/>
      <sheetName val="Quarry"/>
      <sheetName val="I.P"/>
      <sheetName val="자바라1"/>
      <sheetName val="#REF"/>
      <sheetName val="해외 연수비용 계산-삭제"/>
      <sheetName val="Copy of QTY"/>
      <sheetName val="해외 기술훈련비 (합계)"/>
      <sheetName val="Ins &amp; Bond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refreshError="1"/>
      <sheetData sheetId="266" refreshError="1"/>
      <sheetData sheetId="267" refreshError="1"/>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Top Sheet"/>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Valves &amp; EMI"/>
      <sheetName val="Rate Analysis "/>
      <sheetName val="MD"/>
      <sheetName val="Qty Estimates"/>
      <sheetName val="1-BOQ"/>
      <sheetName val="Top sheet (3)"/>
      <sheetName val="Top Sheet (2)"/>
      <sheetName val="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E19">
            <v>210</v>
          </cell>
        </row>
      </sheetData>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Nspt-smp-final-ORIGINAL"/>
      <sheetName val="detls"/>
      <sheetName val="leads"/>
      <sheetName val="hdpe-rates"/>
      <sheetName val="hdpe weights"/>
      <sheetName val="ssr-rates"/>
      <sheetName val="pvc-rates"/>
      <sheetName val="PVC weights"/>
      <sheetName val="_x0000_V_x0000_O_x0000_I_x0000_L_x0000_S_x0000_I_x0000_N_x0000_G_x0000_R_x0000_A_x0000_M_x0000_._x0000_X_x0000_L_x0000_S_x0000_"/>
      <sheetName val="com_st_PM1"/>
      <sheetName val="comst_GM1"/>
      <sheetName val="G_R_P1"/>
      <sheetName val="com_st_PM"/>
      <sheetName val="comst_GM"/>
      <sheetName val="G_R_P"/>
      <sheetName val="Flight-1"/>
      <sheetName val="r"/>
      <sheetName val="rdamdata"/>
      <sheetName val="lead-st"/>
      <sheetName val=""/>
      <sheetName val="Rate Analysis "/>
      <sheetName val="Steel-Circular"/>
      <sheetName val="Sheet3-1"/>
      <sheetName val="FT-05-02IsoBOM"/>
      <sheetName val="VOILSINGRAM.XLS"/>
      <sheetName val="DATA_PRG"/>
      <sheetName val="v"/>
      <sheetName val="RAM"/>
      <sheetName val="Shaft type"/>
      <sheetName val="SSR"/>
      <sheetName val="Specification report"/>
      <sheetName val="maya"/>
      <sheetName val="Sheet1"/>
      <sheetName val="DATA"/>
      <sheetName val="_x005f_x0000_V_x005f_x0000_O_x005f_x0000_I_x005f_x0000_"/>
      <sheetName val="Cover"/>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_V_O_I_L_S_I_N_G_R_A_M___X_L__2"/>
      <sheetName val="EDWise"/>
      <sheetName val="SPT vs PHI"/>
      <sheetName val="COLUMN"/>
      <sheetName val="STRIP Sizing"/>
      <sheetName val="upa"/>
      <sheetName val="SC Cost FEB 03"/>
      <sheetName val="Tees"/>
      <sheetName val="Lead"/>
      <sheetName val="sand"/>
      <sheetName val="stone"/>
      <sheetName val="Road Detail Est."/>
      <sheetName val="Road data"/>
      <sheetName val="Plant &amp;  Machinery"/>
      <sheetName val="ABS"/>
      <sheetName val="LEAD STATEMENT"/>
      <sheetName val="SSR 2014-15 Rates"/>
      <sheetName val="Summary"/>
      <sheetName val="m1"/>
      <sheetName val="?V?O?I?L?S?I?N?G?R?A?M?.?X?L?S?"/>
      <sheetName val="water-hammar-strenght"/>
      <sheetName val="mlead"/>
      <sheetName val="abs road"/>
      <sheetName val="coverpage"/>
      <sheetName val="RMR"/>
      <sheetName val="R_Det"/>
      <sheetName val="l"/>
      <sheetName val="MRATES"/>
      <sheetName val="Rates"/>
      <sheetName val="_x005f_x005f_x005f_x0000_V_x005f_x005f_x005f_x0000_O_x0"/>
      <sheetName val="clvrt_data"/>
      <sheetName val="_x0000_V_x0000_O_x0000_I_x0000_"/>
      <sheetName val="WATER-HAMMER"/>
      <sheetName val="_V_O_I_L_S_I_N_G_R_A_M_._X_L_S_"/>
      <sheetName val="m"/>
      <sheetName val="Materials Cost(PCC)"/>
      <sheetName val="Anicut-abstract"/>
      <sheetName val="Usage"/>
      <sheetName val="General"/>
      <sheetName val="Common "/>
      <sheetName val="final abstract"/>
      <sheetName val="GF SB Ok "/>
      <sheetName val="Work_sheet"/>
      <sheetName val="BWSCPlt"/>
      <sheetName val="PSC REVISED"/>
      <sheetName val="data existing_do not delete"/>
      <sheetName val="wh_data"/>
      <sheetName val="wh_data_R"/>
      <sheetName val="CPHEEO"/>
      <sheetName val="input"/>
      <sheetName val="ESTIMATE"/>
      <sheetName val="FF WRK"/>
      <sheetName val="Labour"/>
      <sheetName val="Material"/>
      <sheetName val="MRoad data"/>
      <sheetName val="Line"/>
      <sheetName val="C-data"/>
      <sheetName val="HDPE-pipe-rates"/>
      <sheetName val="pvc-pipe-rates"/>
      <sheetName val="2A_2008_09_ABST_GENSCST"/>
      <sheetName val="TBAL9697 -group wise  sdpl"/>
      <sheetName val="ABS.C.D."/>
      <sheetName val="CS "/>
      <sheetName val="Data.F8.BTR"/>
      <sheetName val="Bitumen trunk"/>
      <sheetName val="Feeder"/>
      <sheetName val="R99 etc"/>
      <sheetName val="Trunk unpaved"/>
      <sheetName val="MRMECADAMoad data"/>
      <sheetName val="wh"/>
      <sheetName val="Staff Acco."/>
      <sheetName val="VOI"/>
      <sheetName val="Auxiliary"/>
      <sheetName val="#REF"/>
      <sheetName val="BLK2"/>
      <sheetName val="BLK3"/>
      <sheetName val="E &amp; R"/>
      <sheetName val="radar"/>
      <sheetName val="UG"/>
      <sheetName val="com_st_PM6"/>
      <sheetName val="comst_GM6"/>
      <sheetName val="G_R_P6"/>
      <sheetName val="hdpe_weights"/>
      <sheetName val="PVC_weights"/>
      <sheetName val="VOILSINGRAM_XLS"/>
      <sheetName val="SC_Cost_FEB_03"/>
      <sheetName val="STRIP_Sizing"/>
      <sheetName val="Specification_report3"/>
      <sheetName val="SPT_vs_PHI"/>
      <sheetName val="SB_SCH_A3"/>
      <sheetName val="SB SCH_A7"/>
      <sheetName val="A1-Continuous"/>
      <sheetName val="bom"/>
      <sheetName val="Design"/>
      <sheetName val="Intro"/>
      <sheetName val="PULSATOR"/>
      <sheetName val="VARIABLE"/>
      <sheetName val="PRELIM5"/>
      <sheetName val="SGY-I"/>
      <sheetName val="P-Ins &amp; Bonds"/>
      <sheetName val="P-Site fac"/>
      <sheetName val="P-Clients fac"/>
    </sheetNames>
    <sheetDataSet>
      <sheetData sheetId="0"/>
      <sheetData sheetId="1"/>
      <sheetData sheetId="2"/>
      <sheetData sheetId="3"/>
      <sheetData sheetId="4" refreshError="1"/>
      <sheetData sheetId="5" refreshError="1"/>
      <sheetData sheetId="6" refreshError="1">
        <row r="31">
          <cell r="D31">
            <v>91.08</v>
          </cell>
          <cell r="I31">
            <v>236.46</v>
          </cell>
        </row>
        <row r="46">
          <cell r="H46">
            <v>242.04</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5"/>
      <sheetName val="Rate Analysis "/>
      <sheetName val="pvc"/>
      <sheetName val="SPT vs PHI"/>
      <sheetName val="Basis"/>
      <sheetName val="Material "/>
      <sheetName val="Labour &amp; Plant"/>
      <sheetName val="SOR"/>
      <sheetName val="PRSH"/>
      <sheetName val="Form 6"/>
      <sheetName val="BQMPALOC"/>
      <sheetName val="Ins &amp; Bonds"/>
      <sheetName val="Site facilities"/>
      <sheetName val="Clients Requirements"/>
      <sheetName val="PointNo.5"/>
      <sheetName val="Costing"/>
      <sheetName val="Ratio"/>
      <sheetName val="S &amp; A"/>
      <sheetName val="MG"/>
      <sheetName val="MASTER_RATE ANALYSIS"/>
      <sheetName val="jobhist"/>
      <sheetName val="Materials "/>
      <sheetName val="MAchinery(R1)"/>
      <sheetName val=" "/>
      <sheetName val="BHANDUP"/>
      <sheetName val="Common "/>
      <sheetName val="Intro"/>
      <sheetName val="FACE"/>
      <sheetName val="P_FLUME"/>
      <sheetName val="Dgn_Crit"/>
      <sheetName val="Flash Mixer"/>
      <sheetName val="PULSATUBE"/>
      <sheetName val="P_sludge"/>
      <sheetName val="BAKWSH"/>
      <sheetName val="CASCADE"/>
      <sheetName val="VARIABLE"/>
      <sheetName val="Material"/>
      <sheetName val="Data"/>
      <sheetName val="Works"/>
      <sheetName val="Chapter-5"/>
      <sheetName val="Evaluate"/>
      <sheetName val="A"/>
      <sheetName val="final abstract"/>
      <sheetName val="v"/>
      <sheetName val="r"/>
      <sheetName val="Direct cost shed A-2 "/>
      <sheetName val="Civil Boq"/>
      <sheetName val="A-3.1"/>
      <sheetName val="Client req"/>
      <sheetName val="Lakshmi GF"/>
      <sheetName val="CITICORP"/>
      <sheetName val="HDFC"/>
      <sheetName val="KOTAK"/>
      <sheetName val="P-Ins &amp; Bonds"/>
      <sheetName val="P Staff fac"/>
      <sheetName val="P-Site fac"/>
      <sheetName val="P-Clients fac"/>
      <sheetName val="3. Staff Facilities"/>
      <sheetName val="12. Ins &amp; Bonds"/>
      <sheetName val="11. Clients Requirements"/>
      <sheetName val="TABLES"/>
      <sheetName val="DATA-DEP.(13-17)"/>
      <sheetName val="DATA-KBPL(17-25)"/>
      <sheetName val="DATA-GCC(25-34.7)"/>
      <sheetName val="St.-Con(0-17)"/>
      <sheetName val="St.-Con.(17-34)"/>
      <sheetName val="02"/>
      <sheetName val="03"/>
      <sheetName val="04"/>
      <sheetName val="01"/>
      <sheetName val="COST SHEET"/>
      <sheetName val="Costcal"/>
    </sheetNames>
    <sheetDataSet>
      <sheetData sheetId="0">
        <row r="17">
          <cell r="F17">
            <v>59300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final3"/>
      <sheetName val="LOCAL RATES"/>
      <sheetName val="1St certified RA bill"/>
      <sheetName val="Elect."/>
      <sheetName val="Usage"/>
      <sheetName val="Common "/>
      <sheetName val="General"/>
      <sheetName val="PRELIM5"/>
      <sheetName val="typetest"/>
      <sheetName val="Evaluate"/>
      <sheetName val="jobhist"/>
      <sheetName val="CASH-FLOW"/>
      <sheetName val="Lakshmi GF"/>
      <sheetName val="CITICORP"/>
      <sheetName val="HDFC"/>
      <sheetName val="KOTAK"/>
      <sheetName val="21.8.14"/>
      <sheetName val="Expenditure Plan"/>
      <sheetName val="Pull Down"/>
      <sheetName val="FORM-W3"/>
      <sheetName val="ANALYSIS"/>
      <sheetName val="FitOutConfCentre"/>
      <sheetName val="ANAL"/>
      <sheetName val="Steel-Circular"/>
      <sheetName val="col-reinft1"/>
      <sheetName val="SPT vs PHI"/>
      <sheetName val="typical_subminor"/>
      <sheetName val="LOCAL_RATES"/>
      <sheetName val="typical_subminor1"/>
      <sheetName val="LOCAL_RATES1"/>
      <sheetName val="Materials "/>
      <sheetName val="MAchinery(R1)"/>
      <sheetName val="GWC"/>
      <sheetName val="NWC"/>
      <sheetName val="PROCTOR"/>
      <sheetName val="eb"/>
      <sheetName val="ult"/>
      <sheetName val="0"/>
      <sheetName val="CUM-Mar07"/>
      <sheetName val="CRM"/>
      <sheetName val="A3"/>
      <sheetName val="BUD 07-08"/>
      <sheetName val="HIDE"/>
      <sheetName val="XL"/>
      <sheetName val="Anl"/>
      <sheetName val="PROG_DATA"/>
      <sheetName val="BOQ-"/>
      <sheetName val="Materials Cost(PCC)"/>
      <sheetName val="Basis"/>
      <sheetName val="10-Crop Age"/>
      <sheetName val="Fee Rate Summary"/>
      <sheetName val="CASHFLOWS"/>
      <sheetName val="Sheet2"/>
      <sheetName val="BOQ"/>
      <sheetName val="A"/>
      <sheetName val="Intro"/>
      <sheetName val="BP-Other strs"/>
      <sheetName val="DETAILED  BOQ"/>
      <sheetName val="Not found as per ground reality"/>
      <sheetName val="Labour"/>
      <sheetName val="fp"/>
      <sheetName val="box-12"/>
      <sheetName val="Comparison Type-II (EPC)"/>
      <sheetName val="C &amp; G RHS"/>
      <sheetName val="02.10.06"/>
      <sheetName val="UNP-NCW "/>
      <sheetName val="Analysis-NH-Roads"/>
      <sheetName val="MPR_PA_1"/>
      <sheetName val="Design_abf"/>
      <sheetName val="Direct cost shed A-2 "/>
      <sheetName val="#REF"/>
      <sheetName val="typical_subminor2"/>
      <sheetName val="LOCAL_RATES2"/>
      <sheetName val="1St_certified_RA_bill"/>
      <sheetName val="Elect_"/>
      <sheetName val="Expenditure_Plan"/>
      <sheetName val="Pull_Down"/>
      <sheetName val="SPT_vs_PHI"/>
      <sheetName val="Materials_"/>
      <sheetName val="Basicdata-f"/>
      <sheetName val="01"/>
      <sheetName val="02"/>
      <sheetName val="03"/>
      <sheetName val="04"/>
      <sheetName val="COP Final"/>
      <sheetName val="banilad"/>
      <sheetName val="Mactan"/>
      <sheetName val="Mandaue"/>
      <sheetName val="Flight-1"/>
      <sheetName val="MASTER_RATE ANALYSIS"/>
      <sheetName val="Target-"/>
      <sheetName val="Abs"/>
      <sheetName val="pvc"/>
      <sheetName val="PULSATOR"/>
      <sheetName val="VARIABLE"/>
      <sheetName val="RA Civil"/>
      <sheetName val="FACE"/>
      <sheetName val="bom"/>
      <sheetName val="Rate Analysi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ITLE"/>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PRELIM5"/>
      <sheetName val="Material"/>
      <sheetName val="Works"/>
      <sheetName val="General"/>
      <sheetName val="Data"/>
      <sheetName val="BQMPALOC"/>
      <sheetName val="Headings"/>
      <sheetName val="Structure"/>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BB"/>
      <sheetName val="GE"/>
      <sheetName val="PRECAST lightconc-II"/>
      <sheetName val="Fee_Rate_Summary"/>
      <sheetName val="Administrative_Prices"/>
      <sheetName val="11B_"/>
      <sheetName val="STEEL_STRUCTURE"/>
      <sheetName val="Fee_Rate_Summary1"/>
      <sheetName val="Administrative_Prices1"/>
      <sheetName val="11B_1"/>
      <sheetName val="STEEL_STRUCTURE1"/>
      <sheetName val="Fee_Rate_Summary2"/>
      <sheetName val="Administrative_Prices2"/>
      <sheetName val="11B_2"/>
      <sheetName val="STEEL_STRUCTURE2"/>
      <sheetName val="Fee_Rate_Summary3"/>
      <sheetName val="Administrative_Prices3"/>
      <sheetName val="11B_3"/>
      <sheetName val="STEEL_STRUCTURE3"/>
      <sheetName val="Fee_Rate_Summary4"/>
      <sheetName val="Administrative_Prices4"/>
      <sheetName val="11B_4"/>
      <sheetName val="STEEL_STRUCTURE4"/>
      <sheetName val="Fin_Sum"/>
      <sheetName val="Fill_this_out_first___"/>
      <sheetName val="BOQ_Direct_selling_cost"/>
      <sheetName val="PRECAST_lightconc-II"/>
      <sheetName val="Fee_Rate_Summary5"/>
      <sheetName val="Administrative_Prices5"/>
      <sheetName val="11B_5"/>
      <sheetName val="STEEL_STRUCTURE5"/>
      <sheetName val="Fin_Sum1"/>
      <sheetName val="Fill_this_out_first___1"/>
      <sheetName val="BOQ_Direct_selling_cost1"/>
      <sheetName val="PRECAST_lightconc-II1"/>
      <sheetName val="Fee_Rate_Summary6"/>
      <sheetName val="Administrative_Prices6"/>
      <sheetName val="11B_6"/>
      <sheetName val="STEEL_STRUCTURE6"/>
      <sheetName val="Fin_Sum2"/>
      <sheetName val="Fill_this_out_first___2"/>
      <sheetName val="BOQ_Direct_selling_cost2"/>
      <sheetName val="PRECAST_lightconc-II2"/>
      <sheetName val="細目"/>
      <sheetName val="PA- Consutant "/>
      <sheetName val="SOR"/>
      <sheetName val="FitOutConfCentre"/>
      <sheetName val="office"/>
      <sheetName val="Lab"/>
      <sheetName val="COLUMN"/>
      <sheetName val="A"/>
      <sheetName val="Indices"/>
      <sheetName val="SPILL OVER"/>
      <sheetName val="02"/>
      <sheetName val="03"/>
      <sheetName val="04"/>
      <sheetName val="Set"/>
      <sheetName val="Debits as on 12.04.08"/>
      <sheetName val="FACE"/>
      <sheetName val="PULSATOR"/>
      <sheetName val="Rate Analysis "/>
      <sheetName val="RA Civil"/>
      <sheetName val="Prjt"/>
      <sheetName val="MAIN BS &amp; P&amp;L 2007-08"/>
      <sheetName val="Steel-Circula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Abstract"/>
      <sheetName val="Cash Flow-IN"/>
      <sheetName val="Cash Flow-Out"/>
      <sheetName val="TOP SHEET-1"/>
      <sheetName val="Final-Quote"/>
      <sheetName val="Final-Quote -1"/>
      <sheetName val="Obstruction &amp; Utilities"/>
      <sheetName val="Final-Quote -1 (2)"/>
      <sheetName val="Elec&amp;Ins"/>
      <sheetName val="Mech"/>
      <sheetName val="CIVIL BoQ Abstract"/>
      <sheetName val="BoQ Calc"/>
      <sheetName val="RA Civil"/>
      <sheetName val="Sheet1"/>
      <sheetName val="Pipe line"/>
      <sheetName val="WTP Sizing"/>
      <sheetName val="Line Diag"/>
      <sheetName val="RA Valves &amp; EMI"/>
      <sheetName val="TD Notes"/>
      <sheetName val="RW RESERVOIR"/>
      <sheetName val="Man Power cost"/>
      <sheetName val="Site Infrastructure"/>
      <sheetName val="Site Infra-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ow r="8">
          <cell r="E8">
            <v>120</v>
          </cell>
        </row>
        <row r="9">
          <cell r="E9">
            <v>90</v>
          </cell>
        </row>
        <row r="19">
          <cell r="E19">
            <v>230</v>
          </cell>
        </row>
        <row r="21">
          <cell r="E21">
            <v>165</v>
          </cell>
        </row>
        <row r="30">
          <cell r="E30">
            <v>300.17750000000001</v>
          </cell>
        </row>
        <row r="38">
          <cell r="E38">
            <v>600</v>
          </cell>
        </row>
        <row r="40">
          <cell r="E40">
            <v>45</v>
          </cell>
        </row>
        <row r="41">
          <cell r="E41">
            <v>444.59999999999997</v>
          </cell>
        </row>
        <row r="42">
          <cell r="E42">
            <v>467.4</v>
          </cell>
        </row>
        <row r="43">
          <cell r="E43">
            <v>18</v>
          </cell>
        </row>
        <row r="48">
          <cell r="F48">
            <v>7</v>
          </cell>
        </row>
        <row r="50">
          <cell r="E50">
            <v>649</v>
          </cell>
          <cell r="F50">
            <v>14</v>
          </cell>
        </row>
        <row r="51">
          <cell r="E51">
            <v>741</v>
          </cell>
          <cell r="F51">
            <v>17</v>
          </cell>
        </row>
        <row r="54">
          <cell r="E54">
            <v>371</v>
          </cell>
          <cell r="F54">
            <v>12</v>
          </cell>
        </row>
        <row r="55">
          <cell r="F55">
            <v>4</v>
          </cell>
        </row>
        <row r="56">
          <cell r="E56">
            <v>130</v>
          </cell>
          <cell r="F56">
            <v>6</v>
          </cell>
        </row>
        <row r="57">
          <cell r="E57">
            <v>186</v>
          </cell>
          <cell r="F57">
            <v>7</v>
          </cell>
        </row>
      </sheetData>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D"/>
      <sheetName val="TITLE"/>
      <sheetName val="Data_Ground Floor"/>
      <sheetName val="BOQ"/>
      <sheetName val="RA Civil"/>
      <sheetName val="VARIABLE"/>
      <sheetName val="BHANDUP"/>
      <sheetName val="FACE"/>
      <sheetName val="SUMRY"/>
      <sheetName val="PULSATOR"/>
      <sheetName val="MAUN"/>
      <sheetName val="data"/>
      <sheetName val="Sheet1"/>
      <sheetName val="Projects"/>
      <sheetName val="ANAL-PUMP HOUSE"/>
      <sheetName val="Pipe trench"/>
      <sheetName val="Mix Design"/>
      <sheetName val="Cost of O &amp; O"/>
      <sheetName val="Qty Cal"/>
    </sheetNames>
    <sheetDataSet>
      <sheetData sheetId="0"/>
      <sheetData sheetId="1"/>
      <sheetData sheetId="2" refreshError="1"/>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 val="SAP架設-2005.12.31"/>
      <sheetName val="일위대가"/>
      <sheetName val="PROCTOR"/>
      <sheetName val="21-Rate Analysis-1"/>
      <sheetName val="SOR"/>
      <sheetName val="WTP"/>
      <sheetName val="structurewise"/>
      <sheetName val="balance Work"/>
      <sheetName val="Evaluate"/>
      <sheetName val="v"/>
      <sheetName val="월별"/>
      <sheetName val="LOCAL RATES"/>
      <sheetName val="data"/>
      <sheetName val="SAP架設-2005_12_31"/>
      <sheetName val="BOQ"/>
      <sheetName val="S-Curve (2)"/>
      <sheetName val="Final Basic rate"/>
      <sheetName val="Labour"/>
      <sheetName val="공사비집계"/>
      <sheetName val="Material "/>
      <sheetName val="ICICI"/>
      <sheetName val="HDFC"/>
      <sheetName val="final abstract"/>
      <sheetName val="90101"/>
      <sheetName val="C &amp; G RHS"/>
      <sheetName val="Analysis"/>
      <sheetName val="Process"/>
      <sheetName val="Steel-Circular"/>
      <sheetName val="Materials Cost"/>
      <sheetName val="REL"/>
      <sheetName val="A"/>
      <sheetName val="Materials Cost(PCC)"/>
      <sheetName val="balance_Work"/>
      <sheetName val="Back"/>
      <sheetName val="GC-15"/>
      <sheetName val="SAP架設-2005_12_311"/>
      <sheetName val="Material_"/>
      <sheetName val="LOCAL_RATES"/>
      <sheetName val="balance_Work1"/>
      <sheetName val="21-Rate_Analysis-1"/>
      <sheetName val="final_abstract"/>
      <sheetName val="S-Curve_(2)"/>
      <sheetName val="Final_Basic_rate"/>
      <sheetName val="Materials_Cost"/>
      <sheetName val="C_&amp;_G_RHS"/>
      <sheetName val="Materials_Cost(PCC)"/>
      <sheetName val="Coalmine"/>
      <sheetName val="COST"/>
      <sheetName val="Chiet tinh dz35"/>
      <sheetName val=""/>
      <sheetName val="Man"/>
      <sheetName val="pile Fabrication"/>
      <sheetName val="Closing"/>
      <sheetName val="Risk Te. Co."/>
      <sheetName val="Informa."/>
      <sheetName val="SAP架設-2005_12_312"/>
      <sheetName val="LOCAL_RATES1"/>
      <sheetName val="S-Curve_(2)1"/>
      <sheetName val="Material_1"/>
      <sheetName val="final_abstract1"/>
      <sheetName val="C_&amp;_G_RHS1"/>
      <sheetName val="Materials_Cost(PCC)1"/>
      <sheetName val="Chiet_tinh_dz35"/>
      <sheetName val="pile_Fabrication"/>
      <sheetName val="Bank Guarantee"/>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Basicrates"/>
      <sheetName val="Mix Design"/>
      <sheetName val="doq-1 DOQ Culvert"/>
      <sheetName val="Rate Analysis"/>
      <sheetName val="Risk_Te__Co_"/>
      <sheetName val="Informa_"/>
      <sheetName val="FitOutConfCentre"/>
      <sheetName val="01"/>
      <sheetName val="02"/>
      <sheetName val="03"/>
      <sheetName val="04"/>
      <sheetName val="RA Civil"/>
      <sheetName val="LD"/>
      <sheetName val="Data_Ground Floor"/>
      <sheetName val="Shor &amp; Shuter"/>
      <sheetName val="PRELIM5"/>
      <sheetName val="calcul"/>
      <sheetName val="Material"/>
      <sheetName val="Improvements"/>
      <sheetName val="budget"/>
      <sheetName val="MAINBS1"/>
      <sheetName val="처리단락"/>
      <sheetName val="POCOS 제출및납품일정"/>
      <sheetName val="SPT vs PHI"/>
      <sheetName val="Fee Rate Summary"/>
      <sheetName val="Pile cap"/>
      <sheetName val="1_PROGRESS_BY_LOCATION_FINAL"/>
      <sheetName val="1_PROGRESS_FINAL"/>
      <sheetName val="PIPING LINE LIST"/>
      <sheetName val="COMPLEXALL"/>
      <sheetName val="Riser-1"/>
      <sheetName val="0"/>
      <sheetName val="CUM-Mar07"/>
      <sheetName val="CRM"/>
      <sheetName val="A3"/>
      <sheetName val="BUD 07-08"/>
      <sheetName val="HIDE"/>
      <sheetName val="XL"/>
      <sheetName val="UNP-NCW "/>
      <sheetName val="MAIN"/>
      <sheetName val="9.Major Bridge"/>
      <sheetName val="8. ROB"/>
      <sheetName val="10.Minor Structure"/>
      <sheetName val="7. FLYOVER"/>
      <sheetName val="ABSTRACT"/>
      <sheetName val="2. Earthwork"/>
      <sheetName val="Debit_RMC"/>
      <sheetName val="FORM-W3"/>
      <sheetName val="Machinery"/>
      <sheetName val="Supply_RMC"/>
      <sheetName val="02.10.06"/>
      <sheetName val="Anggaran"/>
      <sheetName val="Materials "/>
      <sheetName val="MAchinery(R1)"/>
      <sheetName val="01.11.2004"/>
      <sheetName val="Database"/>
      <sheetName val="SCHEDULE"/>
      <sheetName val="schedule nos"/>
      <sheetName val="horizontal"/>
      <sheetName val="DETAILED  BOQ"/>
      <sheetName val="foundation(V)"/>
      <sheetName val="PlazaElec"/>
      <sheetName val="A.O.R."/>
      <sheetName val="220Kv (2)"/>
      <sheetName val="ENCL9"/>
      <sheetName val="section"/>
      <sheetName val="P-Ins &amp; Bonds"/>
      <sheetName val="cul-invSUBMITTED"/>
      <sheetName val="Ave.wtd.rates"/>
      <sheetName val="Data Validation"/>
      <sheetName val="C5TRAFFIC"/>
      <sheetName val="C8"/>
      <sheetName val="MN T.B."/>
      <sheetName val="Progressin Next mon-AP-17"/>
      <sheetName val="eb"/>
      <sheetName val="ult"/>
      <sheetName val="fp"/>
      <sheetName val="USB 1"/>
      <sheetName val="Assum"/>
      <sheetName val="F4-F7"/>
      <sheetName val="upa"/>
      <sheetName val="RIP1"/>
      <sheetName val="CIT(1)"/>
      <sheetName val="List"/>
      <sheetName val="PLAN_FEB97"/>
      <sheetName val="PMS"/>
      <sheetName val="Jobwise"/>
      <sheetName val="Data 1"/>
      <sheetName val="S1BOQ"/>
      <sheetName val="FT-05-02IsoBOM"/>
      <sheetName val="GWC"/>
      <sheetName val="NWC"/>
      <sheetName val="Input Data"/>
      <sheetName val="Input Data R"/>
      <sheetName val="Input Data F"/>
      <sheetName val="SS MH"/>
      <sheetName val="집계표(OPTION)"/>
      <sheetName val="concrete"/>
      <sheetName val="General input"/>
      <sheetName val="33628-Rev. A"/>
      <sheetName val="Rocker"/>
      <sheetName val="Design sheet"/>
      <sheetName val="Cul_detail"/>
      <sheetName val="BOQ Distribution"/>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Design(600)"/>
      <sheetName val="Cash2"/>
      <sheetName val="form26"/>
      <sheetName val="Basic"/>
      <sheetName val="A1-Continuous"/>
      <sheetName val="gen ledger data"/>
      <sheetName val="FORM-16"/>
      <sheetName val="RA-markate"/>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r"/>
      <sheetName val="07"/>
      <sheetName val="05"/>
      <sheetName val=" AnalysisPCC"/>
      <sheetName val="Analysis-NH-Culverts"/>
      <sheetName val="footing for SP"/>
      <sheetName val="TS-TC"/>
      <sheetName val="ESOP ECAL TABLES"/>
      <sheetName val="Code"/>
      <sheetName val="footing"/>
      <sheetName val="Inputs"/>
      <sheetName val="precast RC element"/>
      <sheetName val="Labour &amp; Plant"/>
      <sheetName val="det_est"/>
      <sheetName val="CPIPE"/>
      <sheetName val="Timesheet"/>
      <sheetName val="發包單價差-車站組鋼筋"/>
      <sheetName val="ar"/>
      <sheetName val="Core Data"/>
      <sheetName val="Set"/>
      <sheetName val="purpose&amp;input"/>
      <sheetName val="GLEVEL RHS"/>
      <sheetName val="산근"/>
      <sheetName val="대비표"/>
      <sheetName val="General Analysis"/>
      <sheetName val="SCURVE"/>
      <sheetName val="TBEAM"/>
      <sheetName val="Anal"/>
      <sheetName val="BLK2"/>
      <sheetName val="BLK3"/>
      <sheetName val="E &amp; R"/>
      <sheetName val="radar"/>
      <sheetName val="UG"/>
      <sheetName val="balance_Work2"/>
      <sheetName val="LOCAL_RATES2"/>
      <sheetName val="SAP架設-2005_12_313"/>
      <sheetName val="S-Curve_(2)2"/>
      <sheetName val="Material_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Rate_Analysis"/>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except wiring"/>
      <sheetName val="SCHEDULE-3B"/>
      <sheetName val="Analysis-NH-Roads"/>
      <sheetName val="Analysis-Drains &amp; Misc"/>
      <sheetName val="Lead Statement (PCC)"/>
      <sheetName val="Analysis-NH-Traf &amp; Trans"/>
      <sheetName val="STRS"/>
      <sheetName val="Dropdown"/>
      <sheetName val="mlead"/>
      <sheetName val="abs road"/>
      <sheetName val="Abs_CD_2"/>
      <sheetName val="coverpage"/>
      <sheetName val="RMR"/>
      <sheetName val="road est"/>
      <sheetName val="Road data"/>
      <sheetName val="ECV"/>
      <sheetName val="INPUT SHEET"/>
      <sheetName val="RES-PLANNING"/>
      <sheetName val="Macro1"/>
      <sheetName val="12. Ins &amp; Bonds"/>
      <sheetName val="Index"/>
      <sheetName val="Intro"/>
      <sheetName val="Non debit-RMC"/>
      <sheetName val="RATE COMPILATION"/>
      <sheetName val="Debit_Pump"/>
      <sheetName val="Details_Transit"/>
      <sheetName val="Voucher"/>
      <sheetName val="Assmpns"/>
      <sheetName val="DATA-DEP.(13-17)"/>
      <sheetName val="DATA-KBPL(17-25)"/>
      <sheetName val="DATA-GCC(25-34.7)"/>
      <sheetName val="St.-Con(0-17)"/>
      <sheetName val="St.-Con.(17-34)"/>
      <sheetName val="Appendix A"/>
      <sheetName val="JCR TOP"/>
      <sheetName val="SUPPORT1"/>
      <sheetName val="Elect."/>
      <sheetName val="strand"/>
      <sheetName val="BQMPALOC"/>
      <sheetName val="BLOWER(1)"/>
      <sheetName val="Register"/>
      <sheetName val="Diesel Analysis"/>
      <sheetName val="SC revtrgt"/>
      <sheetName val="11-hsd"/>
      <sheetName val="13-septic"/>
      <sheetName val="7-ug"/>
      <sheetName val="2-utility"/>
      <sheetName val="18-misc"/>
      <sheetName val="5-pipe"/>
      <sheetName val="Cost of O &amp; O"/>
      <sheetName val="bASICDATA"/>
      <sheetName val="NLD - Assum"/>
      <sheetName val="leads"/>
      <sheetName val="doq 1"/>
      <sheetName val="doq 9"/>
      <sheetName val="Load Calculation"/>
      <sheetName val="Plant &amp;  Machinery"/>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ANNEXURE-A"/>
      <sheetName val="factor "/>
      <sheetName val="Names&amp;Cases"/>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basdat"/>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Rollup Summary"/>
      <sheetName val="Sheet3 (2)"/>
      <sheetName val="BM"/>
      <sheetName val="Doha Farm"/>
      <sheetName val="POCOS_제출및납품일정"/>
      <sheetName val="Pile_cap"/>
      <sheetName val="PIPING_LINE_LIST"/>
      <sheetName val="Plant_&amp;__Machinery"/>
      <sheetName val="Measurment"/>
      <sheetName val="Highway-I"/>
      <sheetName val="Structure-I"/>
      <sheetName val="QC-I"/>
      <sheetName val="Survey-I"/>
      <sheetName val="Sub con List"/>
      <sheetName val="KM wise Quantity"/>
      <sheetName val="Charge"/>
      <sheetName val="Structure du projet"/>
      <sheetName val="SCH 10"/>
      <sheetName val="갑지"/>
      <sheetName val="Section_by_layers_old"/>
      <sheetName val="#REF!"/>
      <sheetName val="starter"/>
      <sheetName val="LTG-STG"/>
      <sheetName val=" "/>
      <sheetName val="MM2"/>
      <sheetName val="ST-O"/>
      <sheetName val="CG -St"/>
      <sheetName val="doq"/>
      <sheetName val="LL ABUT"/>
      <sheetName val="EqpPerfJun08"/>
      <sheetName val="Config"/>
      <sheetName val="doq-10"/>
      <sheetName val="STAFFSCHED "/>
      <sheetName val="SC Cost FEB 03"/>
      <sheetName val="10-Crop Age"/>
      <sheetName val="자바라1"/>
      <sheetName val="Costing"/>
      <sheetName val="banilad"/>
      <sheetName val="Mactan"/>
      <sheetName val="Mandaue"/>
      <sheetName val="BASIC RATES"/>
      <sheetName val="Abt Foundation "/>
      <sheetName val="pier Foundation"/>
      <sheetName val="DSLP"/>
      <sheetName val="Project Budget Worksheet"/>
      <sheetName val="EDWise"/>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Cover"/>
      <sheetName val="ADMIN SHEET"/>
      <sheetName val="Aggragate"/>
      <sheetName val="ANN -V"/>
      <sheetName val="STR"/>
      <sheetName val="Sheet4"/>
      <sheetName val="ORDER BOOKING"/>
      <sheetName val="Entry"/>
      <sheetName val="Cal(6.3.2) GSB-T"/>
      <sheetName val="Cal(6.3.1) GSB-1(Jn.) DDA"/>
      <sheetName val="Cal(6.2.2) (b)EMB-T"/>
      <sheetName val="Cal(6.3.3) WMM-T"/>
      <sheetName val="Cal(6.2.4) SG-T"/>
      <sheetName val="well"/>
      <sheetName val="BUD-8306"/>
      <sheetName val="CrRajWMM"/>
      <sheetName val="Debit_Transit"/>
      <sheetName val="master"/>
      <sheetName val="RMC_Debit_Panjar_MB"/>
      <sheetName val="RMC_Debit"/>
      <sheetName val="2.2"/>
      <sheetName val="Details_RMC"/>
      <sheetName val="BATCHING PLANT PRO"/>
      <sheetName val="B2.MB_Deck"/>
      <sheetName val="EOL"/>
      <sheetName val="other"/>
      <sheetName val="Sheet1 (2)"/>
      <sheetName val="Roadlist"/>
      <sheetName val="Field Values"/>
      <sheetName val="Desgn(zone I)"/>
      <sheetName val="Comparables"/>
      <sheetName val="Cost_of_O_&amp;_O"/>
      <sheetName val="CASH-FLOW"/>
      <sheetName val="PLM_Coversheet"/>
      <sheetName val="연돌일위집계"/>
      <sheetName val="jobhist"/>
      <sheetName val="1월"/>
      <sheetName val="DRUM"/>
      <sheetName val="Control"/>
      <sheetName val="7IFS-5A"/>
      <sheetName val="Abs PMRL"/>
      <sheetName val="loadcal"/>
      <sheetName val="Abstract of cost"/>
      <sheetName val="VCH-SLC"/>
      <sheetName val="Supplier"/>
      <sheetName val="IO List"/>
      <sheetName val="S2groupcode"/>
      <sheetName val="TBAL9697 -group wise  sdpl"/>
      <sheetName val="Model"/>
      <sheetName val="CONSTRUCTION COMPONENT"/>
      <sheetName val="MASTER_RATE ANALYSIS"/>
      <sheetName val="Cashflows"/>
      <sheetName val="yENİCE"/>
      <sheetName val="CERT"/>
      <sheetName val="S4"/>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Z"/>
      <sheetName val="scatch"/>
      <sheetName val="ETC Plant Cost"/>
      <sheetName val="beam-reinft-IIInd floor"/>
      <sheetName val="Design"/>
      <sheetName val="dlvoid"/>
      <sheetName val="Labor abs-NMR"/>
      <sheetName val="1St certified RA bill"/>
      <sheetName val="Tower Schedule"/>
      <sheetName val="CLAY"/>
      <sheetName val="Transfer"/>
      <sheetName val="공문"/>
      <sheetName val="Load_Calculation"/>
      <sheetName val="factor_"/>
      <sheetName val="SC_Cost_FEB_03"/>
      <sheetName val="Tower_Schedule"/>
      <sheetName val="balance_Work7"/>
      <sheetName val="SAP架設-2005_12_318"/>
      <sheetName val="C_&amp;_G_RHS7"/>
      <sheetName val="Materials_Cost(PCC)7"/>
      <sheetName val="LOCAL_RATES7"/>
      <sheetName val="S-Curve_(2)7"/>
      <sheetName val="final_abstract7"/>
      <sheetName val="Material_7"/>
      <sheetName val="Final_Basic_rate6"/>
      <sheetName val="21-Rate_Analysis-16"/>
      <sheetName val="Materials_Cost6"/>
      <sheetName val="Chiet_tinh_dz356"/>
      <sheetName val="pile_Fabrication6"/>
      <sheetName val="Risk_Te__Co_5"/>
      <sheetName val="Informa_5"/>
      <sheetName val="Rate_Analysis5"/>
      <sheetName val="Bank_Guarantee5"/>
      <sheetName val="STEEL-SLAB_(0)5"/>
      <sheetName val="SHUTTER-1flr_beam_(1)5"/>
      <sheetName val="SHUTTER-1flr_slab(1)5"/>
      <sheetName val="STEEL-SLAB_(1flr)5"/>
      <sheetName val="slab-reinft(1flr)-REF_5"/>
      <sheetName val="BEAM-REINFT_(1flr)5"/>
      <sheetName val="beam-reinft-(1flr)ADDT_5"/>
      <sheetName val="concrete-Ist-IInd_floor5"/>
      <sheetName val="shuttering-1st-IInd_floor5"/>
      <sheetName val="STEEL-SLAB_(2flr)5"/>
      <sheetName val="slab-reinft(2flr)-REF__(2)5"/>
      <sheetName val="BEAM-REINFT_(2flr)_(2)5"/>
      <sheetName val="beam-reinft-(2flr)ADDT__(2)5"/>
      <sheetName val="STEEL-SLAB_(3flr)_5"/>
      <sheetName val="Slab-reinft(3flr)ADD_5"/>
      <sheetName val="slab-reinft(3flr)-ADD__(1)5"/>
      <sheetName val="STEEL-SLAB_(4th-flr)_5"/>
      <sheetName val="slab-reinft(4thflr)-ADD__(2)5"/>
      <sheetName val="slab_reinft_-(4th_flr)5"/>
      <sheetName val="Indices_(3rd)5"/>
      <sheetName val="SHUTTER-1flr_beam(old)5"/>
      <sheetName val="03_CTS,MEPZ-CANTEEN_(2)5"/>
      <sheetName val="beam-reinft-machine_rm5"/>
      <sheetName val="input_micro5"/>
      <sheetName val="02_10_064"/>
      <sheetName val="AoR_Finishing4"/>
      <sheetName val="Revised_BoQ_Str4"/>
      <sheetName val="oHS+F_Ex_Alu_+actual_staff4"/>
      <sheetName val="oHS+F_Ex_Alu__(trial)4"/>
      <sheetName val="Ex_aluminium4"/>
      <sheetName val="oH(mc_purchase)4"/>
      <sheetName val="Plang_1pour4"/>
      <sheetName val="Plang_3pour4"/>
      <sheetName val="Machine_Schedule_4"/>
      <sheetName val="Staff_Schedule4"/>
      <sheetName val="HSD_LUB_4"/>
      <sheetName val="Mix_Design4"/>
      <sheetName val="doq-1_DOQ_Culvert4"/>
      <sheetName val="schedule_nos4"/>
      <sheetName val="UNP-NCW_4"/>
      <sheetName val="9_Major_Bridge4"/>
      <sheetName val="8__ROB4"/>
      <sheetName val="10_Minor_Structure4"/>
      <sheetName val="7__FLYOVER4"/>
      <sheetName val="2__Earthwork4"/>
      <sheetName val="BUD_07-084"/>
      <sheetName val="Materials_4"/>
      <sheetName val="01_11_20044"/>
      <sheetName val="220Kv_(2)4"/>
      <sheetName val="DETAILED__BOQ5"/>
      <sheetName val="A_O_R_4"/>
      <sheetName val="P-Ins_&amp;_Bonds4"/>
      <sheetName val="USB_14"/>
      <sheetName val="Ave_wtd_rates4"/>
      <sheetName val="Data_Validation4"/>
      <sheetName val="MN_T_B_4"/>
      <sheetName val="Progressin_Next_mon-AP-174"/>
      <sheetName val="SPT_vs_PHI4"/>
      <sheetName val="Input_Data4"/>
      <sheetName val="Input_Data_R4"/>
      <sheetName val="Input_Data_F4"/>
      <sheetName val="Data_14"/>
      <sheetName val="ESOP_ECAL_TABLES4"/>
      <sheetName val="SS_MH4"/>
      <sheetName val="Wind_Speed_II4"/>
      <sheetName val="Duopitch_Roof4"/>
      <sheetName val="Free-Standing_Wall4"/>
      <sheetName val="Vertical_Walls4"/>
      <sheetName val="Flat_Roof4"/>
      <sheetName val="Factor_Sb4"/>
      <sheetName val="Size_Effect_Factor4"/>
      <sheetName val="Direction_factor4"/>
      <sheetName val="Wind_Speed_I4"/>
      <sheetName val="BOQ_Distribution4"/>
      <sheetName val="Bus_Ways4"/>
      <sheetName val="Major_Br__Statement4"/>
      <sheetName val="Site_clearance4"/>
      <sheetName val="4_Annex_1_Basic_rate4"/>
      <sheetName val="gen_ledger_data4"/>
      <sheetName val="General_input4"/>
      <sheetName val="33628-Rev__A4"/>
      <sheetName val="Design_sheet4"/>
      <sheetName val="Qty_SR4"/>
      <sheetName val="ABS_5"/>
      <sheetName val="BOQ_Summary5"/>
      <sheetName val="2_135"/>
      <sheetName val="9_015"/>
      <sheetName val="9_075"/>
      <sheetName val="9_835"/>
      <sheetName val="9_125"/>
      <sheetName val="9_475"/>
      <sheetName val="9_50(i)5"/>
      <sheetName val="9_50(ii)5"/>
      <sheetName val="9_51_Slab5"/>
      <sheetName val="9_51_Girder5"/>
      <sheetName val="9_525"/>
      <sheetName val="9_625"/>
      <sheetName val="9_635"/>
      <sheetName val="9_695"/>
      <sheetName val="8_485"/>
      <sheetName val="8_495"/>
      <sheetName val="P1_&amp;_P2_Reinforcement_detail5"/>
      <sheetName val="A1_&amp;_A2_Reinforcement_detail5"/>
      <sheetName val="_AnalysisPCC4"/>
      <sheetName val="footing_for_SP4"/>
      <sheetName val="Labour_&amp;_Plant4"/>
      <sheetName val="Fee_Rate_Summary4"/>
      <sheetName val="precast_RC_element4"/>
      <sheetName val="Core_Data4"/>
      <sheetName val="GLEVEL_RHS4"/>
      <sheetName val="General_Analysis4"/>
      <sheetName val="RA_Civil4"/>
      <sheetName val="E_&amp;_R4"/>
      <sheetName val="except_wiring4"/>
      <sheetName val="Doha_Farm1"/>
      <sheetName val="INPUT_SHEET4"/>
      <sheetName val="Analysis-Drains_&amp;_Misc4"/>
      <sheetName val="Lead_Statement_(PCC)4"/>
      <sheetName val="Analysis-NH-Traf_&amp;_Trans4"/>
      <sheetName val="Cost_of_O_&amp;_O1"/>
      <sheetName val="doq_11"/>
      <sheetName val="doq_91"/>
      <sheetName val="Load_Calculation1"/>
      <sheetName val="Non_debit-RMC4"/>
      <sheetName val="RATE_COMPILATION4"/>
      <sheetName val="Plant_&amp;__Machinery2"/>
      <sheetName val="Diesel_Analysis1"/>
      <sheetName val="Elect_2"/>
      <sheetName val="abs_road4"/>
      <sheetName val="road_est4"/>
      <sheetName val="Road_data4"/>
      <sheetName val="SC_revtrgt1"/>
      <sheetName val="NLD_-_Assum1"/>
      <sheetName val="Appendix_A4"/>
      <sheetName val="JCR_TOP4"/>
      <sheetName val="12__Ins_&amp;_Bonds4"/>
      <sheetName val="DATA-DEP_(13-17)4"/>
      <sheetName val="DATA-GCC(25-34_7)4"/>
      <sheetName val="St_-Con(0-17)4"/>
      <sheetName val="St_-Con_(17-34)4"/>
      <sheetName val="POCOS_제출및납품일정2"/>
      <sheetName val="Pile_cap2"/>
      <sheetName val="PIPING_LINE_LIST2"/>
      <sheetName val="Rollup_Summary1"/>
      <sheetName val="Sheet3_(2)1"/>
      <sheetName val="Structure_du_projet1"/>
      <sheetName val="factor_1"/>
      <sheetName val="SC_Cost_FEB_031"/>
      <sheetName val="Sub_con_List1"/>
      <sheetName val="KM_wise_Quantity1"/>
      <sheetName val="SCH_101"/>
      <sheetName val="Tower_Schedule1"/>
      <sheetName val="aoc-1"/>
      <sheetName val="aoc-10"/>
      <sheetName val="aoc-11"/>
      <sheetName val="aoc-2"/>
      <sheetName val="aoc-3"/>
      <sheetName val="aoc-4"/>
      <sheetName val="aoc-7"/>
      <sheetName val="aoc-8"/>
      <sheetName val="aoc-9"/>
      <sheetName val="JACKWELL"/>
      <sheetName val="Design_abf"/>
      <sheetName val="MAUN"/>
      <sheetName val="PULSATOR"/>
      <sheetName val="P_FLUME"/>
      <sheetName val="Dgn_Crit"/>
      <sheetName val="Flash Mixer"/>
      <sheetName val="PULSATUBE"/>
      <sheetName val="P_sludge"/>
      <sheetName val="BAKWSH"/>
      <sheetName val="CASCADE"/>
      <sheetName val="Dom"/>
      <sheetName val="FORM7"/>
      <sheetName val="1St_certified_RA_bill"/>
      <sheetName val="ANN_-V"/>
      <sheetName val="Cal(6_3_2)_GSB-T"/>
      <sheetName val="Cal(6_3_1)_GSB-1(Jn_)_DDA"/>
      <sheetName val="Cal(6_2_2)_(b)EMB-T"/>
      <sheetName val="Cal(6_3_3)_WMM-T"/>
      <sheetName val="Cal(6_2_4)_SG-T"/>
      <sheetName val="10-Crop_Age"/>
      <sheetName val="MASTER_RATE_ANALYSIS"/>
      <sheetName val="ADMIN_SHEET"/>
      <sheetName val="ETC_Plant_Cost"/>
      <sheetName val="beam-reinft-IIInd_floor"/>
      <sheetName val="Labor_abs-NMR"/>
      <sheetName val="detail'02"/>
      <sheetName val="Z1_DATA"/>
      <sheetName val="MHNO_LEV"/>
      <sheetName val="zone-2"/>
      <sheetName val="Makro1"/>
      <sheetName val="공장별판관비배부"/>
      <sheetName val="PCC"/>
      <sheetName val="SP Break Up"/>
      <sheetName val="Lead"/>
      <sheetName val="pvc"/>
      <sheetName val="GSS_PSS_FEEDER"/>
      <sheetName val="BOQ (2)"/>
      <sheetName val="SKMD__32"/>
      <sheetName val="DIR_USED_ITEMS"/>
      <sheetName val="12_8_I_(M-40)"/>
      <sheetName val="288-1"/>
      <sheetName val="Dayworks Bill"/>
      <sheetName val="Bills of Quantities"/>
      <sheetName val="Vcap1500"/>
      <sheetName val="Cal"/>
      <sheetName val="Rates_PVC"/>
      <sheetName val="Qty Report"/>
      <sheetName val="Date"/>
      <sheetName val="전기"/>
      <sheetName val="BM_SF"/>
      <sheetName val="LoadCapa"/>
      <sheetName val="Back_Cal_for OMC"/>
      <sheetName val="AmbPtrlCrn"/>
      <sheetName val="MaintOH"/>
      <sheetName val="TollOH"/>
      <sheetName val="maing1"/>
      <sheetName val="CROSS-SECTION"/>
      <sheetName val="QTY-CRUST-MCW"/>
      <sheetName val="QTY-CRUST-SR"/>
      <sheetName val="Design basis-C"/>
      <sheetName val="Sheet6"/>
      <sheetName val="Vendor Name"/>
      <sheetName val="FRL-O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refreshError="1"/>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sheetData sheetId="150" refreshError="1"/>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refreshError="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refreshError="1"/>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sheetData sheetId="1219" refreshError="1"/>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v"/>
      <sheetName val="RA Civil"/>
      <sheetName val="Design_abf"/>
      <sheetName val="DI"/>
      <sheetName val="HDPE"/>
      <sheetName val="BHANDUP"/>
      <sheetName val="basdat"/>
      <sheetName val="FdnDes_Soil"/>
      <sheetName val="Input"/>
      <sheetName val="RMR"/>
      <sheetName val="labour"/>
      <sheetName val="Rates"/>
      <sheetName val="LD"/>
      <sheetName val="Data_Ground Floor"/>
      <sheetName val="PULSATOR"/>
      <sheetName val="abs_wirefencin"/>
      <sheetName val="abs_cartage_material"/>
      <sheetName val="index"/>
      <sheetName val="state-protect"/>
      <sheetName val="detal_gravit"/>
      <sheetName val="RCC_clear"/>
      <sheetName val="abstra_quarter"/>
      <sheetName val="detail_room"/>
      <sheetName val="unit_barbedwire"/>
      <sheetName val="weight_pipe"/>
      <sheetName val="Sump"/>
      <sheetName val="Flash Mixer"/>
      <sheetName val="04REL"/>
      <sheetName val="Steel-Circular"/>
      <sheetName val="Elect."/>
      <sheetName val="S2groupcode"/>
      <sheetName val="Material "/>
      <sheetName val="Usage"/>
      <sheetName val="Common "/>
      <sheetName val="General"/>
    </sheetNames>
    <sheetDataSet>
      <sheetData sheetId="0">
        <row r="49">
          <cell r="G49">
            <v>4.7350000000000003</v>
          </cell>
        </row>
        <row r="50">
          <cell r="G50">
            <v>4.9749999999999996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Provisions "/>
      <sheetName val="BOQ"/>
      <sheetName val="Sheet2"/>
      <sheetName val="Sheet3"/>
      <sheetName val="Sheet1"/>
      <sheetName val="HDPE"/>
      <sheetName val="LOADINGS"/>
      <sheetName val="ANAL-PIPE LINE"/>
      <sheetName val="Qty Est"/>
      <sheetName val="MS Pipe Working"/>
      <sheetName val="SHEET6"/>
      <sheetName val="BHANDUP"/>
      <sheetName val="Road data"/>
      <sheetName val="labour"/>
      <sheetName val="Rates"/>
      <sheetName val="PULSATOR"/>
      <sheetName val="abs_wirefencin"/>
      <sheetName val="abs_cartage_material"/>
      <sheetName val="index"/>
      <sheetName val="state-protect"/>
      <sheetName val="detal_gravit"/>
      <sheetName val="RCC_clear"/>
      <sheetName val="abstra_quarter"/>
      <sheetName val="detail_room"/>
      <sheetName val="unit_barbedwire"/>
      <sheetName val="weight_pipe"/>
      <sheetName val="Dsgn_Crt"/>
      <sheetName val="RA Civil"/>
      <sheetName val="4- Service Levels"/>
      <sheetName val="may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0">
          <cell r="E20">
            <v>518.02120141342755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sept-plan"/>
      <sheetName val="Rate Analysis"/>
      <sheetName val="Spt-BH"/>
      <sheetName val="Other"/>
      <sheetName val="Summary"/>
      <sheetName val="#REF!"/>
      <sheetName val="Summary 0506"/>
      <sheetName val="Summary 0607- 31.MAR"/>
      <sheetName val="Qty"/>
      <sheetName val="Civil Boq"/>
      <sheetName val="PRECAST lightconc-II"/>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d-safe DELUXE"/>
      <sheetName val="Table10"/>
      <sheetName val="Table11"/>
      <sheetName val="Table12"/>
      <sheetName val="Table9"/>
      <sheetName val="FitOutConfCentre"/>
      <sheetName val="Pile cap"/>
      <sheetName val="SPT_vs_PHI1"/>
      <sheetName val="glass_project_concrete1"/>
      <sheetName val="glass_project_reift1"/>
      <sheetName val="glass_project_indices1"/>
      <sheetName val="SBC-BH_19"/>
      <sheetName val="Rate_Analysis"/>
      <sheetName val="BH_12-11-10-13"/>
      <sheetName val="BH_12-11-10-9"/>
      <sheetName val="BH_36-15-37"/>
      <sheetName val="BH_16-35-25-17"/>
      <sheetName val="BH_35-25-17"/>
      <sheetName val="Sheet1_(2)"/>
      <sheetName val="Legal Risk Analysis"/>
      <sheetName val="Mix Design"/>
      <sheetName val="std-rates"/>
      <sheetName val="RCC,Ret. Wall"/>
      <sheetName val="Form 6"/>
      <sheetName val="PointNo.5"/>
      <sheetName val="WWR"/>
      <sheetName val="TBAL9697 -group wise  sdpl"/>
      <sheetName val="Abstract Sheet"/>
      <sheetName val="Design"/>
      <sheetName val="BLK2"/>
      <sheetName val="BLK3"/>
      <sheetName val="E &amp; R"/>
      <sheetName val="radar"/>
      <sheetName val="UG"/>
      <sheetName val="Break up Sheet"/>
      <sheetName val="V.O.4 - PCC Qty"/>
      <sheetName val="8"/>
      <sheetName val="GBW"/>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Summary_0506"/>
      <sheetName val="Summary_0607-_31_MAR"/>
      <sheetName val="Civil_Boq"/>
      <sheetName val="Pile_cap"/>
      <sheetName val="PRECAST_lightconc-II"/>
      <sheetName val="d-safe_DELUXE"/>
      <sheetName val="Mix_Design"/>
      <sheetName val="RCC,Ret__Wall"/>
      <sheetName val="Form_6"/>
      <sheetName val="PointNo_5"/>
      <sheetName val="TBAL9697_-group_wise__sdpl"/>
      <sheetName val="Abstract_Sheet"/>
      <sheetName val="E_&amp;_R"/>
      <sheetName val="Legal_Risk_Analysis"/>
      <sheetName val="Break_up_Sheet"/>
      <sheetName val="V_O_4_-_PCC_Qty"/>
      <sheetName val="maingirder"/>
      <sheetName val="basic-data"/>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Title"/>
      <sheetName val="BOQ_Direct_selling cost"/>
      <sheetName val="Fill this out first..."/>
      <sheetName val="LABOUR"/>
      <sheetName val="REVISED4A PROG PERF-SITE 1"/>
      <sheetName val="Flight-1"/>
      <sheetName val="Publicbuilding"/>
      <sheetName val="FT-05-02IsoBOM"/>
      <sheetName val="Load Details-220kV"/>
      <sheetName val="beam-reinft-IIInd floor"/>
      <sheetName val="BOQ (2)"/>
      <sheetName val="CABLE DATA"/>
      <sheetName val="Stock-II"/>
      <sheetName val="R20_R30_work"/>
      <sheetName val="A-General"/>
      <sheetName val="dummy"/>
      <sheetName val="RA"/>
      <sheetName val="11-hsd"/>
      <sheetName val="13-septic"/>
      <sheetName val="7-ug"/>
      <sheetName val="2-utility"/>
      <sheetName val="18-misc"/>
      <sheetName val="5-pipe"/>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final abstract"/>
      <sheetName val="Footings"/>
      <sheetName val="Input"/>
      <sheetName val="Activity"/>
      <sheetName val="Staff Acco."/>
      <sheetName val="Crew"/>
      <sheetName val="Piping"/>
      <sheetName val="Pipe Supports"/>
      <sheetName val="M-Book for Conc"/>
      <sheetName val="M-Book for FW"/>
      <sheetName val="Rev S1 Abstract"/>
      <sheetName val="Quantity Abstract"/>
      <sheetName val="[Spt-BH.xls][Spt-BH.xls]B_____7"/>
      <sheetName val=""/>
      <sheetName val="Abstract"/>
      <sheetName val="VCH-SLC"/>
      <sheetName val="Supplier"/>
      <sheetName val="Parapet"/>
      <sheetName val="sheet6"/>
      <sheetName val="RA-markate"/>
      <sheetName val="[Spt-BH.xls][Spt-BH.xls]B_____8"/>
      <sheetName val="INPUT SHEET"/>
      <sheetName val="RES-PLANNING"/>
      <sheetName val="Sump"/>
      <sheetName val="COLUMN"/>
      <sheetName val="cubes_M20"/>
      <sheetName val="B@__x005f_x0000__x005f_x0004_@_x005f_x0000__x0000"/>
      <sheetName val="Project Budget Worksheet"/>
      <sheetName val="#REF"/>
      <sheetName val="BOQ -II ph 2"/>
      <sheetName val="B@_"/>
      <sheetName val="B@___x0004_@_____$__"/>
      <sheetName val="BS1"/>
      <sheetName val="Coefficients"/>
      <sheetName val="IS3370"/>
      <sheetName val="IS456"/>
      <sheetName val="switch"/>
      <sheetName val="Fee Rate Summary"/>
      <sheetName val="STAFFSCHED "/>
      <sheetName val="SUMM"/>
      <sheetName val="DADAN-1"/>
      <sheetName val="Macro1"/>
      <sheetName val="d-safe specs"/>
      <sheetName val="class &amp; category"/>
      <sheetName val="Rein-Final (Ph 1+Ph2)"/>
      <sheetName val="Sheet3"/>
      <sheetName val="Cost_any"/>
      <sheetName val="Process"/>
      <sheetName val="pt_cw"/>
      <sheetName val="Metso - Forth &amp; Slurry 11.02.10"/>
      <sheetName val="1"/>
      <sheetName val="India F&amp;S Template"/>
      <sheetName val="220 11  BS "/>
      <sheetName val="Lead"/>
      <sheetName val="Headings"/>
      <sheetName val="Formulas"/>
      <sheetName val="HPL"/>
      <sheetName val="Costing"/>
      <sheetName val="T&amp;M"/>
      <sheetName val="SOR"/>
      <sheetName val="AOR"/>
      <sheetName val="PriceSummary"/>
      <sheetName val="FUNDFLOW"/>
      <sheetName val="col-reinft1"/>
      <sheetName val="SSR &amp; NSSR Market final"/>
      <sheetName val="p&amp;m"/>
      <sheetName val="[Spt-BH.xls][Spt-BH.xls]B_____9"/>
      <sheetName val="Site wise NADs"/>
      <sheetName val="Summary_05061"/>
      <sheetName val="Summary_0607-_31_MAR1"/>
      <sheetName val="Form_61"/>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t__4"/>
      <sheetName val="Staff_Acco_"/>
      <sheetName val="Pipe_Supports"/>
      <sheetName val="M-Book_for_Conc"/>
      <sheetName val="M-Book_for_FW"/>
      <sheetName val="[Spt-BH.xls][Spt-BH.xls]B____10"/>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02"/>
      <sheetName val="03"/>
      <sheetName val="04"/>
      <sheetName val="05"/>
      <sheetName val="attach(2)"/>
      <sheetName val="precast RC element"/>
      <sheetName val="Qty-Opt1"/>
      <sheetName val="Abstract for Variation"/>
      <sheetName val="LBD VARIATION"/>
      <sheetName val="Build-up"/>
      <sheetName val="inWords"/>
      <sheetName val="LT Motor catalog"/>
      <sheetName val="Cable cat"/>
      <sheetName val="PRRM Dashboard"/>
      <sheetName val="Mappings"/>
      <sheetName val="Report"/>
      <sheetName val="B@___x005f_x0004_@_____$__"/>
      <sheetName val="B@__x005f_x005f_x005f_x0000__x005f_x005f_x005f_x0004_@_"/>
      <sheetName val="Joints"/>
      <sheetName val="DB_ET200(R. A)"/>
      <sheetName val="Database"/>
      <sheetName val="石炭性状"/>
      <sheetName val="SP&amp;ST 제출가"/>
      <sheetName val="산업"/>
      <sheetName val="제출계산서"/>
      <sheetName val="공사내역"/>
      <sheetName val="2.2 띠장의 설계"/>
      <sheetName val="eq_data"/>
      <sheetName val="가격분석@1100(990104)"/>
      <sheetName val="Escalation"/>
      <sheetName val="예가표"/>
      <sheetName val="TASKRSRC"/>
      <sheetName val="EDWise"/>
      <sheetName val="ComboSheet"/>
      <sheetName val="NPV"/>
      <sheetName val="B@[_x005f_x0000__x005f_x0004_@_x005f_x0000__x0000"/>
      <sheetName val="Quote Sheet"/>
      <sheetName val="x-items"/>
      <sheetName val="Stress Calculation"/>
      <sheetName val="RA RCC F"/>
      <sheetName val="Cal"/>
      <sheetName val="Data"/>
      <sheetName val="Voucher"/>
      <sheetName val="Materials Cost(PCC)"/>
      <sheetName val="2gii"/>
      <sheetName val="B@_@__$"/>
      <sheetName val="Debits as on 12.04.08"/>
      <sheetName val="MGS"/>
      <sheetName val="合成単価作成表-BLDG"/>
      <sheetName val="Detail"/>
      <sheetName val="Direct cost shed A-2 "/>
      <sheetName val="Staff Forecast spread"/>
      <sheetName val="B@__x0000__x0004_@_x0000__x0000"/>
      <sheetName val="B@__x005f_x0000__x005f_x0004_@_"/>
      <sheetName val="3"/>
      <sheetName val="Inputs &amp; Summary Output"/>
      <sheetName val="Broad Refresher Model"/>
      <sheetName val="[Spt-BH.xls][Spt-BH.xls]B____11"/>
      <sheetName val="B@__x005f_x0000__x005f_x0004_@_x005f_x0000___$_x0"/>
      <sheetName val="B@___x005f_x005f_x005f_x0004_@_____$__"/>
      <sheetName val="B@__x005f_x005f_x005f_x005f_x005f_x005f_x005f_x0000__x0"/>
      <sheetName val="IDCCALHYD-GOO"/>
      <sheetName val="Assmpns"/>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Site_wise_NADs"/>
      <sheetName val="Fee_Rate_Summary"/>
      <sheetName val="STAFFSCHED_"/>
      <sheetName val="Stress_Calculation"/>
      <sheetName val="SubmitCal"/>
      <sheetName val="C"/>
      <sheetName val="B"/>
      <sheetName val="Mx1012a"/>
      <sheetName val="BLOCK-E"/>
      <sheetName val="Metso_-_Forth_&amp;_Slurry_11_02_10"/>
      <sheetName val="Rein-Final_(Ph_1+Ph2)"/>
      <sheetName val="d-safe_specs"/>
      <sheetName val="class_&amp;_category"/>
      <sheetName val="Quote_Sheet"/>
      <sheetName val="SPT_vs_PHI3"/>
      <sheetName val="glass_project_concrete3"/>
      <sheetName val="glass_project_reift3"/>
      <sheetName val="glass_project_indices3"/>
      <sheetName val="SBC-BH_192"/>
      <sheetName val="Rate_Analysis2"/>
      <sheetName val="Summary_05062"/>
      <sheetName val="Summary_0607-_31_MAR2"/>
      <sheetName val="PRECAST_lightconc-II1"/>
      <sheetName val="Civil_Boq1"/>
      <sheetName val="Pile_cap1"/>
      <sheetName val="BH_12-11-10-132"/>
      <sheetName val="BH_12-11-10-92"/>
      <sheetName val="BH_36-15-372"/>
      <sheetName val="BH_16-35-25-172"/>
      <sheetName val="BH_35-25-172"/>
      <sheetName val="Sheet1_(2)2"/>
      <sheetName val="PointNo_51"/>
      <sheetName val="d-safe_DELUXE1"/>
      <sheetName val="RCC,Ret__Wall1"/>
      <sheetName val="Form_62"/>
      <sheetName val="TBAL9697_-group_wise__sdpl1"/>
      <sheetName val="Abstract_Sheet1"/>
      <sheetName val="Mix_Design1"/>
      <sheetName val="Legal_Risk_Analysis1"/>
      <sheetName val="E_&amp;_R1"/>
      <sheetName val="Break_up_Sheet1"/>
      <sheetName val="V_O_4_-_PCC_Qty1"/>
      <sheetName val="Fill_this_out_first___1"/>
      <sheetName val="REVISED4A_PROG_PERF-SITE_11"/>
      <sheetName val="BOQ_Direct_selling_cost1"/>
      <sheetName val="BOQ_(2)1"/>
      <sheetName val="Fee_Rate_Summary1"/>
      <sheetName val="Load_Details-220kV1"/>
      <sheetName val="beam-reinft-IIInd_floor1"/>
      <sheetName val="final_abstract1"/>
      <sheetName val="CABLE_DATA1"/>
      <sheetName val="Rev_S1_Abstract1"/>
      <sheetName val="Quantity_Abstract1"/>
      <sheetName val="Staff_Acco_1"/>
      <sheetName val="Pipe_Supports1"/>
      <sheetName val="M-Book_for_Conc1"/>
      <sheetName val="M-Book_for_FW1"/>
      <sheetName val="INPUT_SHEET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Project_Budget_Worksheet1"/>
      <sheetName val="BOQ_-II_ph_21"/>
      <sheetName val="Metso_-_Forth_&amp;_Slurry_11_02_11"/>
      <sheetName val="Site_wise_NADs1"/>
      <sheetName val="Rein-Final_(Ph_1+Ph2)1"/>
      <sheetName val="STAFFSCHED_1"/>
      <sheetName val="ANAL-PIPE LINE"/>
      <sheetName val="pr.cal"/>
      <sheetName val="ELECT"/>
      <sheetName val="[Spt-BH.xls][Spt-BH.xls]B_____2"/>
      <sheetName val="Tees"/>
      <sheetName val="[Spt-BH.xls][Spt-BH.xls]B@[_x0000__x0004_@_x0000_"/>
      <sheetName val="[Spt-BH.xls][Spt-BH.xls]B@[?_x0004_@?"/>
      <sheetName val="[Spt-BH.xls][Spt-BH.xls][Spt-BH"/>
      <sheetName val="[Spt-BH.xls][Spt-BH.xls]B@[?@??"/>
      <sheetName val="[Spt-BH.xls][Spt-BH.xls]B___138"/>
      <sheetName val="BHANDUP"/>
      <sheetName val="B@["/>
      <sheetName val="estimate"/>
      <sheetName val="Havells  LT (XLPE)"/>
      <sheetName val="Cost of O &amp; O"/>
      <sheetName val="[Spt-BH.xls][Spt-BH.xls]B___139"/>
      <sheetName val="Civil-works"/>
      <sheetName val="Basicrates"/>
      <sheetName val="[Spt-BH.xls][Spt-BH.xls]B___130"/>
      <sheetName val="[Spt-BH.xls][Spt-BH.xls]B___131"/>
      <sheetName val="[Spt-BH.xls][Spt-BH.xls]B___140"/>
      <sheetName val="[Spt-BH.xls][Spt-BH.xls]B___132"/>
      <sheetName val="[Spt-BH.xls][Spt-BH.xls]_Spt_50"/>
      <sheetName val="[Spt-BH.xls][Spt-BH.xls]B___133"/>
      <sheetName val="[Spt-BH.xls][Spt-BH.xls]_Spt_51"/>
      <sheetName val="[Spt-BH.xls][Spt-BH.xls]B___141"/>
      <sheetName val="[Spt-BH.xls][Spt-BH.xls]B_____6"/>
      <sheetName val="[Spt-BH.xls][Spt-BH.xls]B_____3"/>
      <sheetName val="[Spt-BH.xls][Spt-BH.xls]B_____4"/>
      <sheetName val="[Spt-BH.xls][Spt-BH.xls]_Spt__2"/>
      <sheetName val="[Spt-BH.xls][Spt-BH.xls]B_____5"/>
      <sheetName val="[Spt-BH.xls][Spt-BH.xls]_Spt__3"/>
      <sheetName val="[Spt-BH.xls][Spt-BH.xls]_Spt_48"/>
      <sheetName val="[Spt-BH.xls][Spt-BH.xls]B____78"/>
      <sheetName val="[Spt-BH.xls][Spt-BH.xls]B____79"/>
      <sheetName val="[Spt-BH.xls][Spt-BH.xls]B____74"/>
      <sheetName val="[Spt-BH.xls][Spt-BH.xls]B____75"/>
      <sheetName val="[Spt-BH.xls][Spt-BH.xls]B____80"/>
      <sheetName val="[Spt-BH.xls][Spt-BH.xls]B____76"/>
      <sheetName val="[Spt-BH.xls][Spt-BH.xls]_Spt_27"/>
      <sheetName val="[Spt-BH.xls][Spt-BH.xls]B____77"/>
      <sheetName val="[Spt-BH.xls][Spt-BH.xls]B____81"/>
      <sheetName val="[Spt-BH.xls][Spt-BH.xls]_Spt_26"/>
      <sheetName val="[Spt-BH.xls][Spt-BH.xls]B____14"/>
      <sheetName val="[Spt-BH.xls][Spt-BH.xls]B____15"/>
      <sheetName val="[Spt-BH.xls][Spt-BH.xls]B____16"/>
      <sheetName val="[Spt-BH.xls][Spt-BH.xls]B____12"/>
      <sheetName val="[Spt-BH.xls][Spt-BH.xls]_Spt__5"/>
      <sheetName val="[Spt-BH.xls][Spt-BH.xls]B____13"/>
      <sheetName val="[Spt-BH.xls][Spt-BH.xls]_Spt__6"/>
      <sheetName val="[Spt-BH.xls][Spt-BH.xls]B____17"/>
      <sheetName val="[Spt-BH.xls][Spt-BH.xls]B____18"/>
      <sheetName val="[Spt-BH.xls][Spt-BH.xls]B____19"/>
      <sheetName val="[Spt-BH.xls][Spt-BH.xls]B____20"/>
      <sheetName val="[Spt-BH.xls][Spt-BH.xls]_Spt_19"/>
      <sheetName val="[Spt-BH.xls][Spt-BH.xls]B____21"/>
      <sheetName val="[Spt-BH.xls][Spt-BH.xls]B____58"/>
      <sheetName val="[Spt-BH.xls][Spt-BH.xls]B____59"/>
      <sheetName val="[Spt-BH.xls][Spt-BH.xls]B____54"/>
      <sheetName val="[Spt-BH.xls][Spt-BH.xls]B____55"/>
      <sheetName val="[Spt-BH.xls][Spt-BH.xls]B____60"/>
      <sheetName val="[Spt-BH.xls][Spt-BH.xls]B____56"/>
      <sheetName val="[Spt-BH.xls][Spt-BH.xls]B____57"/>
      <sheetName val="[Spt-BH.xls][Spt-BH.xls]_Spt_20"/>
      <sheetName val="[Spt-BH.xls][Spt-BH.xls]B____61"/>
      <sheetName val="[Spt-BH.xls][Spt-BH.xls]_Spt_18"/>
      <sheetName val="[Spt-BH.xls][Spt-BH.xls]B____42"/>
      <sheetName val="[Spt-BH.xls][Spt-BH.xls]B____43"/>
      <sheetName val="[Spt-BH.xls][Spt-BH.xls]B____38"/>
      <sheetName val="[Spt-BH.xls][Spt-BH.xls]B____39"/>
      <sheetName val="[Spt-BH.xls][Spt-BH.xls]B____44"/>
      <sheetName val="[Spt-BH.xls][Spt-BH.xls]B____40"/>
      <sheetName val="[Spt-BH.xls][Spt-BH.xls]_Spt_12"/>
      <sheetName val="[Spt-BH.xls][Spt-BH.xls]B____41"/>
      <sheetName val="[Spt-BH.xls][Spt-BH.xls]_Spt_17"/>
      <sheetName val="[Spt-BH.xls][Spt-BH.xls]B____45"/>
      <sheetName val="[Spt-BH.xls][Spt-BH.xls]B____30"/>
      <sheetName val="[Spt-BH.xls][Spt-BH.xls]B____31"/>
      <sheetName val="[Spt-BH.xls][Spt-BH.xls]B____26"/>
      <sheetName val="[Spt-BH.xls][Spt-BH.xls]B____27"/>
      <sheetName val="[Spt-BH.xls][Spt-BH.xls]B____32"/>
      <sheetName val="[Spt-BH.xls][Spt-BH.xls]B____28"/>
      <sheetName val="[Spt-BH.xls][Spt-BH.xls]_Spt__9"/>
      <sheetName val="[Spt-BH.xls][Spt-BH.xls]B____29"/>
      <sheetName val="[Spt-BH.xls][Spt-BH.xls]_Spt_10"/>
      <sheetName val="[Spt-BH.xls][Spt-BH.xls]B____33"/>
      <sheetName val="[Spt-BH.xls][Spt-BH.xls]_Spt__8"/>
      <sheetName val="[Spt-BH.xls][Spt-BH.xls]B____22"/>
      <sheetName val="[Spt-BH.xls][Spt-BH.xls]B____23"/>
      <sheetName val="[Spt-BH.xls][Spt-BH.xls]B____24"/>
      <sheetName val="[Spt-BH.xls][Spt-BH.xls]B____25"/>
      <sheetName val="[Spt-BH.xls][Spt-BH.xls]_Spt__7"/>
      <sheetName val="[Spt-BH.xls][Spt-BH.xls]B____34"/>
      <sheetName val="[Spt-BH.xls][Spt-BH.xls]B____35"/>
      <sheetName val="[Spt-BH.xls][Spt-BH.xls]B____36"/>
      <sheetName val="[Spt-BH.xls][Spt-BH.xls]_Spt_11"/>
      <sheetName val="[Spt-BH.xls][Spt-BH.xls]B____37"/>
      <sheetName val="[Spt-BH.xls][Spt-BH.xls]_Spt_13"/>
      <sheetName val="[Spt-BH.xls][Spt-BH.xls]B____50"/>
      <sheetName val="[Spt-BH.xls][Spt-BH.xls]B____51"/>
      <sheetName val="[Spt-BH.xls][Spt-BH.xls]B____46"/>
      <sheetName val="[Spt-BH.xls][Spt-BH.xls]B____47"/>
      <sheetName val="[Spt-BH.xls][Spt-BH.xls]B____52"/>
      <sheetName val="[Spt-BH.xls][Spt-BH.xls]B____48"/>
      <sheetName val="[Spt-BH.xls][Spt-BH.xls]_Spt_15"/>
      <sheetName val="[Spt-BH.xls][Spt-BH.xls]B____49"/>
      <sheetName val="[Spt-BH.xls][Spt-BH.xls]_Spt_16"/>
      <sheetName val="[Spt-BH.xls][Spt-BH.xls]B____53"/>
      <sheetName val="[Spt-BH.xls][Spt-BH.xls]_Spt_14"/>
      <sheetName val="[Spt-BH.xls][Spt-BH.xls]B____70"/>
      <sheetName val="[Spt-BH.xls][Spt-BH.xls]B____71"/>
      <sheetName val="[Spt-BH.xls][Spt-BH.xls]B____62"/>
      <sheetName val="[Spt-BH.xls][Spt-BH.xls]B____63"/>
      <sheetName val="[Spt-BH.xls][Spt-BH.xls]B____72"/>
      <sheetName val="[Spt-BH.xls][Spt-BH.xls]B____64"/>
      <sheetName val="[Spt-BH.xls][Spt-BH.xls]_Spt_22"/>
      <sheetName val="[Spt-BH.xls][Spt-BH.xls]B____65"/>
      <sheetName val="[Spt-BH.xls][Spt-BH.xls]_Spt_25"/>
      <sheetName val="[Spt-BH.xls][Spt-BH.xls]B____73"/>
      <sheetName val="[Spt-BH.xls][Spt-BH.xls]B____66"/>
      <sheetName val="[Spt-BH.xls][Spt-BH.xls]B____67"/>
      <sheetName val="[Spt-BH.xls][Spt-BH.xls]B____68"/>
      <sheetName val="[Spt-BH.xls][Spt-BH.xls]_Spt_21"/>
      <sheetName val="[Spt-BH.xls][Spt-BH.xls]B____69"/>
      <sheetName val="[Spt-BH.xls][Spt-BH.xls]_Spt_24"/>
      <sheetName val="[Spt-BH.xls][Spt-BH.xls]_Spt_23"/>
      <sheetName val="[Spt-BH.xls][Spt-BH.xls]B____94"/>
      <sheetName val="[Spt-BH.xls][Spt-BH.xls]B____95"/>
      <sheetName val="[Spt-BH.xls][Spt-BH.xls]B____90"/>
      <sheetName val="[Spt-BH.xls][Spt-BH.xls]B____91"/>
      <sheetName val="[Spt-BH.xls][Spt-BH.xls]B____96"/>
      <sheetName val="[Spt-BH.xls][Spt-BH.xls]B____92"/>
      <sheetName val="[Spt-BH.xls][Spt-BH.xls]_Spt_35"/>
      <sheetName val="[Spt-BH.xls][Spt-BH.xls]B____93"/>
      <sheetName val="[Spt-BH.xls][Spt-BH.xls]_Spt_36"/>
      <sheetName val="[Spt-BH.xls][Spt-BH.xls]B____97"/>
      <sheetName val="[Spt-BH.xls][Spt-BH.xls]_Spt_29"/>
      <sheetName val="[Spt-BH.xls][Spt-BH.xls]_Spt_30"/>
      <sheetName val="[Spt-BH.xls][Spt-BH.xls]_Spt_28"/>
      <sheetName val="[Spt-BH.xls][Spt-BH.xls]B____82"/>
      <sheetName val="[Spt-BH.xls][Spt-BH.xls]B____83"/>
      <sheetName val="[Spt-BH.xls][Spt-BH.xls]B____84"/>
      <sheetName val="[Spt-BH.xls][Spt-BH.xls]_Spt_31"/>
      <sheetName val="[Spt-BH.xls][Spt-BH.xls]B____85"/>
      <sheetName val="[Spt-BH.xls][Spt-BH.xls]B____86"/>
      <sheetName val="[Spt-BH.xls][Spt-BH.xls]B____87"/>
      <sheetName val="[Spt-BH.xls][Spt-BH.xls]B____88"/>
      <sheetName val="[Spt-BH.xls][Spt-BH.xls]_Spt_33"/>
      <sheetName val="[Spt-BH.xls][Spt-BH.xls]B____89"/>
      <sheetName val="[Spt-BH.xls][Spt-BH.xls]_Spt_32"/>
      <sheetName val="[Spt-BH.xls][Spt-BH.xls]_Spt_34"/>
      <sheetName val="[Spt-BH.xls][Spt-BH.xls]B___106"/>
      <sheetName val="[Spt-BH.xls][Spt-BH.xls]B___107"/>
      <sheetName val="[Spt-BH.xls][Spt-BH.xls]B___102"/>
      <sheetName val="[Spt-BH.xls][Spt-BH.xls]B___103"/>
      <sheetName val="[Spt-BH.xls][Spt-BH.xls]B___108"/>
      <sheetName val="[Spt-BH.xls][Spt-BH.xls]B___104"/>
      <sheetName val="[Spt-BH.xls][Spt-BH.xls]_Spt_39"/>
      <sheetName val="[Spt-BH.xls][Spt-BH.xls]B___105"/>
      <sheetName val="[Spt-BH.xls][Spt-BH.xls]_Spt_40"/>
      <sheetName val="[Spt-BH.xls][Spt-BH.xls]B___109"/>
      <sheetName val="[Spt-BH.xls][Spt-BH.xls]_Spt_38"/>
      <sheetName val="[Spt-BH.xls][Spt-BH.xls]B____98"/>
      <sheetName val="[Spt-BH.xls][Spt-BH.xls]B____99"/>
      <sheetName val="[Spt-BH.xls][Spt-BH.xls]B___100"/>
      <sheetName val="[Spt-BH.xls][Spt-BH.xls]B___101"/>
      <sheetName val="[Spt-BH.xls][Spt-BH.xls]_Spt_37"/>
      <sheetName val="[Spt-BH.xls][Spt-BH.xls]B___110"/>
      <sheetName val="[Spt-BH.xls][Spt-BH.xls]B___111"/>
      <sheetName val="[Spt-BH.xls][Spt-BH.xls]B___112"/>
      <sheetName val="[Spt-BH.xls][Spt-BH.xls]B___113"/>
      <sheetName val="[Spt-BH.xls][Spt-BH.xls]_Spt_41"/>
      <sheetName val="[Spt-BH.xls][Spt-BH.xls]B___122"/>
      <sheetName val="[Spt-BH.xls][Spt-BH.xls]B___123"/>
      <sheetName val="[Spt-BH.xls][Spt-BH.xls]B___118"/>
      <sheetName val="[Spt-BH.xls][Spt-BH.xls]B___119"/>
      <sheetName val="[Spt-BH.xls][Spt-BH.xls]B___124"/>
      <sheetName val="[Spt-BH.xls][Spt-BH.xls]B___120"/>
      <sheetName val="[Spt-BH.xls][Spt-BH.xls]_Spt_45"/>
      <sheetName val="[Spt-BH.xls][Spt-BH.xls]B___121"/>
      <sheetName val="[Spt-BH.xls][Spt-BH.xls]_Spt_46"/>
      <sheetName val="[Spt-BH.xls][Spt-BH.xls]B___125"/>
      <sheetName val="[Spt-BH.xls][Spt-BH.xls]_Spt_44"/>
      <sheetName val="[Spt-BH.xls][Spt-BH.xls]B___114"/>
      <sheetName val="[Spt-BH.xls][Spt-BH.xls]B___115"/>
      <sheetName val="[Spt-BH.xls][Spt-BH.xls]B___116"/>
      <sheetName val="[Spt-BH.xls][Spt-BH.xls]_Spt_42"/>
      <sheetName val="[Spt-BH.xls][Spt-BH.xls]_Spt_43"/>
      <sheetName val="[Spt-BH.xls][Spt-BH.xls]B___117"/>
      <sheetName val="[Spt-BH.xls][Spt-BH.xls]B___126"/>
      <sheetName val="[Spt-BH.xls][Spt-BH.xls]B___127"/>
      <sheetName val="[Spt-BH.xls][Spt-BH.xls]B___128"/>
      <sheetName val="[Spt-BH.xls][Spt-BH.xls]_Spt_47"/>
      <sheetName val="[Spt-BH.xls][Spt-BH.xls]B___129"/>
      <sheetName val="[Spt-BH.xls][Spt-BH.xls]B___143"/>
      <sheetName val="[Spt-BH.xls][Spt-BH.xls]B___144"/>
      <sheetName val="[Spt-BH.xls][Spt-BH.xls]B___145"/>
      <sheetName val="[Spt-BH.xls][Spt-BH.xls]_Spt_52"/>
      <sheetName val="[Spt-BH.xls][Spt-BH.xls]B___146"/>
      <sheetName val="Back"/>
      <sheetName val="ALL"/>
      <sheetName val="DM tANK Allow"/>
      <sheetName val="CGL"/>
      <sheetName val="HVAC"/>
      <sheetName val="PG-DIA.SEA"/>
      <sheetName val="bricks"/>
      <sheetName val="TRF details"/>
      <sheetName val="재1"/>
      <sheetName val="Materials_Cost(PCC)"/>
      <sheetName val="220_11__BS_"/>
      <sheetName val="SSR_&amp;_NSSR_Market_final"/>
      <sheetName val="RA_RCC_F"/>
      <sheetName val="India_F&amp;S_Template"/>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BH_12-11-10-134"/>
      <sheetName val="BH_12-11-10-94"/>
      <sheetName val="BH_36-15-374"/>
      <sheetName val="BH_16-35-25-174"/>
      <sheetName val="BH_35-25-174"/>
      <sheetName val="Sheet1_(2)4"/>
      <sheetName val="d-safe_DELUXE3"/>
      <sheetName val="PRECAST_lightconc-II3"/>
      <sheetName val="Legal_Risk_Analysis3"/>
      <sheetName val="Mix_Design3"/>
      <sheetName val="Form_64"/>
      <sheetName val="PointNo_53"/>
      <sheetName val="RCC,Ret__Wall3"/>
      <sheetName val="E_&amp;_R3"/>
      <sheetName val="Break_up_Sheet3"/>
      <sheetName val="TBAL9697_-group_wise__sdpl3"/>
      <sheetName val="Abstract_Sheet3"/>
      <sheetName val="V_O_4_-_PCC_Qty3"/>
      <sheetName val="Fill_this_out_first___3"/>
      <sheetName val="REVISED4A_PROG_PERF-SITE_13"/>
      <sheetName val="BOQ_Direct_selling_cost3"/>
      <sheetName val="BOQ_(2)3"/>
      <sheetName val="CABLE_DATA3"/>
      <sheetName val="Staff_Acco_3"/>
      <sheetName val="Pipe_Supports3"/>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SPT_vs_PHI4"/>
      <sheetName val="glass_project_concrete4"/>
      <sheetName val="glass_project_reift4"/>
      <sheetName val="glass_project_indices4"/>
      <sheetName val="SBC-BH_193"/>
      <sheetName val="upa"/>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Rates"/>
      <sheetName val="[Spt-BH.xls][Spt-BH.xls]B___147"/>
      <sheetName val="Stress_Calculation1"/>
      <sheetName val="d-safe_specs1"/>
      <sheetName val="class_&amp;_category1"/>
      <sheetName val="Quote_Sheet1"/>
      <sheetName val="measurement"/>
      <sheetName val="[Spt-BH.xls][Spt-BH.xls]B___134"/>
      <sheetName val="[Spt-BH.xls][Spt-BH.xls]B___135"/>
      <sheetName val="[Spt-BH.xls][Spt-BH.xls]B___136"/>
      <sheetName val="[Spt-BH.xls][Spt-BH.xls]_Spt_49"/>
      <sheetName val="[Spt-BH.xls][Spt-BH.xls]B___137"/>
      <sheetName val="[Spt-BH.xls][Spt-BH.xls]B___142"/>
      <sheetName val="[Spt-BH.xls][Spt-BH.xls]B___157"/>
      <sheetName val="[Spt-BH.xls][Spt-BH.xls]B___158"/>
      <sheetName val="[Spt-BH.xls][Spt-BH.xls]B___159"/>
      <sheetName val="[Spt-BH.xls][Spt-BH.xls]_Spt_55"/>
      <sheetName val="[Spt-BH.xls][Spt-BH.xls]_Spt_56"/>
      <sheetName val="[Spt-BH.xls][Spt-BH.xls]B___160"/>
      <sheetName val="[Spt-BH.xls][Spt-BH.xls]B___162"/>
      <sheetName val="[Spt-BH.xls][Spt-BH.xls]B___163"/>
      <sheetName val="[Spt-BH.xls][Spt-BH.xls]B___164"/>
      <sheetName val="[Spt-BH.xls][Spt-BH.xls]_Spt_58"/>
      <sheetName val="[Spt-BH.xls][Spt-BH.xls]B___165"/>
      <sheetName val="[Spt-BH.xls][Spt-BH.xls]B___166"/>
      <sheetName val="[Spt-BH.xls][Spt-BH.xls]B___148"/>
      <sheetName val="[Spt-BH.xls][Spt-BH.xls]B___149"/>
      <sheetName val="[Spt-BH.xls][Spt-BH.xls]B___150"/>
      <sheetName val="[Spt-BH.xls][Spt-BH.xls]_Spt_53"/>
      <sheetName val="[Spt-BH.xls][Spt-BH.xls]B___151"/>
      <sheetName val="[Spt-BH.xls][Spt-BH.xls]B___152"/>
      <sheetName val="[Spt-BH.xls][Spt-BH.xls]B___153"/>
      <sheetName val="[Spt-BH.xls][Spt-BH.xls]B___154"/>
      <sheetName val="[Spt-BH.xls][Spt-BH.xls]B___155"/>
      <sheetName val="[Spt-BH.xls][Spt-BH.xls]_Spt_54"/>
      <sheetName val="[Spt-BH.xls][Spt-BH.xls]B___156"/>
      <sheetName val="[Spt-BH.xls][Spt-BH.xls]B___161"/>
      <sheetName val="[Spt-BH.xls][Spt-BH.xls]B___177"/>
      <sheetName val="[Spt-BH.xls][Spt-BH.xls]B___178"/>
      <sheetName val="[Spt-BH.xls][Spt-BH.xls]B___179"/>
      <sheetName val="[Spt-BH.xls][Spt-BH.xls]_Spt_60"/>
      <sheetName val="[Spt-BH.xls][Spt-BH.xls]B___180"/>
      <sheetName val="[Spt-BH.xls][Spt-BH.xls]B___167"/>
      <sheetName val="[Spt-BH.xls][Spt-BH.xls]B___168"/>
      <sheetName val="[Spt-BH.xls][Spt-BH.xls]B___169"/>
      <sheetName val="[Spt-BH.xls][Spt-BH.xls]_Spt_57"/>
      <sheetName val="[Spt-BH.xls][Spt-BH.xls]B___170"/>
      <sheetName val="[Spt-BH.xls][Spt-BH.xls]B___172"/>
      <sheetName val="[Spt-BH.xls][Spt-BH.xls]B___173"/>
      <sheetName val="[Spt-BH.xls][Spt-BH.xls]B___174"/>
      <sheetName val="[Spt-BH.xls][Spt-BH.xls]_Spt_59"/>
      <sheetName val="[Spt-BH.xls][Spt-BH.xls]B___175"/>
      <sheetName val="[Spt-BH.xls][Spt-BH.xls]B___176"/>
      <sheetName val="[Spt-BH.xls][Spt-BH.xls]B___171"/>
      <sheetName val="[Spt-BH.xls][Spt-BH.xls]B___181"/>
      <sheetName val="[Spt-BH.xls][Spt-BH.xls]B___182"/>
      <sheetName val="[Spt-BH.xls][Spt-BH.xls]B___183"/>
      <sheetName val="[Spt-BH.xls][Spt-BH.xls]B___184"/>
      <sheetName val="[Spt-BH.xls][Spt-BH.xls]_Spt_61"/>
      <sheetName val="[Spt-BH.xls][Spt-BH.xls]B___185"/>
      <sheetName val="[Spt-BH.xls][Spt-BH.xls]B___186"/>
      <sheetName val="[Spt-BH.xls][Spt-BH.xls]B___187"/>
      <sheetName val="[Spt-BH.xls][Spt-BH.xls]B___188"/>
      <sheetName val="[Spt-BH.xls][Spt-BH.xls]_Spt_62"/>
      <sheetName val="[Spt-BH.xls][Spt-BH.xls]B___189"/>
      <sheetName val="[Spt-BH.xls][Spt-BH.xls]_Spt_63"/>
      <sheetName val="[Spt-BH.xls][Spt-BH.xls]B___190"/>
      <sheetName val="[Spt-BH.xls][Spt-BH.xls]B___191"/>
      <sheetName val="[Spt-BH.xls][Spt-BH.xls]B___192"/>
      <sheetName val="[Spt-BH.xls][Spt-BH.xls]_Spt_64"/>
      <sheetName val="[Spt-BH.xls][Spt-BH.xls]B___193"/>
      <sheetName val=" AT-1-220 "/>
      <sheetName val=" BC-220"/>
      <sheetName val="Components"/>
      <sheetName val="DETAILED  BOQ"/>
      <sheetName val="final_abstract2"/>
      <sheetName val="beam-reinft-IIInd_floor2"/>
      <sheetName val="M-Book_for_Conc2"/>
      <sheetName val="M-Book_for_FW2"/>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BOQ_-II_ph_22"/>
      <sheetName val="India_F&amp;S_Template1"/>
      <sheetName val="220_11__BS_1"/>
      <sheetName val="SSR_&amp;_NSSR_Market_final1"/>
      <sheetName val="RA_RCC_F1"/>
      <sheetName val="[Spt-BH.xls][Spt-BH.xls]B@["/>
      <sheetName val="TABLES"/>
      <sheetName val="SàQa_x0005_@"/>
      <sheetName val="Material "/>
      <sheetName val="Labour &amp; Plant"/>
      <sheetName val="Fin Sum"/>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Fill_this_out_first___2"/>
      <sheetName val="REVISED4A_PROG_PERF-SITE_12"/>
      <sheetName val="BOQ_(2)2"/>
      <sheetName val="Materials Cost"/>
      <sheetName val="HDPE"/>
      <sheetName val="DI"/>
      <sheetName val="pvc"/>
      <sheetName val="BOQ_Direct_selling_cost2"/>
      <sheetName val="CABLE_DATA2"/>
      <sheetName val="Staff_Acco_2"/>
      <sheetName val="Pipe_Supports2"/>
      <sheetName val="Coalmine"/>
      <sheetName val="Code"/>
      <sheetName val="Abstract_for_Variation"/>
      <sheetName val="LBD_VARIATION"/>
      <sheetName val="LT_Motor_catalog"/>
      <sheetName val="Cable_cat"/>
      <sheetName val="PRRM_Dashboard"/>
      <sheetName val="B@[_x005f_x005f_x005f_x0000__x005f_x005f_x005f_x0004_@_"/>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ISA"/>
      <sheetName val="Works - Quote Sheet"/>
      <sheetName val="Material List "/>
      <sheetName val="PL-ST-6"/>
      <sheetName val="PL Inst RA 12"/>
      <sheetName val="PACK (B)"/>
      <sheetName val="ANAL"/>
      <sheetName val="IO List"/>
      <sheetName val="Staff_Forecast_spread"/>
      <sheetName val="Direct_cost_shed_A-2_"/>
      <sheetName val="Debits_as_on_12_04_08"/>
      <sheetName val="B@___x005f_x005f_x005f_x005f_x005f_x005f_x005f_x0004_@_"/>
      <sheetName val="B@__x005f_x005f_x005f_x005f_x005f_x005f_x005f_x005f_x00"/>
      <sheetName val="B@___x005f_x005f_x005f_x005f_x005f_x005f_x005f_x005f_x0"/>
      <sheetName val="Steel-Circular"/>
      <sheetName val="Cost_of_O_&amp;_O"/>
      <sheetName val="Material_"/>
      <sheetName val="Labour_&amp;_Plant"/>
      <sheetName val="pr_cal"/>
      <sheetName val="TRF_details"/>
      <sheetName val="Materials_Cost"/>
      <sheetName val="钢筋"/>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Pipe_SupportÈ"/>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4NEXRA"/>
      <sheetName val=" "/>
      <sheetName val="syndicate codes"/>
      <sheetName val="FT-05-02Is-"/>
      <sheetName val="Steel Payment Doc"/>
      <sheetName val="Facilites Master"/>
      <sheetName val="EQP Master"/>
      <sheetName val="[Spt-BH.xls]B____x005f_x0004________2"/>
      <sheetName val="[Spt-BH.xls]B___x005f_x0000__x005f_x0004__2"/>
      <sheetName val="[Spt-BH.xls]B____x005f_x0004_______10"/>
      <sheetName val="[Spt-BH.xls]B___x005f_x0000__x005f_x0004_10"/>
      <sheetName val="[Spt-BH.xls]B____x005f_x0004________4"/>
      <sheetName val="[Spt-BH.xls]B___x005f_x0000__x005f_x0004__4"/>
      <sheetName val="[Spt-BH.xls]B____x005f_x0004________3"/>
      <sheetName val="[Spt-BH.xls]B___x005f_x0000__x005f_x0004__3"/>
      <sheetName val="[Spt-BH.xls]B____x005f_x0004________8"/>
      <sheetName val="[Spt-BH.xls]B___x005f_x0000__x005f_x0004__8"/>
      <sheetName val="[Spt-BH.xls]B____x005f_x0004________5"/>
      <sheetName val="[Spt-BH.xls]B___x005f_x0000__x005f_x0004__5"/>
      <sheetName val="[Spt-BH.xls]B____x005f_x0004________6"/>
      <sheetName val="[Spt-BH.xls]B___x005f_x0000__x005f_x0004__6"/>
      <sheetName val="[Spt-BH.xls]B____x005f_x0004________7"/>
      <sheetName val="[Spt-BH.xls]B___x005f_x0000__x005f_x0004__7"/>
      <sheetName val="[Spt-BH.xls]B____x005f_x0004________9"/>
      <sheetName val="[Spt-BH.xls]B___x005f_x0000__x005f_x0004__9"/>
      <sheetName val="[Spt-BH.xls]B____x005f_x0004_______11"/>
      <sheetName val="[Spt-BH.xls]B___x005f_x0000__x005f_x0004_11"/>
      <sheetName val="[Spt-BH.xls]B____x005f_x0004_______12"/>
      <sheetName val="[Spt-BH.xls]B___x005f_x0000__x005f_x0004_12"/>
      <sheetName val="_Spt-BH.xls__Spt-BH.xls_B@_"/>
      <sheetName val="_Spt-BH.xls__Spt-BH.xls_B@___x0004_@_"/>
      <sheetName val="_Spt-BH.xls__Spt-BH.xls__Spt-BH"/>
      <sheetName val="_Spt-BH.xls__Spt-BH.xls_B@__@__"/>
      <sheetName val="INPUTS"/>
      <sheetName val="inter"/>
      <sheetName val="1010"/>
      <sheetName val="1020"/>
      <sheetName val="1090"/>
      <sheetName val="Camp Power Cost"/>
      <sheetName val="2_2_띠장의_설계"/>
      <sheetName val="Camp_Power_Cost"/>
      <sheetName val="[Spt-BH.xls]B@[_x005f_x0000__x005f_x0004_@_"/>
      <sheetName val="[Spt-BH.xls][Spt-BH.xls]B@[?_x0"/>
      <sheetName val="(10) Other Costs5"/>
      <sheetName val="BTB"/>
      <sheetName val="cf"/>
      <sheetName val="orders"/>
      <sheetName val="Vind - BtB"/>
      <sheetName val="R2"/>
      <sheetName val="girder"/>
      <sheetName val="Rocker"/>
      <sheetName val="간접비내역-1"/>
      <sheetName val="95삼성급(본사)"/>
      <sheetName val="BQ List"/>
      <sheetName val="Schedule(4)"/>
      <sheetName val="rdamdata"/>
      <sheetName val="SàQa_x0005_@_x0000__x0000__x0000_²"/>
      <sheetName val="B@__x0000__x0004_@_x0000___$_x0"/>
      <sheetName val="FT-05-02Is-_x0000_5y"/>
      <sheetName val="[Spt-BH.xls][Spt-BH.xls]B@[_x0004_@"/>
      <sheetName val="B@__x0004_@_x0000"/>
      <sheetName val="B@__x0004_@__$_x0"/>
      <sheetName val="FT-05-02Is-5y"/>
      <sheetName val="[Spt-BH.xls][Spt-BH.xls]B___222"/>
      <sheetName val="[Spt-BH.xls][Spt-BH.xls]B___223"/>
      <sheetName val="[Spt-BH.xls][Spt-BH.xls]B___224"/>
      <sheetName val="[Spt-BH.xls][Spt-BH.xls]_Spt_67"/>
      <sheetName val="[Spt-BH.xls][Spt-BH.xls]B___225"/>
      <sheetName val="[Spt-BH.xls][Spt-BH.xls]B___226"/>
      <sheetName val="[Spt-BH.xls][Spt-BH.xls]_Spt_66"/>
      <sheetName val="[Spt-BH.xls][Spt-BH.xls]B___197"/>
      <sheetName val="[Spt-BH.xls][Spt-BH.xls]B___198"/>
      <sheetName val="[Spt-BH.xls][Spt-BH.xls]B___199"/>
      <sheetName val="[Spt-BH.xls][Spt-BH.xls]B___200"/>
      <sheetName val="[Spt-BH.xls][Spt-BH.xls]B___201"/>
      <sheetName val="[Spt-BH.xls][Spt-BH.xls]B___194"/>
      <sheetName val="[Spt-BH.xls][Spt-BH.xls]B___195"/>
      <sheetName val="[Spt-BH.xls][Spt-BH.xls]B___196"/>
      <sheetName val="[Spt-BH.xls][Spt-BH.xls]B___202"/>
      <sheetName val="[Spt-BH.xls][Spt-BH.xls]B___203"/>
      <sheetName val="[Spt-BH.xls][Spt-BH.xls]B___204"/>
      <sheetName val="[Spt-BH.xls][Spt-BH.xls]B___205"/>
      <sheetName val="[Spt-BH.xls][Spt-BH.xls]B___206"/>
      <sheetName val="[Spt-BH.xls][Spt-BH.xls]B___207"/>
      <sheetName val="[Spt-BH.xls][Spt-BH.xls]B___208"/>
      <sheetName val="[Spt-BH.xls][Spt-BH.xls]B___209"/>
      <sheetName val="[Spt-BH.xls][Spt-BH.xls]B___210"/>
      <sheetName val="[Spt-BH.xls][Spt-BH.xls]B___211"/>
      <sheetName val="[Spt-BH.xls][Spt-BH.xls]B___212"/>
      <sheetName val="[Spt-BH.xls][Spt-BH.xls]B___213"/>
      <sheetName val="[Spt-BH.xls][Spt-BH.xls]B___214"/>
      <sheetName val="[Spt-BH.xls][Spt-BH.xls]B___215"/>
      <sheetName val="[Spt-BH.xls][Spt-BH.xls]B___216"/>
      <sheetName val="[Spt-BH.xls][Spt-BH.xls]B___217"/>
      <sheetName val="[Spt-BH.xls][Spt-BH.xls]B___218"/>
      <sheetName val="[Spt-BH.xls][Spt-BH.xls]B___219"/>
      <sheetName val="[Spt-BH.xls][Spt-BH.xls]B___220"/>
      <sheetName val="[Spt-BH.xls][Spt-BH.xls]B___221"/>
      <sheetName val="[Spt-BH.xls][Spt-BH.xls]_Spt_65"/>
      <sheetName val="[Spt-BH.xls][Spt-BH.xls]B___232"/>
      <sheetName val="[Spt-BH.xls][Spt-BH.xls]B___233"/>
      <sheetName val="[Spt-BH.xls][Spt-BH.xls]B___234"/>
      <sheetName val="[Spt-BH.xls][Spt-BH.xls]_Spt_70"/>
      <sheetName val="[Spt-BH.xls][Spt-BH.xls]B___235"/>
      <sheetName val="[Spt-BH.xls][Spt-BH.xls]B___236"/>
      <sheetName val="[Spt-BH.xls][Spt-BH.xls]B___227"/>
      <sheetName val="[Spt-BH.xls][Spt-BH.xls]B___228"/>
      <sheetName val="[Spt-BH.xls][Spt-BH.xls]B___229"/>
      <sheetName val="[Spt-BH.xls][Spt-BH.xls]_Spt_68"/>
      <sheetName val="[Spt-BH.xls][Spt-BH.xls]B___230"/>
      <sheetName val="[Spt-BH.xls][Spt-BH.xls]B___231"/>
      <sheetName val="[Spt-BH.xls][Spt-BH.xls]_Spt_69"/>
      <sheetName val="[Spt-BH.xls][Spt-BH.xls]_Sp_891"/>
      <sheetName val="[Spt-BH.xls][Spt-BH.xls]B__3668"/>
      <sheetName val="[Spt-BH.xls][Spt-BH.xls]B__3669"/>
      <sheetName val="[Spt-BH.xls][Spt-BH.xls]B__3670"/>
      <sheetName val="[Spt-BH.xls][Spt-BH.xls]_Sp_893"/>
      <sheetName val="[Spt-BH.xls][Spt-BH.xls]B__3671"/>
      <sheetName val="[Spt-BH.xls][Spt-BH.xls]B__3672"/>
      <sheetName val="[Spt-BH.xls][Spt-BH.xls]B__3673"/>
      <sheetName val="[Spt-BH.xls][Spt-BH.xls]B__3674"/>
      <sheetName val="[Spt-BH.xls][Spt-BH.xls]B__3675"/>
      <sheetName val="[Spt-BH.xls][Spt-BH.xls]B__3676"/>
      <sheetName val="[Spt-BH.xls][Spt-BH.xls]_Sp_894"/>
      <sheetName val="[Spt-BH.xls][Spt-BH.xls]B__3677"/>
      <sheetName val="[Spt-BH.xls][Spt-BH.xls]B__3678"/>
      <sheetName val="[Spt-BH.xls]B____x005f_x0004______326"/>
      <sheetName val="[Spt-BH.xls]B___x005f_x0000__x000_326"/>
      <sheetName val="[Spt-BH.xls][Spt-BH.xls]B__3679"/>
      <sheetName val="C-data"/>
      <sheetName val="maya"/>
      <sheetName val="SàQa_x005f_x0005_@_x005f_x0000__x005f_x0000__x000"/>
      <sheetName val="commercial"/>
      <sheetName val="Tender Appraisal"/>
      <sheetName val="1.01 (a)"/>
      <sheetName val="Basic Rate"/>
      <sheetName val="INFLUENCES ON GM"/>
      <sheetName val="Pay_Sep06"/>
      <sheetName val="para"/>
      <sheetName val="kppl pl"/>
      <sheetName val="Ins &amp; Bonds"/>
      <sheetName val="Site facilities"/>
      <sheetName val="Clients Requirements"/>
      <sheetName val="2 BHK"/>
      <sheetName val="BALANCE-IOTL "/>
      <sheetName val="clvrt_data"/>
      <sheetName val="MRATES"/>
      <sheetName val="v"/>
      <sheetName val="r"/>
      <sheetName val="not req 3"/>
      <sheetName val="Ra  stair"/>
      <sheetName val="MS Pipe Working"/>
      <sheetName val="wt"/>
      <sheetName val="[Spt-BH.xls]B____x005f_x0004_______13"/>
      <sheetName val="[Spt-BH.xls]B___x005f_x0000__x005f_x0004_13"/>
      <sheetName val="SUMRY"/>
      <sheetName val="Dsgn_Crt"/>
      <sheetName val="CASCADE"/>
      <sheetName val="BAKWSH"/>
      <sheetName val="P_FLUME"/>
      <sheetName val="Flash Mixer"/>
      <sheetName val="[Spt-BH.xls][Spt-BH.xls]_Spt_80"/>
      <sheetName val="[Spt-BH.xls][Spt-BH.xls]B___302"/>
      <sheetName val="[Spt-BH.xls][Spt-BH.xls]B___303"/>
      <sheetName val="[Spt-BH.xls][Spt-BH.xls]B___296"/>
      <sheetName val="[Spt-BH.xls][Spt-BH.xls]B___297"/>
      <sheetName val="[Spt-BH.xls][Spt-BH.xls]B___304"/>
      <sheetName val="[Spt-BH.xls][Spt-BH.xls]_Spt_83"/>
      <sheetName val="[Spt-BH.xls][Spt-BH.xls]B___305"/>
      <sheetName val="[Spt-BH.xls][Spt-BH.xls]B___306"/>
      <sheetName val="[Spt-BH.xls][Spt-BH.xls]B___298"/>
      <sheetName val="[Spt-BH.xls][Spt-BH.xls]_Spt_81"/>
      <sheetName val="[Spt-BH.xls][Spt-BH.xls]B___299"/>
      <sheetName val="[Spt-BH.xls][Spt-BH.xls]B___300"/>
      <sheetName val="[Spt-BH.xls]B____x005f_x0004_______19"/>
      <sheetName val="[Spt-BH.xls]B___x005f_x0000__x005f_x0004_19"/>
      <sheetName val="[Spt-BH.xls][Spt-BH.xls]B___307"/>
      <sheetName val="[Spt-BH.xls][Spt-BH.xls]B___301"/>
      <sheetName val="[Spt-BH.xls]B____x005f_x0004_______14"/>
      <sheetName val="[Spt-BH.xls]B___x005f_x0000__x005f_x0004_14"/>
      <sheetName val="[Spt-BH.xls][Spt-BH.xls]B___237"/>
      <sheetName val="[Spt-BH.xls][Spt-BH.xls]B___238"/>
      <sheetName val="[Spt-BH.xls][Spt-BH.xls]B___239"/>
      <sheetName val="[Spt-BH.xls][Spt-BH.xls]B___240"/>
      <sheetName val="[Spt-BH.xls]B____x005f_x0004_______15"/>
      <sheetName val="[Spt-BH.xls]B___x005f_x0000__x005f_x0004_15"/>
      <sheetName val="[Spt-BH.xls][Spt-BH.xls]B___241"/>
      <sheetName val="[Spt-BH.xls][Spt-BH.xls]B___272"/>
      <sheetName val="[Spt-BH.xls][Spt-BH.xls]B___273"/>
      <sheetName val="[Spt-BH.xls][Spt-BH.xls]B___266"/>
      <sheetName val="[Spt-BH.xls][Spt-BH.xls]B___267"/>
      <sheetName val="[Spt-BH.xls][Spt-BH.xls]B___274"/>
      <sheetName val="[Spt-BH.xls][Spt-BH.xls]_Spt_72"/>
      <sheetName val="[Spt-BH.xls][Spt-BH.xls]B___275"/>
      <sheetName val="[Spt-BH.xls][Spt-BH.xls]B___276"/>
      <sheetName val="[Spt-BH.xls]B____x005f_x0004_______18"/>
      <sheetName val="[Spt-BH.xls]B___x005f_x0000__x005f_x0004_18"/>
      <sheetName val="[Spt-BH.xls][Spt-BH.xls]B___277"/>
      <sheetName val="[Spt-BH.xls][Spt-BH.xls]B___268"/>
      <sheetName val="[Spt-BH.xls][Spt-BH.xls]_Spt_71"/>
      <sheetName val="[Spt-BH.xls][Spt-BH.xls]B___269"/>
      <sheetName val="[Spt-BH.xls][Spt-BH.xls]B___270"/>
      <sheetName val="[Spt-BH.xls][Spt-BH.xls]B___271"/>
      <sheetName val="[Spt-BH.xls][Spt-BH.xls]B___248"/>
      <sheetName val="[Spt-BH.xls][Spt-BH.xls]B___249"/>
      <sheetName val="[Spt-BH.xls][Spt-BH.xls]B___242"/>
      <sheetName val="[Spt-BH.xls][Spt-BH.xls]B___243"/>
      <sheetName val="[Spt-BH.xls][Spt-BH.xls]B___250"/>
      <sheetName val="[Spt-BH.xls][Spt-BH.xls]B___251"/>
      <sheetName val="[Spt-BH.xls][Spt-BH.xls]B___252"/>
      <sheetName val="[Spt-BH.xls]B____x005f_x0004_______16"/>
      <sheetName val="[Spt-BH.xls]B___x005f_x0000__x005f_x0004_16"/>
      <sheetName val="[Spt-BH.xls][Spt-BH.xls]B___253"/>
      <sheetName val="[Spt-BH.xls][Spt-BH.xls]B___244"/>
      <sheetName val="[Spt-BH.xls][Spt-BH.xls]B___245"/>
      <sheetName val="[Spt-BH.xls][Spt-BH.xls]B___246"/>
      <sheetName val="[Spt-BH.xls][Spt-BH.xls]B___247"/>
      <sheetName val="[Spt-BH.xls][Spt-BH.xls]B___254"/>
      <sheetName val="[Spt-BH.xls][Spt-BH.xls]B___255"/>
      <sheetName val="[Spt-BH.xls][Spt-BH.xls]B___256"/>
      <sheetName val="[Spt-BH.xls][Spt-BH.xls]B___257"/>
      <sheetName val="[Spt-BH.xls][Spt-BH.xls]B___258"/>
      <sheetName val="[Spt-BH.xls]B____x005f_x0004_______17"/>
      <sheetName val="[Spt-BH.xls]B___x005f_x0000__x005f_x0004_17"/>
      <sheetName val="[Spt-BH.xls][Spt-BH.xls]B___259"/>
      <sheetName val="[Spt-BH.xls][Spt-BH.xls]B___260"/>
      <sheetName val="[Spt-BH.xls][Spt-BH.xls]B___261"/>
      <sheetName val="[Spt-BH.xls][Spt-BH.xls]B___262"/>
      <sheetName val="[Spt-BH.xls][Spt-BH.xls]B___263"/>
      <sheetName val="[Spt-BH.xls][Spt-BH.xls]B___264"/>
      <sheetName val="[Spt-BH.xls][Spt-BH.xls]B___265"/>
      <sheetName val="[Spt-BH.xls][Spt-BH.xls]B___278"/>
      <sheetName val="[Spt-BH.xls][Spt-BH.xls]B___279"/>
      <sheetName val="[Spt-BH.xls][Spt-BH.xls]B___280"/>
      <sheetName val="[Spt-BH.xls][Spt-BH.xls]_Spt_74"/>
      <sheetName val="[Spt-BH.xls][Spt-BH.xls]B___281"/>
      <sheetName val="[Spt-BH.xls][Spt-BH.xls]B___282"/>
      <sheetName val="[Spt-BH.xls][Spt-BH.xls]B___283"/>
      <sheetName val="[Spt-BH.xls][Spt-BH.xls]_Spt_73"/>
      <sheetName val="[Spt-BH.xls][Spt-BH.xls]B___290"/>
      <sheetName val="[Spt-BH.xls][Spt-BH.xls]B___291"/>
      <sheetName val="[Spt-BH.xls][Spt-BH.xls]B___292"/>
      <sheetName val="[Spt-BH.xls][Spt-BH.xls]_Spt_79"/>
      <sheetName val="[Spt-BH.xls][Spt-BH.xls]B___293"/>
      <sheetName val="[Spt-BH.xls][Spt-BH.xls]B___294"/>
      <sheetName val="[Spt-BH.xls][Spt-BH.xls]B___295"/>
      <sheetName val="[Spt-BH.xls][Spt-BH.xls]_Spt_77"/>
      <sheetName val="[Spt-BH.xls][Spt-BH.xls]B___284"/>
      <sheetName val="[Spt-BH.xls][Spt-BH.xls]B___285"/>
      <sheetName val="[Spt-BH.xls][Spt-BH.xls]B___286"/>
      <sheetName val="[Spt-BH.xls][Spt-BH.xls]_Spt_76"/>
      <sheetName val="[Spt-BH.xls][Spt-BH.xls]B___287"/>
      <sheetName val="[Spt-BH.xls][Spt-BH.xls]B___288"/>
      <sheetName val="[Spt-BH.xls][Spt-BH.xls]_Spt_75"/>
      <sheetName val="[Spt-BH.xls][Spt-BH.xls]B___289"/>
      <sheetName val="[Spt-BH.xls][Spt-BH.xls]_Spt_78"/>
      <sheetName val="[Spt-BH.xls][Spt-BH.xls]_Spt_82"/>
      <sheetName val="[Spt-BH.xls][Spt-BH.xls]_Spt_84"/>
      <sheetName val="B@___x005f_x005f_x005f_x0004_@_"/>
      <sheetName val="B@__x005f_x005f_x005f_x005f_x00"/>
      <sheetName val="電気設備表"/>
      <sheetName val="LTG-STG"/>
      <sheetName val="Mat.Cost"/>
      <sheetName val="LIST-SUB-CON"/>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Basic Rates"/>
      <sheetName val="activit-graph  "/>
      <sheetName val="매크로"/>
      <sheetName val="見積書"/>
      <sheetName val="Labour Rate "/>
      <sheetName val="(M+L)"/>
      <sheetName val="[Spt-BH.xls][Spt-BH.xls]_Sp_107"/>
      <sheetName val="[Spt-BH.xls][Spt-BH.xls]_Sp_101"/>
      <sheetName val="[Spt-BH.xls][Spt-BH.xls]_Sp_100"/>
      <sheetName val="[Spt-BH.xls][Spt-BH.xls]_Spt_97"/>
      <sheetName val="[Spt-BH.xls][Spt-BH.xls]B___314"/>
      <sheetName val="[Spt-BH.xls][Spt-BH.xls]B___315"/>
      <sheetName val="[Spt-BH.xls][Spt-BH.xls]B___308"/>
      <sheetName val="[Spt-BH.xls][Spt-BH.xls]B___309"/>
      <sheetName val="[Spt-BH.xls][Spt-BH.xls]B___316"/>
      <sheetName val="[Spt-BH.xls][Spt-BH.xls]_Spt_87"/>
      <sheetName val="[Spt-BH.xls][Spt-BH.xls]B___317"/>
      <sheetName val="[Spt-BH.xls][Spt-BH.xls]B___318"/>
      <sheetName val="[Spt-BH.xls]B____x005f_x0004_______20"/>
      <sheetName val="[Spt-BH.xls]B___x005f_x0000__x005f_x0004_20"/>
      <sheetName val="[Spt-BH.xls][Spt-BH.xls]B___319"/>
      <sheetName val="[Spt-BH.xls][Spt-BH.xls]B___310"/>
      <sheetName val="[Spt-BH.xls][Spt-BH.xls]_Spt_86"/>
      <sheetName val="[Spt-BH.xls][Spt-BH.xls]B___311"/>
      <sheetName val="[Spt-BH.xls][Spt-BH.xls]B___312"/>
      <sheetName val="[Spt-BH.xls][Spt-BH.xls]B___313"/>
      <sheetName val="[Spt-BH.xls][Spt-BH.xls]_Spt_85"/>
      <sheetName val="[Spt-BH.xls][Spt-BH.xls]B___320"/>
      <sheetName val="[Spt-BH.xls][Spt-BH.xls]B___321"/>
      <sheetName val="[Spt-BH.xls][Spt-BH.xls]B___322"/>
      <sheetName val="[Spt-BH.xls][Spt-BH.xls]_Spt_88"/>
      <sheetName val="[Spt-BH.xls][Spt-BH.xls]B___323"/>
      <sheetName val="[Spt-BH.xls][Spt-BH.xls]B___324"/>
      <sheetName val="[Spt-BH.xls]B____x005f_x0004_______21"/>
      <sheetName val="[Spt-BH.xls]B___x005f_x0000__x005f_x0004_21"/>
      <sheetName val="[Spt-BH.xls][Spt-BH.xls]B___325"/>
      <sheetName val="[Spt-BH.xls][Spt-BH.xls]_Spt_89"/>
      <sheetName val="[Spt-BH.xls][Spt-BH.xls]_Spt_95"/>
      <sheetName val="[Spt-BH.xls][Spt-BH.xls]_Spt_90"/>
      <sheetName val="[Spt-BH.xls][Spt-BH.xls]_Spt_91"/>
      <sheetName val="[Spt-BH.xls][Spt-BH.xls]_Spt_92"/>
      <sheetName val="[Spt-BH.xls][Spt-BH.xls]_Spt_93"/>
      <sheetName val="[Spt-BH.xls][Spt-BH.xls]_Spt_94"/>
      <sheetName val="[Spt-BH.xls][Spt-BH.xls]_Spt_96"/>
      <sheetName val="[Spt-BH.xls][Spt-BH.xls]_Spt_98"/>
      <sheetName val="[Spt-BH.xls][Spt-BH.xls]B___326"/>
      <sheetName val="[Spt-BH.xls][Spt-BH.xls]B___327"/>
      <sheetName val="[Spt-BH.xls][Spt-BH.xls]B___328"/>
      <sheetName val="[Spt-BH.xls][Spt-BH.xls]_Spt_99"/>
      <sheetName val="[Spt-BH.xls][Spt-BH.xls]B___329"/>
      <sheetName val="[Spt-BH.xls][Spt-BH.xls]B___332"/>
      <sheetName val="[Spt-BH.xls][Spt-BH.xls]B___333"/>
      <sheetName val="[Spt-BH.xls][Spt-BH.xls]B___334"/>
      <sheetName val="[Spt-BH.xls][Spt-BH.xls]B___335"/>
      <sheetName val="[Spt-BH.xls][Spt-BH.xls]B___336"/>
      <sheetName val="[Spt-BH.xls][Spt-BH.xls]B___337"/>
      <sheetName val="[Spt-BH.xls][Spt-BH.xls]B___344"/>
      <sheetName val="[Spt-BH.xls][Spt-BH.xls]B___345"/>
      <sheetName val="[Spt-BH.xls][Spt-BH.xls]B___346"/>
      <sheetName val="[Spt-BH.xls][Spt-BH.xls]B___347"/>
      <sheetName val="[Spt-BH.xls][Spt-BH.xls]B___348"/>
      <sheetName val="[Spt-BH.xls]B____x005f_x0004_______23"/>
      <sheetName val="[Spt-BH.xls]B___x005f_x0000__x005f_x0004_23"/>
      <sheetName val="[Spt-BH.xls][Spt-BH.xls]B___349"/>
      <sheetName val="[Spt-BH.xls][Spt-BH.xls]B___330"/>
      <sheetName val="[Spt-BH.xls][Spt-BH.xls]B___331"/>
      <sheetName val="[Spt-BH.xls]B____x005f_x0004_______22"/>
      <sheetName val="[Spt-BH.xls]B___x005f_x0000__x005f_x0004_22"/>
      <sheetName val="[Spt-BH.xls][Spt-BH.xls]B___338"/>
      <sheetName val="[Spt-BH.xls][Spt-BH.xls]B___339"/>
      <sheetName val="[Spt-BH.xls][Spt-BH.xls]B___340"/>
      <sheetName val="[Spt-BH.xls][Spt-BH.xls]B___341"/>
      <sheetName val="[Spt-BH.xls][Spt-BH.xls]B___342"/>
      <sheetName val="[Spt-BH.xls][Spt-BH.xls]B___343"/>
      <sheetName val="[Spt-BH.xls][Spt-BH.xls]B___350"/>
      <sheetName val="[Spt-BH.xls][Spt-BH.xls]B___351"/>
      <sheetName val="[Spt-BH.xls][Spt-BH.xls]B___352"/>
      <sheetName val="[Spt-BH.xls][Spt-BH.xls]_Sp_102"/>
      <sheetName val="[Spt-BH.xls][Spt-BH.xls]B___353"/>
      <sheetName val="[Spt-BH.xls][Spt-BH.xls]_Sp_103"/>
      <sheetName val="[Spt-BH.xls][Spt-BH.xls]B___366"/>
      <sheetName val="[Spt-BH.xls][Spt-BH.xls]B___367"/>
      <sheetName val="[Spt-BH.xls][Spt-BH.xls]B___354"/>
      <sheetName val="[Spt-BH.xls][Spt-BH.xls]B___355"/>
      <sheetName val="[Spt-BH.xls][Spt-BH.xls]B___368"/>
      <sheetName val="[Spt-BH.xls][Spt-BH.xls]_Sp_106"/>
      <sheetName val="[Spt-BH.xls][Spt-BH.xls]B___369"/>
      <sheetName val="[Spt-BH.xls][Spt-BH.xls]B___370"/>
      <sheetName val="[Spt-BH.xls]B____x005f_x0004_______24"/>
      <sheetName val="[Spt-BH.xls]B___x005f_x0000__x005f_x0004_24"/>
      <sheetName val="[Spt-BH.xls][Spt-BH.xls]B___371"/>
      <sheetName val="[Spt-BH.xls][Spt-BH.xls]B___356"/>
      <sheetName val="[Spt-BH.xls][Spt-BH.xls]_Sp_105"/>
      <sheetName val="[Spt-BH.xls][Spt-BH.xls]B___357"/>
      <sheetName val="[Spt-BH.xls][Spt-BH.xls]B___358"/>
      <sheetName val="[Spt-BH.xls][Spt-BH.xls]B___359"/>
      <sheetName val="[Spt-BH.xls][Spt-BH.xls]B___360"/>
      <sheetName val="[Spt-BH.xls][Spt-BH.xls]B___361"/>
      <sheetName val="[Spt-BH.xls][Spt-BH.xls]B___362"/>
      <sheetName val="[Spt-BH.xls][Spt-BH.xls]B___363"/>
      <sheetName val="[Spt-BH.xls][Spt-BH.xls]B___364"/>
      <sheetName val="[Spt-BH.xls][Spt-BH.xls]B___365"/>
      <sheetName val="[Spt-BH.xls][Spt-BH.xls]_Sp_104"/>
      <sheetName val="[Spt-BH.xls][Spt-BH.xls]_Sp_108"/>
      <sheetName val="[Spt-BH.xls][Spt-BH.xls]_Sp_109"/>
      <sheetName val="[Spt-BH.xls][Spt-BH.xls]B___378"/>
      <sheetName val="[Spt-BH.xls][Spt-BH.xls]B___379"/>
      <sheetName val="[Spt-BH.xls][Spt-BH.xls]B___372"/>
      <sheetName val="[Spt-BH.xls][Spt-BH.xls]B___373"/>
      <sheetName val="[Spt-BH.xls][Spt-BH.xls]B___380"/>
      <sheetName val="[Spt-BH.xls][Spt-BH.xls]_Sp_111"/>
      <sheetName val="[Spt-BH.xls][Spt-BH.xls]B___381"/>
      <sheetName val="[Spt-BH.xls][Spt-BH.xls]B___382"/>
      <sheetName val="[Spt-BH.xls][Spt-BH.xls]B___374"/>
      <sheetName val="[Spt-BH.xls][Spt-BH.xls]_Sp_110"/>
      <sheetName val="[Spt-BH.xls][Spt-BH.xls]B___375"/>
      <sheetName val="[Spt-BH.xls][Spt-BH.xls]B___376"/>
      <sheetName val="[Spt-BH.xls]B____x005f_x0004_______25"/>
      <sheetName val="[Spt-BH.xls]B___x005f_x0000__x005f_x0004_25"/>
      <sheetName val="[Spt-BH.xls][Spt-BH.xls]B___383"/>
      <sheetName val="[Spt-BH.xls][Spt-BH.xls]B___377"/>
      <sheetName val="[Spt-BH.xls][Spt-BH.xls]_Sp_115"/>
      <sheetName val="[Spt-BH.xls][Spt-BH.xls]_Sp_114"/>
      <sheetName val="[Spt-BH.xls][Spt-BH.xls]_Sp_113"/>
      <sheetName val="[Spt-BH.xls][Spt-BH.xls]_Sp_112"/>
      <sheetName val="[Spt-BH.xls][Spt-BH.xls]B___390"/>
      <sheetName val="[Spt-BH.xls][Spt-BH.xls]B___391"/>
      <sheetName val="[Spt-BH.xls][Spt-BH.xls]B___392"/>
      <sheetName val="[Spt-BH.xls][Spt-BH.xls]_Sp_119"/>
      <sheetName val="[Spt-BH.xls][Spt-BH.xls]B___393"/>
      <sheetName val="[Spt-BH.xls][Spt-BH.xls]_Sp_116"/>
      <sheetName val="[Spt-BH.xls][Spt-BH.xls]_Sp_118"/>
      <sheetName val="[Spt-BH.xls][Spt-BH.xls]B___396"/>
      <sheetName val="[Spt-BH.xls][Spt-BH.xls]B___397"/>
      <sheetName val="[Spt-BH.xls][Spt-BH.xls]B___398"/>
      <sheetName val="[Spt-BH.xls][Spt-BH.xls]_Sp_120"/>
      <sheetName val="[Spt-BH.xls][Spt-BH.xls]B___399"/>
      <sheetName val="[Spt-BH.xls][Spt-BH.xls]B___400"/>
      <sheetName val="[Spt-BH.xls]B____x005f_x0004_______26"/>
      <sheetName val="[Spt-BH.xls]B___x005f_x0000__x005f_x0004_26"/>
      <sheetName val="[Spt-BH.xls][Spt-BH.xls]B___401"/>
      <sheetName val="[Spt-BH.xls][Spt-BH.xls]B___394"/>
      <sheetName val="[Spt-BH.xls][Spt-BH.xls]B___395"/>
      <sheetName val="[Spt-BH.xls][Spt-BH.xls]B___384"/>
      <sheetName val="[Spt-BH.xls][Spt-BH.xls]B___385"/>
      <sheetName val="[Spt-BH.xls][Spt-BH.xls]B___386"/>
      <sheetName val="[Spt-BH.xls][Spt-BH.xls]B___387"/>
      <sheetName val="[Spt-BH.xls][Spt-BH.xls]_Sp_117"/>
      <sheetName val="[Spt-BH.xls][Spt-BH.xls]B___388"/>
      <sheetName val="[Spt-BH.xls][Spt-BH.xls]B___389"/>
      <sheetName val="[Spt-BH.xls][Spt-BH.xls]_Sp_121"/>
      <sheetName val="[Spt-BH.xls][Spt-BH.xls]B___402"/>
      <sheetName val="[Spt-BH.xls][Spt-BH.xls]B___403"/>
      <sheetName val="[Spt-BH.xls][Spt-BH.xls]B___404"/>
      <sheetName val="[Spt-BH.xls][Spt-BH.xls]_Sp_122"/>
      <sheetName val="[Spt-BH.xls][Spt-BH.xls]B___405"/>
      <sheetName val="[Spt-BH.xls][Spt-BH.xls]B___406"/>
      <sheetName val="[Spt-BH.xls][Spt-BH.xls]B___407"/>
      <sheetName val="[Spt-BH.xls][Spt-BH.xls]_Sp_123"/>
      <sheetName val="[Spt-BH.xls][Spt-BH.xls]B___414"/>
      <sheetName val="[Spt-BH.xls][Spt-BH.xls]B___415"/>
      <sheetName val="[Spt-BH.xls][Spt-BH.xls]B___416"/>
      <sheetName val="[Spt-BH.xls][Spt-BH.xls]_Sp_126"/>
      <sheetName val="[Spt-BH.xls][Spt-BH.xls]B___417"/>
      <sheetName val="[Spt-BH.xls][Spt-BH.xls]B___426"/>
      <sheetName val="[Spt-BH.xls][Spt-BH.xls]B___427"/>
      <sheetName val="[Spt-BH.xls][Spt-BH.xls]B___428"/>
      <sheetName val="[Spt-BH.xls][Spt-BH.xls]_Sp_127"/>
      <sheetName val="[Spt-BH.xls][Spt-BH.xls]B___429"/>
      <sheetName val="[Spt-BH.xls][Spt-BH.xls]B___430"/>
      <sheetName val="[Spt-BH.xls]B____x005f_x0004_______28"/>
      <sheetName val="[Spt-BH.xls]B___x005f_x0000__x005f_x0004_28"/>
      <sheetName val="[Spt-BH.xls][Spt-BH.xls]B___431"/>
      <sheetName val="[Spt-BH.xls][Spt-BH.xls]B___418"/>
      <sheetName val="[Spt-BH.xls][Spt-BH.xls]B___419"/>
      <sheetName val="[Spt-BH.xls][Spt-BH.xls]B___408"/>
      <sheetName val="[Spt-BH.xls][Spt-BH.xls]B___409"/>
      <sheetName val="[Spt-BH.xls][Spt-BH.xls]B___410"/>
      <sheetName val="[Spt-BH.xls][Spt-BH.xls]B___411"/>
      <sheetName val="[Spt-BH.xls]B____x005f_x0004_______27"/>
      <sheetName val="[Spt-BH.xls]B___x005f_x0000__x005f_x0004_27"/>
      <sheetName val="[Spt-BH.xls][Spt-BH.xls]B___412"/>
      <sheetName val="[Spt-BH.xls][Spt-BH.xls]B___413"/>
      <sheetName val="[Spt-BH.xls][Spt-BH.xls]_Sp_124"/>
      <sheetName val="[Spt-BH.xls][Spt-BH.xls]B___420"/>
      <sheetName val="[Spt-BH.xls][Spt-BH.xls]B___421"/>
      <sheetName val="[Spt-BH.xls][Spt-BH.xls]B___422"/>
      <sheetName val="[Spt-BH.xls][Spt-BH.xls]B___423"/>
      <sheetName val="[Spt-BH.xls][Spt-BH.xls]B___424"/>
      <sheetName val="[Spt-BH.xls][Spt-BH.xls]B___425"/>
      <sheetName val="[Spt-BH.xls][Spt-BH.xls]_Sp_125"/>
      <sheetName val="[Spt-BH.xls][Spt-BH.xls]_Sp_130"/>
      <sheetName val="[Spt-BH.xls][Spt-BH.xls]B___444"/>
      <sheetName val="[Spt-BH.xls][Spt-BH.xls]B___445"/>
      <sheetName val="[Spt-BH.xls][Spt-BH.xls]B___446"/>
      <sheetName val="[Spt-BH.xls][Spt-BH.xls]_Sp_131"/>
      <sheetName val="[Spt-BH.xls][Spt-BH.xls]B___447"/>
      <sheetName val="[Spt-BH.xls][Spt-BH.xls]B___448"/>
      <sheetName val="[Spt-BH.xls][Spt-BH.xls]B___449"/>
      <sheetName val="[Spt-BH.xls][Spt-BH.xls]B___432"/>
      <sheetName val="[Spt-BH.xls][Spt-BH.xls]B___433"/>
      <sheetName val="[Spt-BH.xls][Spt-BH.xls]B___434"/>
      <sheetName val="[Spt-BH.xls][Spt-BH.xls]_Sp_129"/>
      <sheetName val="[Spt-BH.xls][Spt-BH.xls]B___435"/>
      <sheetName val="[Spt-BH.xls][Spt-BH.xls]_Sp_128"/>
      <sheetName val="[Spt-BH.xls][Spt-BH.xls]B___438"/>
      <sheetName val="[Spt-BH.xls][Spt-BH.xls]B___439"/>
      <sheetName val="[Spt-BH.xls][Spt-BH.xls]B___440"/>
      <sheetName val="[Spt-BH.xls][Spt-BH.xls]B___441"/>
      <sheetName val="[Spt-BH.xls][Spt-BH.xls]B___442"/>
      <sheetName val="[Spt-BH.xls]B____x005f_x0004_______29"/>
      <sheetName val="[Spt-BH.xls]B___x005f_x0000__x005f_x0004_29"/>
      <sheetName val="[Spt-BH.xls][Spt-BH.xls]B___443"/>
      <sheetName val="[Spt-BH.xls][Spt-BH.xls]B___436"/>
      <sheetName val="[Spt-BH.xls][Spt-BH.xls]B___437"/>
      <sheetName val="[Spt-BH.xls][Spt-BH.xls]B___450"/>
      <sheetName val="[Spt-BH.xls][Spt-BH.xls]B___451"/>
      <sheetName val="[Spt-BH.xls][Spt-BH.xls]B___452"/>
      <sheetName val="[Spt-BH.xls][Spt-BH.xls]_Sp_133"/>
      <sheetName val="[Spt-BH.xls][Spt-BH.xls]B___453"/>
      <sheetName val="[Spt-BH.xls][Spt-BH.xls]B___462"/>
      <sheetName val="[Spt-BH.xls][Spt-BH.xls]B___463"/>
      <sheetName val="[Spt-BH.xls][Spt-BH.xls]B___464"/>
      <sheetName val="[Spt-BH.xls][Spt-BH.xls]_Sp_134"/>
      <sheetName val="[Spt-BH.xls][Spt-BH.xls]B___465"/>
      <sheetName val="[Spt-BH.xls][Spt-BH.xls]B___466"/>
      <sheetName val="[Spt-BH.xls]B____x005f_x0004_______30"/>
      <sheetName val="[Spt-BH.xls]B___x005f_x0000__x005f_x0004_30"/>
      <sheetName val="[Spt-BH.xls][Spt-BH.xls]B___467"/>
      <sheetName val="[Spt-BH.xls][Spt-BH.xls]B___454"/>
      <sheetName val="[Spt-BH.xls][Spt-BH.xls]B___455"/>
      <sheetName val="[Spt-BH.xls][Spt-BH.xls]_Sp_132"/>
      <sheetName val="[Spt-BH.xls][Spt-BH.xls]B___456"/>
      <sheetName val="[Spt-BH.xls][Spt-BH.xls]B___457"/>
      <sheetName val="[Spt-BH.xls][Spt-BH.xls]B___458"/>
      <sheetName val="[Spt-BH.xls][Spt-BH.xls]B___459"/>
      <sheetName val="[Spt-BH.xls][Spt-BH.xls]B___460"/>
      <sheetName val="[Spt-BH.xls][Spt-BH.xls]B___461"/>
      <sheetName val="[Spt-BH.xls][Spt-BH.xls]_Sp_136"/>
      <sheetName val="[Spt-BH.xls][Spt-BH.xls]_Sp_135"/>
      <sheetName val="[Spt-BH.xls][Spt-BH.xls]B___468"/>
      <sheetName val="[Spt-BH.xls][Spt-BH.xls]B___469"/>
      <sheetName val="[Spt-BH.xls][Spt-BH.xls]B___470"/>
      <sheetName val="[Spt-BH.xls][Spt-BH.xls]B___471"/>
      <sheetName val="[Spt-BH.xls][Spt-BH.xls]B___472"/>
      <sheetName val="[Spt-BH.xls][Spt-BH.xls]B___473"/>
      <sheetName val="[Spt-BH.xls][Spt-BH.xls]B___474"/>
      <sheetName val="[Spt-BH.xls][Spt-BH.xls]B___475"/>
      <sheetName val="[Spt-BH.xls][Spt-BH.xls]B___476"/>
      <sheetName val="[Spt-BH.xls][Spt-BH.xls]B___477"/>
      <sheetName val="[Spt-BH.xls][Spt-BH.xls]B___478"/>
      <sheetName val="[Spt-BH.xls][Spt-BH.xls]B___479"/>
      <sheetName val="[Spt-BH.xls][Spt-BH.xls]_Sp_137"/>
      <sheetName val="[Spt-BH.xls][Spt-BH.xls]B___480"/>
      <sheetName val="[Spt-BH.xls][Spt-BH.xls]B___481"/>
      <sheetName val="[Spt-BH.xls][Spt-BH.xls]B___482"/>
      <sheetName val="[Spt-BH.xls][Spt-BH.xls]_Sp_138"/>
      <sheetName val="[Spt-BH.xls][Spt-BH.xls]B___483"/>
      <sheetName val="[Spt-BH.xls][Spt-BH.xls]B___484"/>
      <sheetName val="[Spt-BH.xls][Spt-BH.xls]B___485"/>
      <sheetName val="[Spt-BH.xls][Spt-BH.xls]B___486"/>
      <sheetName val="[Spt-BH.xls][Spt-BH.xls]B___487"/>
      <sheetName val="[Spt-BH.xls][Spt-BH.xls]B___488"/>
      <sheetName val="[Spt-BH.xls][Spt-BH.xls]_Sp_139"/>
      <sheetName val="[Spt-BH.xls][Spt-BH.xls]B___489"/>
      <sheetName val="[Spt-BH.xls][Spt-BH.xls]B___490"/>
      <sheetName val="[Spt-BH.xls]B____x005f_x0004_______31"/>
      <sheetName val="[Spt-BH.xls]B___x005f_x0000__x005f_x0004_31"/>
      <sheetName val="[Spt-BH.xls][Spt-BH.xls]B___491"/>
      <sheetName val="[Spt-BH.xls][Spt-BH.xls]B___536"/>
      <sheetName val="[Spt-BH.xls][Spt-BH.xls]B___537"/>
      <sheetName val="[Spt-BH.xls][Spt-BH.xls]B___538"/>
      <sheetName val="[Spt-BH.xls][Spt-BH.xls]_Sp_140"/>
      <sheetName val="[Spt-BH.xls][Spt-BH.xls]B___539"/>
      <sheetName val="[Spt-BH.xls][Spt-BH.xls]B___542"/>
      <sheetName val="[Spt-BH.xls][Spt-BH.xls]B___543"/>
      <sheetName val="[Spt-BH.xls][Spt-BH.xls]B___544"/>
      <sheetName val="[Spt-BH.xls][Spt-BH.xls]_Sp_141"/>
      <sheetName val="[Spt-BH.xls][Spt-BH.xls]B___545"/>
      <sheetName val="[Spt-BH.xls][Spt-BH.xls]B___546"/>
      <sheetName val="[Spt-BH.xls]B____x005f_x0004_______50"/>
      <sheetName val="[Spt-BH.xls]B___x005f_x0000__x005f_x0004_50"/>
      <sheetName val="[Spt-BH.xls][Spt-BH.xls]B___547"/>
      <sheetName val="[Spt-BH.xls][Spt-BH.xls]B___540"/>
      <sheetName val="[Spt-BH.xls][Spt-BH.xls]B___541"/>
      <sheetName val="[Spt-BH.xls]B____x005f_x0004_______32"/>
      <sheetName val="[Spt-BH.xls]B___x005f_x0000__x005f_x0004_32"/>
      <sheetName val="[Spt-BH.xls]B____x005f_x0004_______33"/>
      <sheetName val="[Spt-BH.xls]B___x005f_x0000__x005f_x0004_33"/>
      <sheetName val="[Spt-BH.xls][Spt-BH.xls]B___500"/>
      <sheetName val="[Spt-BH.xls][Spt-BH.xls]B___501"/>
      <sheetName val="[Spt-BH.xls][Spt-BH.xls]B___494"/>
      <sheetName val="[Spt-BH.xls][Spt-BH.xls]B___495"/>
      <sheetName val="[Spt-BH.xls][Spt-BH.xls]B___502"/>
      <sheetName val="[Spt-BH.xls][Spt-BH.xls]B___503"/>
      <sheetName val="[Spt-BH.xls][Spt-BH.xls]B___504"/>
      <sheetName val="[Spt-BH.xls][Spt-BH.xls]B___496"/>
      <sheetName val="[Spt-BH.xls][Spt-BH.xls]B___497"/>
      <sheetName val="[Spt-BH.xls][Spt-BH.xls]B___498"/>
      <sheetName val="[Spt-BH.xls]B____x005f_x0004_______35"/>
      <sheetName val="[Spt-BH.xls]B___x005f_x0000__x005f_x0004_35"/>
      <sheetName val="[Spt-BH.xls][Spt-BH.xls]B___505"/>
      <sheetName val="[Spt-BH.xls][Spt-BH.xls]B___499"/>
      <sheetName val="[Spt-BH.xls][Spt-BH.xls]B___492"/>
      <sheetName val="[Spt-BH.xls]B____x005f_x0004_______34"/>
      <sheetName val="[Spt-BH.xls]B___x005f_x0000__x005f_x0004_34"/>
      <sheetName val="[Spt-BH.xls][Spt-BH.xls]B___493"/>
      <sheetName val="[Spt-BH.xls][Spt-BH.xls]B___506"/>
      <sheetName val="[Spt-BH.xls][Spt-BH.xls]B___507"/>
      <sheetName val="[Spt-BH.xls][Spt-BH.xls]B___508"/>
      <sheetName val="[Spt-BH.xls][Spt-BH.xls]B___509"/>
      <sheetName val="[Spt-BH.xls][Spt-BH.xls]B___510"/>
      <sheetName val="[Spt-BH.xls][Spt-BH.xls]B___511"/>
      <sheetName val="[Spt-BH.xls][Spt-BH.xls]B___512"/>
      <sheetName val="[Spt-BH.xls][Spt-BH.xls]B___513"/>
      <sheetName val="[Spt-BH.xls][Spt-BH.xls]B___514"/>
      <sheetName val="[Spt-BH.xls][Spt-BH.xls]B___515"/>
      <sheetName val="[Spt-BH.xls][Spt-BH.xls]B___516"/>
      <sheetName val="[Spt-BH.xls][Spt-BH.xls]B___517"/>
      <sheetName val="[Spt-BH.xls][Spt-BH.xls]B___518"/>
      <sheetName val="[Spt-BH.xls][Spt-BH.xls]B___519"/>
      <sheetName val="[Spt-BH.xls][Spt-BH.xls]B___520"/>
      <sheetName val="[Spt-BH.xls][Spt-BH.xls]B___521"/>
      <sheetName val="[Spt-BH.xls][Spt-BH.xls]B___522"/>
      <sheetName val="[Spt-BH.xls][Spt-BH.xls]B___523"/>
      <sheetName val="[Spt-BH.xls][Spt-BH.xls]B___524"/>
      <sheetName val="[Spt-BH.xls][Spt-BH.xls]B___525"/>
      <sheetName val="[Spt-BH.xls][Spt-BH.xls]B___526"/>
      <sheetName val="[Spt-BH.xls][Spt-BH.xls]B___527"/>
      <sheetName val="[Spt-BH.xls][Spt-BH.xls]B___528"/>
      <sheetName val="[Spt-BH.xls][Spt-BH.xls]B___529"/>
      <sheetName val="[Spt-BH.xls][Spt-BH.xls]B___530"/>
      <sheetName val="[Spt-BH.xls][Spt-BH.xls]B___531"/>
      <sheetName val="[Spt-BH.xls][Spt-BH.xls]B___532"/>
      <sheetName val="[Spt-BH.xls][Spt-BH.xls]B___533"/>
      <sheetName val="[Spt-BH.xls][Spt-BH.xls]B___534"/>
      <sheetName val="[Spt-BH.xls]B____x005f_x0004_______36"/>
      <sheetName val="[Spt-BH.xls]B___x005f_x0000__x005f_x0004_36"/>
      <sheetName val="[Spt-BH.xls][Spt-BH.xls]B___535"/>
      <sheetName val="[Spt-BH.xls]B____x005f_x0004_______43"/>
      <sheetName val="[Spt-BH.xls]B___x005f_x0000__x005f_x0004_43"/>
      <sheetName val="Lead statement"/>
      <sheetName val="MRoad data"/>
      <sheetName val="Levels"/>
      <sheetName val="l"/>
      <sheetName val="[Spt-BH.xls]B____x005f_x0004_______39"/>
      <sheetName val="[Spt-BH.xls]B___x005f_x0000__x005f_x0004_39"/>
      <sheetName val="[Spt-BH.xls]B____x005f_x0004_______37"/>
      <sheetName val="[Spt-BH.xls]B___x005f_x0000__x005f_x0004_37"/>
      <sheetName val="[Spt-BH.xls]B____x005f_x0004_______38"/>
      <sheetName val="[Spt-BH.xls]B___x005f_x0000__x005f_x0004_38"/>
      <sheetName val="[Spt-BH.xls]B____x005f_x0004_______42"/>
      <sheetName val="[Spt-BH.xls]B___x005f_x0000__x005f_x0004_42"/>
      <sheetName val="[Spt-BH.xls]B____x005f_x0004_______40"/>
      <sheetName val="[Spt-BH.xls]B___x005f_x0000__x005f_x0004_40"/>
      <sheetName val="[Spt-BH.xls]B____x005f_x0004_______41"/>
      <sheetName val="[Spt-BH.xls]B___x005f_x0000__x005f_x0004_41"/>
      <sheetName val="[Spt-BH.xls]B____x005f_x0004_______47"/>
      <sheetName val="[Spt-BH.xls]B___x005f_x0000__x005f_x0004_47"/>
      <sheetName val="[Spt-BH.xls]B____x005f_x0004_______44"/>
      <sheetName val="[Spt-BH.xls]B___x005f_x0000__x005f_x0004_44"/>
      <sheetName val="[Spt-BH.xls]B____x005f_x0004_______46"/>
      <sheetName val="[Spt-BH.xls]B___x005f_x0000__x005f_x0004_46"/>
      <sheetName val="[Spt-BH.xls]B____x005f_x0004_______45"/>
      <sheetName val="[Spt-BH.xls]B___x005f_x0000__x005f_x0004_45"/>
      <sheetName val="[Spt-BH.xls]B____x005f_x0004_______48"/>
      <sheetName val="[Spt-BH.xls]B___x005f_x0000__x005f_x0004_48"/>
      <sheetName val="[Spt-BH.xls]B____x005f_x0004_______49"/>
      <sheetName val="[Spt-BH.xls]B___x005f_x0000__x005f_x0004_49"/>
      <sheetName val="[Spt-BH.xls]B@["/>
      <sheetName val="lead-st"/>
      <sheetName val="[Spt-BH.xls][Spt-BH.xls]_Sp_143"/>
      <sheetName val="[Spt-BH.xls][Spt-BH.xls]B___554"/>
      <sheetName val="[Spt-BH.xls][Spt-BH.xls]B___555"/>
      <sheetName val="[Spt-BH.xls][Spt-BH.xls]B___556"/>
      <sheetName val="[Spt-BH.xls][Spt-BH.xls]_Sp_144"/>
      <sheetName val="[Spt-BH.xls][Spt-BH.xls]B___557"/>
      <sheetName val="[Spt-BH.xls][Spt-BH.xls]B___558"/>
      <sheetName val="[Spt-BH.xls][Spt-BH.xls]B___559"/>
      <sheetName val="[Spt-BH.xls][Spt-BH.xls]_Sp_142"/>
      <sheetName val="[Spt-BH.xls][Spt-BH.xls]B___548"/>
      <sheetName val="[Spt-BH.xls][Spt-BH.xls]B___549"/>
      <sheetName val="[Spt-BH.xls][Spt-BH.xls]B___550"/>
      <sheetName val="[Spt-BH.xls][Spt-BH.xls]B___551"/>
      <sheetName val="[Spt-BH.xls][Spt-BH.xls]B___552"/>
      <sheetName val="[Spt-BH.xls][Spt-BH.xls]B___553"/>
      <sheetName val="[Spt-BH.xls][Spt-BH.xls]_Sp_145"/>
      <sheetName val="[Spt-BH.xls][Spt-BH.xls]B__1034"/>
      <sheetName val="[Spt-BH.xls][Spt-BH.xls]B__1035"/>
      <sheetName val="[Spt-BH.xls][Spt-BH.xls]B__1036"/>
      <sheetName val="[Spt-BH.xls][Spt-BH.xls]_Sp_232"/>
      <sheetName val="[Spt-BH.xls][Spt-BH.xls]B__1037"/>
      <sheetName val="[Spt-BH.xls][Spt-BH.xls]B___560"/>
      <sheetName val="[Spt-BH.xls][Spt-BH.xls]B___561"/>
      <sheetName val="[Spt-BH.xls][Spt-BH.xls]B___562"/>
      <sheetName val="[Spt-BH.xls][Spt-BH.xls]_Sp_231"/>
      <sheetName val="[Spt-BH.xls][Spt-BH.xls]B___563"/>
      <sheetName val="[Spt-BH.xls][Spt-BH.xls]_Sp_146"/>
      <sheetName val="[Spt-BH.xls][Spt-BH.xls]_Sp_230"/>
      <sheetName val="[Spt-BH.xls][Spt-BH.xls]B___614"/>
      <sheetName val="[Spt-BH.xls][Spt-BH.xls]B___615"/>
      <sheetName val="[Spt-BH.xls][Spt-BH.xls]B___590"/>
      <sheetName val="[Spt-BH.xls][Spt-BH.xls]B___591"/>
      <sheetName val="[Spt-BH.xls][Spt-BH.xls]B___616"/>
      <sheetName val="[Spt-BH.xls][Spt-BH.xls]_Sp_147"/>
      <sheetName val="[Spt-BH.xls][Spt-BH.xls]B___617"/>
      <sheetName val="[Spt-BH.xls][Spt-BH.xls]B___618"/>
      <sheetName val="[Spt-BH.xls]B____x005f_x0004_______58"/>
      <sheetName val="[Spt-BH.xls]B___x005f_x0000__x005f_x0004_58"/>
      <sheetName val="[Spt-BH.xls][Spt-BH.xls]B___619"/>
      <sheetName val="[Spt-BH.xls][Spt-BH.xls]B___592"/>
      <sheetName val="[Spt-BH.xls][Spt-BH.xls]B___593"/>
      <sheetName val="[Spt-BH.xls][Spt-BH.xls]B___594"/>
      <sheetName val="[Spt-BH.xls][Spt-BH.xls]B___595"/>
      <sheetName val="[Spt-BH.xls]B____x005f_x0004_______52"/>
      <sheetName val="[Spt-BH.xls]B___x005f_x0000__x005f_x0004_52"/>
      <sheetName val="[Spt-BH.xls]B____x005f_x0004_______51"/>
      <sheetName val="[Spt-BH.xls]B___x005f_x0000__x005f_x0004_51"/>
      <sheetName val="[Spt-BH.xls]B____x005f_x0004_______53"/>
      <sheetName val="[Spt-BH.xls]B___x005f_x0000__x005f_x0004_53"/>
      <sheetName val="[Spt-BH.xls]B____x005f_x0004_______54"/>
      <sheetName val="[Spt-BH.xls]B___x005f_x0000__x005f_x0004_54"/>
      <sheetName val="[Spt-BH.xls]B____x005f_x0004_______55"/>
      <sheetName val="[Spt-BH.xls]B___x005f_x0000__x005f_x0004_55"/>
      <sheetName val="[Spt-BH.xls][Spt-BH.xls]B___564"/>
      <sheetName val="[Spt-BH.xls][Spt-BH.xls]B___565"/>
      <sheetName val="[Spt-BH.xls][Spt-BH.xls]B___578"/>
      <sheetName val="[Spt-BH.xls][Spt-BH.xls]B___579"/>
      <sheetName val="[Spt-BH.xls][Spt-BH.xls]B___580"/>
      <sheetName val="[Spt-BH.xls][Spt-BH.xls]B___581"/>
      <sheetName val="[Spt-BH.xls][Spt-BH.xls]B___582"/>
      <sheetName val="[Spt-BH.xls]B____x005f_x0004_______56"/>
      <sheetName val="[Spt-BH.xls]B___x005f_x0000__x005f_x0004_56"/>
      <sheetName val="[Spt-BH.xls][Spt-BH.xls]B___583"/>
      <sheetName val="[Spt-BH.xls][Spt-BH.xls]B___584"/>
      <sheetName val="[Spt-BH.xls][Spt-BH.xls]B___585"/>
      <sheetName val="[Spt-BH.xls][Spt-BH.xls]B___586"/>
      <sheetName val="[Spt-BH.xls][Spt-BH.xls]B___587"/>
      <sheetName val="[Spt-BH.xls][Spt-BH.xls]B___588"/>
      <sheetName val="[Spt-BH.xls]B____x005f_x0004_______57"/>
      <sheetName val="[Spt-BH.xls]B___x005f_x0000__x005f_x0004_57"/>
      <sheetName val="[Spt-BH.xls][Spt-BH.xls]B___589"/>
      <sheetName val="[Spt-BH.xls][Spt-BH.xls]B___566"/>
      <sheetName val="[Spt-BH.xls][Spt-BH.xls]B___567"/>
      <sheetName val="[Spt-BH.xls][Spt-BH.xls]B___568"/>
      <sheetName val="[Spt-BH.xls][Spt-BH.xls]B___569"/>
      <sheetName val="[Spt-BH.xls][Spt-BH.xls]B___570"/>
      <sheetName val="[Spt-BH.xls][Spt-BH.xls]B___571"/>
      <sheetName val="[Spt-BH.xls][Spt-BH.xls]B___572"/>
      <sheetName val="[Spt-BH.xls][Spt-BH.xls]B___573"/>
      <sheetName val="[Spt-BH.xls][Spt-BH.xls]B___574"/>
      <sheetName val="[Spt-BH.xls][Spt-BH.xls]B___575"/>
      <sheetName val="[Spt-BH.xls][Spt-BH.xls]B___576"/>
      <sheetName val="[Spt-BH.xls][Spt-BH.xls]B___577"/>
      <sheetName val="[Spt-BH.xls][Spt-BH.xls]B___620"/>
      <sheetName val="[Spt-BH.xls][Spt-BH.xls]B___621"/>
      <sheetName val="[Spt-BH.xls][Spt-BH.xls]B___622"/>
      <sheetName val="[Spt-BH.xls][Spt-BH.xls]_Sp_227"/>
      <sheetName val="[Spt-BH.xls][Spt-BH.xls]B___623"/>
      <sheetName val="[Spt-BH.xls][Spt-BH.xls]B___624"/>
      <sheetName val="[Spt-BH.xls]B____x005f_x0004_______61"/>
      <sheetName val="[Spt-BH.xls]B___x005f_x0000__x005f_x0004_61"/>
      <sheetName val="[Spt-BH.xls][Spt-BH.xls]B___625"/>
      <sheetName val="[Spt-BH.xls][Spt-BH.xls]B___596"/>
      <sheetName val="[Spt-BH.xls][Spt-BH.xls]B___597"/>
      <sheetName val="[Spt-BH.xls][Spt-BH.xls]B___598"/>
      <sheetName val="[Spt-BH.xls][Spt-BH.xls]B___599"/>
      <sheetName val="[Spt-BH.xls][Spt-BH.xls]B___600"/>
      <sheetName val="[Spt-BH.xls][Spt-BH.xls]B___601"/>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Spt-BH.xls]B___602"/>
      <sheetName val="[Spt-BH.xls][Spt-BH.xls]B___603"/>
      <sheetName val="[Spt-BH.xls]B____x005f_x0004_______59"/>
      <sheetName val="[Spt-BH.xls]B___x005f_x0000__x005f_x0004_59"/>
      <sheetName val="[Spt-BH.xls][Spt-BH.xls]B___604"/>
      <sheetName val="[Spt-BH.xls][Spt-BH.xls]B___605"/>
      <sheetName val="[Spt-BH.xls][Spt-BH.xls]B___606"/>
      <sheetName val="[Spt-BH.xls][Spt-BH.xls]B___607"/>
      <sheetName val="[Spt-BH.xls][Spt-BH.xls]B__1022"/>
      <sheetName val="[Spt-BH.xls][Spt-BH.xls]B__1023"/>
      <sheetName val="[Spt-BH.xls][Spt-BH.xls]B__1024"/>
      <sheetName val="[Spt-BH.xls][Spt-BH.xls]_Sp_228"/>
      <sheetName val="[Spt-BH.xls][Spt-BH.xls]B__1025"/>
      <sheetName val="[Spt-BH.xls][Spt-BH.xls]B__1026"/>
      <sheetName val="[Spt-BH.xls]B____x005f_x0004_______62"/>
      <sheetName val="[Spt-BH.xls]B___x005f_x0000__x005f_x0004_62"/>
      <sheetName val="[Spt-BH.xls][Spt-BH.xls]B__1027"/>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Spt-BH.xls]B___739"/>
      <sheetName val="[Spt-BH.xls][Spt-BH.xls]_Sp_168"/>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_Sp_148"/>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_Sp_150"/>
      <sheetName val="[Spt-BH.xls][Spt-BH.xls]B___629"/>
      <sheetName val="[Spt-BH.xls][Spt-BH.xls]B___630"/>
      <sheetName val="[Spt-BH.xls][Spt-BH.xls]_Sp_149"/>
      <sheetName val="[Spt-BH.xls][Spt-BH.xls]B___631"/>
      <sheetName val="[Spt-BH.xls]B____x005f_x0004_______64"/>
      <sheetName val="[Spt-BH.xls]B___x005f_x0000__x005f_x0004_64"/>
      <sheetName val="[Spt-BH.xls][Spt-BH.xls]_Sp_15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_Sp_152"/>
      <sheetName val="[Spt-BH.xls][Spt-BH.xls]B___641"/>
      <sheetName val="[Spt-BH.xls][Spt-BH.xls]B___642"/>
      <sheetName val="[Spt-BH.xls][Spt-BH.xls]B___643"/>
      <sheetName val="[Spt-BH.xls][Spt-BH.xls]_Sp_151"/>
      <sheetName val="[Spt-BH.xls][Spt-BH.xls]B___644"/>
      <sheetName val="[Spt-BH.xls][Spt-BH.xls]B___645"/>
      <sheetName val="[Spt-BH.xls][Spt-BH.xls]B___646"/>
      <sheetName val="[Spt-BH.xls][Spt-BH.xls]_Sp_153"/>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_Sp_156"/>
      <sheetName val="[Spt-BH.xls][Spt-BH.xls]B___659"/>
      <sheetName val="[Spt-BH.xls][Spt-BH.xls]B___660"/>
      <sheetName val="[Spt-BH.xls][Spt-BH.xls]_Sp_155"/>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B__1028"/>
      <sheetName val="[Spt-BH.xls][Spt-BH.xls]B__1029"/>
      <sheetName val="[Spt-BH.xls][Spt-BH.xls]B__1030"/>
      <sheetName val="[Spt-BH.xls][Spt-BH.xls]_Sp_229"/>
      <sheetName val="[Spt-BH.xls][Spt-BH.xls]B__1031"/>
      <sheetName val="[Spt-BH.xls][Spt-BH.xls]B__1032"/>
      <sheetName val="[Spt-BH.xls]B____x005f_x0004______106"/>
      <sheetName val="[Spt-BH.xls]B___x005f_x0000__x000_106"/>
      <sheetName val="[Spt-BH.xls][Spt-BH.xls]B__1033"/>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Spt-BH.xls]_Sp_214"/>
      <sheetName val="[Spt-BH.xls]B____x005f_x0004______101"/>
      <sheetName val="[Spt-BH.xls]B___x005f_x0000__x000_101"/>
      <sheetName val="[Spt-BH.xls][Spt-BH.xls]B___962"/>
      <sheetName val="[Spt-BH.xls][Spt-BH.xls]B___963"/>
      <sheetName val="[Spt-BH.xls][Spt-BH.xls]B___964"/>
      <sheetName val="[Spt-BH.xls][Spt-BH.xls]_Sp_215"/>
      <sheetName val="[Spt-BH.xls][Spt-BH.xls]B___965"/>
      <sheetName val="[Spt-BH.xls][Spt-BH.xls]B___966"/>
      <sheetName val="[Spt-BH.xls][Spt-BH.xls]B___967"/>
      <sheetName val="[Spt-BH_xls][Spt-BH_xls][Spt-BH"/>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B@__x005f_x005f_x005F"/>
      <sheetName val="Material"/>
      <sheetName val="Plant_&amp;__Machiner_x0000_"/>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B__1040"/>
      <sheetName val="[Spt-BH.xls][Spt-BH.xls]B__1041"/>
      <sheetName val="[Spt-BH.xls][Spt-BH.xls]B__1042"/>
      <sheetName val="[Spt-BH.xls][Spt-BH.xls]_Sp_233"/>
      <sheetName val="[Spt-BH.xls][Spt-BH.xls]B__1043"/>
      <sheetName val="[Spt-BH.xls][Spt-BH.xls]B__1044"/>
      <sheetName val="[Spt-BH.xls]B____x005f_x0004______107"/>
      <sheetName val="[Spt-BH.xls]B___x005f_x0000__x000_107"/>
      <sheetName val="[Spt-BH.xls][Spt-BH.xls]B__1045"/>
      <sheetName val="[Spt-BH.xls][Spt-BH.xls]B__1038"/>
      <sheetName val="[Spt-BH.xls][Spt-BH.xls]B__1039"/>
      <sheetName val="[Spt-BH.xls][Spt-BH.xls]B__1046"/>
      <sheetName val="[Spt-BH.xls][Spt-BH.xls]B__1047"/>
      <sheetName val="[Spt-BH.xls][Spt-BH.xls]B__1048"/>
      <sheetName val="[Spt-BH.xls][Spt-BH.xls]_Sp_234"/>
      <sheetName val="[Spt-BH.xls][Spt-BH.xls]B__1049"/>
      <sheetName val="[Spt-BH.xls][Spt-BH.xls]B__1052"/>
      <sheetName val="[Spt-BH.xls][Spt-BH.xls]B__1053"/>
      <sheetName val="[Spt-BH.xls][Spt-BH.xls]B__1054"/>
      <sheetName val="[Spt-BH.xls][Spt-BH.xls]_Sp_235"/>
      <sheetName val="[Spt-BH.xls][Spt-BH.xls]B__1055"/>
      <sheetName val="[Spt-BH.xls][Spt-BH.xls]B__1056"/>
      <sheetName val="[Spt-BH.xls]B____x005f_x0004______108"/>
      <sheetName val="[Spt-BH.xls]B___x005f_x0000__x000_108"/>
      <sheetName val="[Spt-BH.xls][Spt-BH.xls]B__1057"/>
      <sheetName val="[Spt-BH.xls][Spt-BH.xls]B__1050"/>
      <sheetName val="[Spt-BH.xls][Spt-BH.xls]B__1051"/>
      <sheetName val="[Spt-BH.xls][Spt-BH.xls]B__1058"/>
      <sheetName val="[Spt-BH.xls][Spt-BH.xls]B__1059"/>
      <sheetName val="[Spt-BH.xls][Spt-BH.xls]B__1060"/>
      <sheetName val="[Spt-BH.xls][Spt-BH.xls]_Sp_237"/>
      <sheetName val="[Spt-BH.xls][Spt-BH.xls]B__1061"/>
      <sheetName val="[Spt-BH.xls][Spt-BH.xls]B__1062"/>
      <sheetName val="[Spt-BH.xls]B____x005f_x0004______109"/>
      <sheetName val="[Spt-BH.xls]B___x005f_x0000__x000_109"/>
      <sheetName val="[Spt-BH.xls][Spt-BH.xls]B__1063"/>
      <sheetName val="[Spt-BH.xls][Spt-BH.xls]_Sp_236"/>
      <sheetName val="[Spt-BH.xls][Spt-BH.xls]B__1064"/>
      <sheetName val="[Spt-BH.xls][Spt-BH.xls]B__1065"/>
      <sheetName val="[Spt-BH.xls][Spt-BH.xls]B__1066"/>
      <sheetName val="[Spt-BH.xls][Spt-BH.xls]_Sp_248"/>
      <sheetName val="[Spt-BH.xls][Spt-BH.xls]B__1067"/>
      <sheetName val="[Spt-BH.xls][Spt-BH.xls]_Sp_238"/>
      <sheetName val="[Spt-BH.xls][Spt-BH.xls]B__1112"/>
      <sheetName val="[Spt-BH.xls][Spt-BH.xls]B__1113"/>
      <sheetName val="[Spt-BH.xls][Spt-BH.xls]B__1114"/>
      <sheetName val="[Spt-BH.xls][Spt-BH.xls]_Sp_249"/>
      <sheetName val="[Spt-BH.xls][Spt-BH.xls]B__1115"/>
      <sheetName val="[Spt-BH.xls][Spt-BH.xls]B__1116"/>
      <sheetName val="[Spt-BH.xls]B____x005f_x0004______110"/>
      <sheetName val="[Spt-BH.xls]B___x005f_x0000__x000_110"/>
      <sheetName val="[Spt-BH.xls][Spt-BH.xls]B__1117"/>
      <sheetName val="[Spt-BH.xls][Spt-BH.xls]B__1068"/>
      <sheetName val="[Spt-BH.xls][Spt-BH.xls]B__1069"/>
      <sheetName val="[Spt-BH.xls][Spt-BH.xls]_Sp_245"/>
      <sheetName val="[Spt-BH.xls][Spt-BH.xls]_Sp_242"/>
      <sheetName val="[Spt-BH.xls][Spt-BH.xls]B__1088"/>
      <sheetName val="[Spt-BH.xls][Spt-BH.xls]B__1089"/>
      <sheetName val="[Spt-BH.xls][Spt-BH.xls]B__1090"/>
      <sheetName val="[Spt-BH.xls][Spt-BH.xls]B__1091"/>
      <sheetName val="[Spt-BH.xls][Spt-BH.xls]B__1092"/>
      <sheetName val="[Spt-BH.xls][Spt-BH.xls]B__1093"/>
      <sheetName val="[Spt-BH.xls][Spt-BH.xls]_Sp_239"/>
      <sheetName val="[Spt-BH.xls][Spt-BH.xls]B__1070"/>
      <sheetName val="[Spt-BH.xls][Spt-BH.xls]B__1071"/>
      <sheetName val="[Spt-BH.xls][Spt-BH.xls]B__1072"/>
      <sheetName val="[Spt-BH.xls][Spt-BH.xls]_Sp_240"/>
      <sheetName val="[Spt-BH.xls][Spt-BH.xls]B__1073"/>
      <sheetName val="[Spt-BH.xls][Spt-BH.xls]B__1074"/>
      <sheetName val="[Spt-BH.xls][Spt-BH.xls]B__1075"/>
      <sheetName val="[Spt-BH.xls][Spt-BH.xls]B__1076"/>
      <sheetName val="[Spt-BH.xls][Spt-BH.xls]B__1077"/>
      <sheetName val="[Spt-BH.xls][Spt-BH.xls]B__1078"/>
      <sheetName val="[Spt-BH.xls][Spt-BH.xls]_Sp_241"/>
      <sheetName val="[Spt-BH.xls][Spt-BH.xls]B__1079"/>
      <sheetName val="[Spt-BH.xls][Spt-BH.xls]B__1082"/>
      <sheetName val="[Spt-BH.xls][Spt-BH.xls]B__1083"/>
      <sheetName val="[Spt-BH.xls][Spt-BH.xls]B__1084"/>
      <sheetName val="[Spt-BH.xls][Spt-BH.xls]B__1085"/>
      <sheetName val="[Spt-BH.xls][Spt-BH.xls]B__1086"/>
      <sheetName val="[Spt-BH.xls]B____x005f_x0004______111"/>
      <sheetName val="[Spt-BH.xls]B___x005f_x0000__x000_111"/>
      <sheetName val="[Spt-BH.xls][Spt-BH.xls]B__1087"/>
      <sheetName val="[Spt-BH.xls][Spt-BH.xls]B__1080"/>
      <sheetName val="[Spt-BH.xls][Spt-BH.xls]B__1081"/>
      <sheetName val="[Spt-BH.xls]B____x005f_x0004______112"/>
      <sheetName val="[Spt-BH.xls]B___x005f_x0000__x000_112"/>
      <sheetName val="[Spt-BH.xls][Spt-BH.xls]_Sp_243"/>
      <sheetName val="[Spt-BH.xls][Spt-BH.xls]_Sp_244"/>
      <sheetName val="[Spt-BH.xls][Spt-BH.xls]B__1094"/>
      <sheetName val="[Spt-BH.xls][Spt-BH.xls]B__1095"/>
      <sheetName val="[Spt-BH.xls][Spt-BH.xls]B__1096"/>
      <sheetName val="[Spt-BH.xls][Spt-BH.xls]B__1097"/>
      <sheetName val="[Spt-BH.xls][Spt-BH.xls]B__1098"/>
      <sheetName val="[Spt-BH.xls][Spt-BH.xls]B__1099"/>
      <sheetName val="[Spt-BH.xls][Spt-BH.xls]B__1100"/>
      <sheetName val="[Spt-BH.xls][Spt-BH.xls]B__1101"/>
      <sheetName val="[Spt-BH.xls][Spt-BH.xls]B__1102"/>
      <sheetName val="[Spt-BH.xls][Spt-BH.xls]B__1103"/>
      <sheetName val="[Spt-BH.xls][Spt-BH.xls]B__1106"/>
      <sheetName val="[Spt-BH.xls][Spt-BH.xls]B__1107"/>
      <sheetName val="[Spt-BH.xls][Spt-BH.xls]B__1108"/>
      <sheetName val="[Spt-BH.xls][Spt-BH.xls]_Sp_246"/>
      <sheetName val="[Spt-BH.xls][Spt-BH.xls]B__1109"/>
      <sheetName val="[Spt-BH.xls][Spt-BH.xls]B__1110"/>
      <sheetName val="[Spt-BH.xls][Spt-BH.xls]B__1111"/>
      <sheetName val="[Spt-BH.xls][Spt-BH.xls]B__1104"/>
      <sheetName val="[Spt-BH.xls][Spt-BH.xls]B__1105"/>
      <sheetName val="[Spt-BH.xls][Spt-BH.xls]_Sp_247"/>
      <sheetName val="[Spt-BH.xls][Spt-BH.xls]_Sp_386"/>
      <sheetName val="[Spt-BH.xls][Spt-BH.xls]_Sp_358"/>
      <sheetName val="[Spt-BH.xls][Spt-BH.xls]B__1166"/>
      <sheetName val="[Spt-BH.xls][Spt-BH.xls]B__1167"/>
      <sheetName val="[Spt-BH.xls][Spt-BH.xls]B__1168"/>
      <sheetName val="[Spt-BH.xls][Spt-BH.xls]_Sp_259"/>
      <sheetName val="[Spt-BH.xls][Spt-BH.xls]B__1169"/>
      <sheetName val="[Spt-BH.xls][Spt-BH.xls]B__1170"/>
      <sheetName val="[Spt-BH.xls][Spt-BH.xls]B__1171"/>
      <sheetName val="[Spt-BH.xls][Spt-BH.xls]_Sp_258"/>
      <sheetName val="[Spt-BH.xls][Spt-BH.xls]_Sp_255"/>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B__1118"/>
      <sheetName val="[Spt-BH.xls][Spt-BH.xls]B__1119"/>
      <sheetName val="[Spt-BH.xls][Spt-BH.xls]B__1120"/>
      <sheetName val="[Spt-BH.xls][Spt-BH.xls]B__1121"/>
      <sheetName val="[Spt-BH.xls][Spt-BH.xls]B__1122"/>
      <sheetName val="[Spt-BH.xls][Spt-BH.xls]B__1123"/>
      <sheetName val="[Spt-BH.xls][Spt-BH.xls]_Sp_250"/>
      <sheetName val="[Spt-BH.xls][Spt-BH.xls]B__1124"/>
      <sheetName val="[Spt-BH.xls][Spt-BH.xls]B__1125"/>
      <sheetName val="[Spt-BH.xls][Spt-BH.xls]B__1126"/>
      <sheetName val="[Spt-BH.xls][Spt-BH.xls]B__1127"/>
      <sheetName val="[Spt-BH.xls][Spt-BH.xls]B__1128"/>
      <sheetName val="[Spt-BH.xls][Spt-BH.xls]B__1129"/>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_Sp_252"/>
      <sheetName val="[Spt-BH.xls][Spt-BH.xls]B__1136"/>
      <sheetName val="[Spt-BH.xls][Spt-BH.xls]B__1137"/>
      <sheetName val="[Spt-BH.xls][Spt-BH.xls]B__1138"/>
      <sheetName val="[Spt-BH.xls][Spt-BH.xls]B__1139"/>
      <sheetName val="[Spt-BH.xls][Spt-BH.xls]B__1140"/>
      <sheetName val="[Spt-BH.xls][Spt-BH.xls]B__1141"/>
      <sheetName val="[Spt-BH.xls][Spt-BH.xls]_Sp_253"/>
      <sheetName val="[Spt-BH.xls][Spt-BH.xls]B__1142"/>
      <sheetName val="[Spt-BH.xls][Spt-BH.xls]B__1143"/>
      <sheetName val="[Spt-BH.xls][Spt-BH.xls]B__1144"/>
      <sheetName val="[Spt-BH.xls][Spt-BH.xls]B__1145"/>
      <sheetName val="[Spt-BH.xls][Spt-BH.xls]B__1146"/>
      <sheetName val="[Spt-BH.xls][Spt-BH.xls]B__1147"/>
      <sheetName val="[Spt-BH.xls][Spt-BH.xls]_Sp_254"/>
      <sheetName val="[Spt-BH.xls][Spt-BH.xls]B__1148"/>
      <sheetName val="[Spt-BH.xls][Spt-BH.xls]B__1149"/>
      <sheetName val="[Spt-BH.xls][Spt-BH.xls]B__1150"/>
      <sheetName val="[Spt-BH.xls][Spt-BH.xls]B__1151"/>
      <sheetName val="[Spt-BH.xls][Spt-BH.xls]B__1152"/>
      <sheetName val="[Spt-BH.xls][Spt-BH.xls]B__1153"/>
      <sheetName val="[Spt-BH.xls][Spt-BH.xls]_Sp_256"/>
      <sheetName val="[Spt-BH.xls][Spt-BH.xls]B__1160"/>
      <sheetName val="[Spt-BH.xls][Spt-BH.xls]B__1161"/>
      <sheetName val="[Spt-BH.xls][Spt-BH.xls]B__1162"/>
      <sheetName val="[Spt-BH.xls][Spt-BH.xls]B__1163"/>
      <sheetName val="[Spt-BH.xls][Spt-BH.xls]B__1164"/>
      <sheetName val="[Spt-BH.xls][Spt-BH.xls]B__1165"/>
      <sheetName val="[Spt-BH.xls][Spt-BH.xls]B__1196"/>
      <sheetName val="[Spt-BH.xls][Spt-BH.xls]B__1197"/>
      <sheetName val="[Spt-BH.xls][Spt-BH.xls]B__1178"/>
      <sheetName val="[Spt-BH.xls][Spt-BH.xls]B__1179"/>
      <sheetName val="[Spt-BH.xls][Spt-BH.xls]B__1198"/>
      <sheetName val="[Spt-BH.xls][Spt-BH.xls]_Sp_267"/>
      <sheetName val="[Spt-BH.xls][Spt-BH.xls]B__1199"/>
      <sheetName val="[Spt-BH.xls][Spt-BH.xls]B__1200"/>
      <sheetName val="[Spt-BH.xls][Spt-BH.xls]B__1201"/>
      <sheetName val="[Spt-BH.xls][Spt-BH.xls]B__1180"/>
      <sheetName val="[Spt-BH.xls][Spt-BH.xls]_Sp_266"/>
      <sheetName val="[Spt-BH.xls][Spt-BH.xls]B__1181"/>
      <sheetName val="[Spt-BH.xls][Spt-BH.xls]B__1182"/>
      <sheetName val="[Spt-BH.xls][Spt-BH.xls]_Sp_263"/>
      <sheetName val="[Spt-BH.xls][Spt-BH.xls]B__1183"/>
      <sheetName val="[Spt-BH.xls][Spt-BH.xls]_Sp_260"/>
      <sheetName val="[Spt-BH.xls][Spt-BH.xls]B__1172"/>
      <sheetName val="[Spt-BH.xls][Spt-BH.xls]B__1173"/>
      <sheetName val="[Spt-BH.xls][Spt-BH.xls]B__1174"/>
      <sheetName val="[Spt-BH.xls][Spt-BH.xls]_Sp_261"/>
      <sheetName val="[Spt-BH.xls][Spt-BH.xls]B__1175"/>
      <sheetName val="[Spt-BH.xls][Spt-BH.xls]B__1176"/>
      <sheetName val="[Spt-BH.xls][Spt-BH.xls]B__1177"/>
      <sheetName val="[Spt-BH.xls][Spt-BH.xls]_Sp_262"/>
      <sheetName val="[Spt-BH.xls][Spt-BH.xls]B__1184"/>
      <sheetName val="[Spt-BH.xls][Spt-BH.xls]B__1185"/>
      <sheetName val="[Spt-BH.xls][Spt-BH.xls]B__1186"/>
      <sheetName val="[Spt-BH.xls][Spt-BH.xls]B__1187"/>
      <sheetName val="[Spt-BH.xls][Spt-BH.xls]B__1188"/>
      <sheetName val="[Spt-BH.xls][Spt-BH.xls]B__1189"/>
      <sheetName val="[Spt-BH.xls][Spt-BH.xls]_Sp_264"/>
      <sheetName val="[Spt-BH.xls][Spt-BH.xls]B__1190"/>
      <sheetName val="[Spt-BH.xls][Spt-BH.xls]B__1191"/>
      <sheetName val="[Spt-BH.xls][Spt-BH.xls]B__1192"/>
      <sheetName val="[Spt-BH.xls][Spt-BH.xls]B__1193"/>
      <sheetName val="[Spt-BH.xls][Spt-BH.xls]B__1194"/>
      <sheetName val="[Spt-BH.xls][Spt-BH.xls]B__1195"/>
      <sheetName val="[Spt-BH.xls][Spt-BH.xls]_Sp_265"/>
      <sheetName val="[Spt-BH.xls][Spt-BH.xls]B__1580"/>
      <sheetName val="[Spt-BH.xls][Spt-BH.xls]B__1581"/>
      <sheetName val="[Spt-BH.xls][Spt-BH.xls]B__1582"/>
      <sheetName val="[Spt-BH.xls][Spt-BH.xls]_Sp_350"/>
      <sheetName val="[Spt-BH.xls][Spt-BH.xls]B__1583"/>
      <sheetName val="[Spt-BH.xls][Spt-BH.xls]B__1584"/>
      <sheetName val="[Spt-BH.xls][Spt-BH.xls]B__1585"/>
      <sheetName val="[Spt-BH.xls][Spt-BH.xls]_Sp_344"/>
      <sheetName val="[Spt-BH.xls][Spt-BH.xls]B__1538"/>
      <sheetName val="[Spt-BH.xls][Spt-BH.xls]B__1539"/>
      <sheetName val="[Spt-BH.xls][Spt-BH.xls]B__1540"/>
      <sheetName val="[Spt-BH.xls][Spt-BH.xls]_Sp_334"/>
      <sheetName val="[Spt-BH.xls][Spt-BH.xls]B__1541"/>
      <sheetName val="[Spt-BH.xls][Spt-BH.xls]B__1542"/>
      <sheetName val="[Spt-BH.xls][Spt-BH.xls]B__1543"/>
      <sheetName val="[Spt-BH.xls][Spt-BH.xls]_Sp_333"/>
      <sheetName val="[Spt-BH.xls][Spt-BH.xls]B__1532"/>
      <sheetName val="[Spt-BH.xls][Spt-BH.xls]B__1533"/>
      <sheetName val="[Spt-BH.xls][Spt-BH.xls]B__1534"/>
      <sheetName val="[Spt-BH.xls][Spt-BH.xls]B__1535"/>
      <sheetName val="[Spt-BH.xls][Spt-BH.xls]B__1536"/>
      <sheetName val="[Spt-BH.xls]B____x005f_x0004______152"/>
      <sheetName val="[Spt-BH.xls]B___x005f_x0000__x000_152"/>
      <sheetName val="[Spt-BH.xls][Spt-BH.xls]_Sp_331"/>
      <sheetName val="[Spt-BH.xls][Spt-BH.xls]B__1537"/>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B____x005f_x0004______113"/>
      <sheetName val="[Spt-BH.xls]B___x005f_x0000__x000_113"/>
      <sheetName val="[Spt-BH.xls]B____x005f_x0004______114"/>
      <sheetName val="[Spt-BH.xls]B___x005f_x0000__x000_114"/>
      <sheetName val="[Spt-BH.xls]B____x005f_x0004______116"/>
      <sheetName val="[Spt-BH.xls]B___x005f_x0000__x000_116"/>
      <sheetName val="[Spt-BH.xls]B____x005f_x0004______115"/>
      <sheetName val="[Spt-BH.xls]B___x005f_x0000__x000_115"/>
      <sheetName val="[Spt-BH.xls]B____x005f_x0004______117"/>
      <sheetName val="[Spt-BH.xls]B___x005f_x0000__x000_117"/>
      <sheetName val="[Spt-BH.xls]B____x005f_x0004______118"/>
      <sheetName val="[Spt-BH.xls]B___x005f_x0000__x000_118"/>
      <sheetName val="[Spt-BH.xls]B____x005f_x0004______119"/>
      <sheetName val="[Spt-BH.xls]B___x005f_x0000__x000_119"/>
      <sheetName val="[Spt-BH.xls]B____x005f_x0004______120"/>
      <sheetName val="[Spt-BH.xls]B___x005f_x0000__x000_120"/>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HOSPI-01"/>
      <sheetName val="B@__x0000__x0004_@_"/>
      <sheetName val="B@___x0004_@__x0000"/>
      <sheetName val="p_m"/>
      <sheetName val="SàQa_x0005_@_x0000__x0000__x000"/>
      <sheetName val="B@___x005f_x005f_x005f_x005f_x0"/>
      <sheetName val="B@__@___$_"/>
      <sheetName val="SàQa_x005f_x0005_@_x005f_x0000_"/>
      <sheetName val="B@__x005f_x0000__x0"/>
      <sheetName val="Measurements"/>
      <sheetName val="Flooring"/>
      <sheetName val="Ceilings"/>
      <sheetName val="ACAD Finishes"/>
      <sheetName val="Site Details"/>
      <sheetName val="Chair"/>
      <sheetName val="Site Area Statement"/>
      <sheetName val="Doors"/>
      <sheetName val="foot-slab reinft"/>
      <sheetName val="MASTER_RATE ANALYSIS"/>
      <sheetName val="Legend"/>
      <sheetName val="conc-foot-gradeslab"/>
      <sheetName val="beam-reinft-machine rm"/>
      <sheetName val="RCC-Rates"/>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st"/>
      <sheetName val="Notes"/>
      <sheetName val="Prelims Breakup"/>
      <sheetName val="Staff planning"/>
      <sheetName val="1 yr maintainance"/>
      <sheetName val="dummy2"/>
      <sheetName val="SCHEDULE"/>
      <sheetName val="[Spt-BH.xls][Spt-BH.xls]_Sp_332"/>
      <sheetName val="[Spt-BH.xls][Spt-BH_xls]B_____8"/>
      <sheetName val="[Spt-BH.xls][Spt-BH_xls]B_____9"/>
      <sheetName val="Data sheet"/>
      <sheetName val="SP Break Up"/>
      <sheetName val="ENCL9"/>
      <sheetName val="LANGUAGE"/>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BPL"/>
      <sheetName val="GR.slab-reinft"/>
      <sheetName val="B@__x005f_x005f_x005f_x005F_x005f_x0000__x0"/>
      <sheetName val="PANEL ANNEXURE"/>
      <sheetName val="_Spt-BH.xls_B@_"/>
      <sheetName val="_Spt-BH.xls_B@___x0004_@_____$__"/>
      <sheetName val="_Spt-BH.xls__Spt-BH.xls_B@___x0"/>
      <sheetName val="[Spt-BH.xls][Spt-BH_xls]B_____2"/>
      <sheetName val="[Spt-BH.xls][Spt-BH_xls]B_____3"/>
      <sheetName val="[Spt-BH.xls][Spt-BH_xls]B_____4"/>
      <sheetName val="[Spt-BH.xls][Spt-BH_xls]B_____5"/>
      <sheetName val="MG"/>
      <sheetName val="[Spt-BH.xls][Spt-BH_xls]B_____6"/>
      <sheetName val="[Spt-BH.xls][Spt-BH_xls]B_____7"/>
      <sheetName val="[Spt-BH.xls][Spt-BH.xls]B__1544"/>
      <sheetName val="[Spt-BH.xls][Spt-BH.xls]B__1545"/>
      <sheetName val="[Spt-BH.xls][Spt-BH.xls]B__1546"/>
      <sheetName val="[Spt-BH.xls][Spt-BH.xls]B__1547"/>
      <sheetName val="[Spt-BH.xls][Spt-BH.xls]B__1548"/>
      <sheetName val="[Spt-BH.xls][Spt-BH.xls]B__1549"/>
      <sheetName val="[Spt-BH.xls][Spt-BH.xls]B__1550"/>
      <sheetName val="[Spt-BH.xls][Spt-BH.xls]B__1551"/>
      <sheetName val="[Spt-BH.xls][Spt-BH.xls]B__1552"/>
      <sheetName val="[Spt-BH.xls][Spt-BH.xls]B__1553"/>
      <sheetName val="[Spt-BH.xls][Spt-BH.xls]B__1554"/>
      <sheetName val="[Spt-BH.xls][Spt-BH.xls]B__1555"/>
      <sheetName val="[Spt-BH.xls][Spt-BH.xls]_Sp_335"/>
      <sheetName val="[Spt-BH.xls][Spt-BH.xls]B__1598"/>
      <sheetName val="[Spt-BH.xls][Spt-BH.xls]B__1599"/>
      <sheetName val="[Spt-BH.xls][Spt-BH.xls]B__1600"/>
      <sheetName val="[Spt-BH.xls][Spt-BH.xls]_Sp_355"/>
      <sheetName val="[Spt-BH.xls][Spt-BH.xls]B__1601"/>
      <sheetName val="[Spt-BH.xls][Spt-BH.xls]B__1602"/>
      <sheetName val="[Spt-BH.xls]B____x005f_x0004______157"/>
      <sheetName val="[Spt-BH.xls]B___x005f_x0000__x000_157"/>
      <sheetName val="[Spt-BH.xls][Spt-BH.xls]B__1603"/>
      <sheetName val="[Spt-BH.xls][Spt-BH.xls]_Sp_345"/>
      <sheetName val="[Spt-BH.xls][Spt-BH.xls]B__1556"/>
      <sheetName val="[Spt-BH.xls][Spt-BH.xls]B__1557"/>
      <sheetName val="[Spt-BH.xls][Spt-BH.xls]B__1558"/>
      <sheetName val="[Spt-BH.xls][Spt-BH.xls]B__1559"/>
      <sheetName val="[Spt-BH.xls][Spt-BH.xls]B__1560"/>
      <sheetName val="[Spt-BH.xls][Spt-BH.xls]B__1561"/>
      <sheetName val="[Spt-BH.xls][Spt-BH.xls]_Sp_336"/>
      <sheetName val="[Spt-BH.xls]B____x005f_x0004______153"/>
      <sheetName val="[Spt-BH.xls]B___x005f_x0000__x000_153"/>
      <sheetName val="[Spt-BH.xls][Spt-BH.xls]_Sp_337"/>
      <sheetName val="[Spt-BH.xls][Spt-BH.xls]B__1562"/>
      <sheetName val="[Spt-BH.xls][Spt-BH.xls]B__1563"/>
      <sheetName val="[Spt-BH.xls][Spt-BH.xls]B__1564"/>
      <sheetName val="[Spt-BH.xls][Spt-BH.xls]B__1565"/>
      <sheetName val="[Spt-BH.xls][Spt-BH.xls]B__1566"/>
      <sheetName val="[Spt-BH.xls][Spt-BH.xls]B__1567"/>
      <sheetName val="[Spt-BH.xls][Spt-BH.xls]_Sp_338"/>
      <sheetName val="[Spt-BH.xls]B____x005f_x0004______154"/>
      <sheetName val="[Spt-BH.xls]B___x005f_x0000__x000_154"/>
      <sheetName val="[Spt-BH.xls][Spt-BH.xls]_Sp_339"/>
      <sheetName val="[Spt-BH.xls][Spt-BH.xls]B__1568"/>
      <sheetName val="[Spt-BH.xls][Spt-BH.xls]B__1569"/>
      <sheetName val="[Spt-BH.xls][Spt-BH.xls]B__1570"/>
      <sheetName val="[Spt-BH.xls][Spt-BH.xls]B__1571"/>
      <sheetName val="[Spt-BH.xls][Spt-BH.xls]B__1572"/>
      <sheetName val="[Spt-BH.xls][Spt-BH.xls]B__1573"/>
      <sheetName val="[Spt-BH.xls][Spt-BH.xls]_Sp_340"/>
      <sheetName val="[Spt-BH.xls]B____x005f_x0004______155"/>
      <sheetName val="[Spt-BH.xls]B___x005f_x0000__x000_155"/>
      <sheetName val="[Spt-BH.xls][Spt-BH.xls]_Sp_341"/>
      <sheetName val="[Spt-BH.xls][Spt-BH.xls]B__1574"/>
      <sheetName val="[Spt-BH.xls][Spt-BH.xls]B__1575"/>
      <sheetName val="[Spt-BH.xls][Spt-BH.xls]B__1576"/>
      <sheetName val="[Spt-BH.xls][Spt-BH.xls]B__1577"/>
      <sheetName val="[Spt-BH.xls][Spt-BH.xls]B__1578"/>
      <sheetName val="[Spt-BH.xls][Spt-BH.xls]B__1579"/>
      <sheetName val="[Spt-BH.xls][Spt-BH.xls]_Sp_342"/>
      <sheetName val="[Spt-BH.xls]B____x005f_x0004______156"/>
      <sheetName val="[Spt-BH.xls]B___x005f_x0000__x000_156"/>
      <sheetName val="[Spt-BH.xls][Spt-BH.xls]_Sp_343"/>
      <sheetName val="[Spt-BH.xls][Spt-BH.xls]B__1586"/>
      <sheetName val="[Spt-BH.xls][Spt-BH.xls]B__1587"/>
      <sheetName val="[Spt-BH.xls][Spt-BH.xls]B__1588"/>
      <sheetName val="[Spt-BH.xls][Spt-BH.xls]_Sp_348"/>
      <sheetName val="[Spt-BH.xls][Spt-BH.xls]B__1589"/>
      <sheetName val="[Spt-BH.xls][Spt-BH.xls]B__1590"/>
      <sheetName val="[Spt-BH.xls][Spt-BH.xls]B__1591"/>
      <sheetName val="[Spt-BH.xls][Spt-BH.xls]_Sp_346"/>
      <sheetName val="[Spt-BH.xls][Spt-BH.xls]B__1592"/>
      <sheetName val="[Spt-BH.xls][Spt-BH.xls]B__1593"/>
      <sheetName val="[Spt-BH.xls][Spt-BH.xls]B__1594"/>
      <sheetName val="[Spt-BH.xls][Spt-BH.xls]_Sp_349"/>
      <sheetName val="[Spt-BH.xls][Spt-BH.xls]B__1595"/>
      <sheetName val="[Spt-BH.xls][Spt-BH.xls]B__1596"/>
      <sheetName val="[Spt-BH.xls]B____x005f_x0004______158"/>
      <sheetName val="[Spt-BH.xls]B___x005f_x0000__x000_158"/>
      <sheetName val="[Spt-BH.xls][Spt-BH.xls]B__1597"/>
      <sheetName val="[Spt-BH.xls][Spt-BH.xls]_Sp_347"/>
      <sheetName val="[Spt-BH.xls][Spt-BH.xls]_Sp_351"/>
      <sheetName val="[Spt-BH.xls][Spt-BH.xls]_Sp_352"/>
      <sheetName val="[Spt-BH.xls][Spt-BH.xls]_Sp_353"/>
      <sheetName val="[Spt-BH.xls][Spt-BH.xls]_Sp_354"/>
      <sheetName val="[Spt-BH.xls][Spt-BH.xls]_Sp_356"/>
      <sheetName val="[Spt-BH.xls][Spt-BH.xls]B__1604"/>
      <sheetName val="[Spt-BH.xls][Spt-BH.xls]B__1605"/>
      <sheetName val="[Spt-BH.xls][Spt-BH.xls]B__1606"/>
      <sheetName val="[Spt-BH.xls][Spt-BH.xls]_Sp_357"/>
      <sheetName val="[Spt-BH.xls][Spt-BH.xls]B__1607"/>
      <sheetName val="[Spt-BH.xls][Spt-BH.xls]B__1608"/>
      <sheetName val="[Spt-BH.xls][Spt-BH.xls]B__1609"/>
      <sheetName val="[Spt-BH.xls][Spt-BH.xls]_Sp_359"/>
      <sheetName val="[Spt-BH.xls][Spt-BH.xls]B__1610"/>
      <sheetName val="[Spt-BH.xls][Spt-BH.xls]B__1611"/>
      <sheetName val="[Spt-BH.xls][Spt-BH.xls]B__1612"/>
      <sheetName val="[Spt-BH.xls][Spt-BH.xls]_Sp_361"/>
      <sheetName val="[Spt-BH.xls][Spt-BH.xls]B__1613"/>
      <sheetName val="[Spt-BH.xls][Spt-BH.xls]B__1614"/>
      <sheetName val="[Spt-BH.xls][Spt-BH.xls]B__1615"/>
      <sheetName val="[Spt-BH.xls][Spt-BH.xls]B__1616"/>
      <sheetName val="[Spt-BH.xls][Spt-BH.xls]B__1617"/>
      <sheetName val="[Spt-BH.xls][Spt-BH.xls]B__1618"/>
      <sheetName val="[Spt-BH.xls][Spt-BH.xls]_Sp_362"/>
      <sheetName val="[Spt-BH.xls][Spt-BH.xls]B__1619"/>
      <sheetName val="[Spt-BH.xls][Spt-BH.xls]B__1620"/>
      <sheetName val="[Spt-BH.xls]B____x005f_x0004______159"/>
      <sheetName val="[Spt-BH.xls]B___x005f_x0000__x000_159"/>
      <sheetName val="[Spt-BH.xls][Spt-BH.xls]B__1621"/>
      <sheetName val="[Spt-BH.xls][Spt-BH.xls]_Sp_360"/>
      <sheetName val="[Spt-BH.xls][Spt-BH.xls]_Sp_384"/>
      <sheetName val="[Spt-BH.xls][Spt-BH.xls]B__1724"/>
      <sheetName val="[Spt-BH.xls][Spt-BH.xls]B__1725"/>
      <sheetName val="[Spt-BH.xls][Spt-BH.xls]B__1726"/>
      <sheetName val="[Spt-BH.xls][Spt-BH.xls]_Sp_385"/>
      <sheetName val="[Spt-BH.xls][Spt-BH.xls]B__1727"/>
      <sheetName val="[Spt-BH.xls][Spt-BH.xls]B__1728"/>
      <sheetName val="[Spt-BH.xls][Spt-BH.xls]B__1729"/>
      <sheetName val="[Spt-BH.xls][Spt-BH.xls]B__1694"/>
      <sheetName val="[Spt-BH.xls][Spt-BH.xls]B__1695"/>
      <sheetName val="[Spt-BH.xls][Spt-BH.xls]B__1696"/>
      <sheetName val="[Spt-BH.xls][Spt-BH.xls]B__1697"/>
      <sheetName val="[Spt-BH.xls][Spt-BH.xls]B__1698"/>
      <sheetName val="[Spt-BH.xls]B____x005f_x0004______163"/>
      <sheetName val="[Spt-BH.xls]B___x005f_x0000__x000_163"/>
      <sheetName val="[Spt-BH.xls][Spt-BH.xls]_Sp_378"/>
      <sheetName val="[Spt-BH.xls][Spt-BH.xls]B__1699"/>
      <sheetName val="[Spt-BH.xls][Spt-BH.xls]_Sp_379"/>
      <sheetName val="[Spt-BH.xls][Spt-BH.xls]_Sp_365"/>
      <sheetName val="[Spt-BH.xls][Spt-BH.xls]B__1646"/>
      <sheetName val="[Spt-BH.xls][Spt-BH.xls]B__1647"/>
      <sheetName val="[Spt-BH.xls][Spt-BH.xls]B__1648"/>
      <sheetName val="[Spt-BH.xls][Spt-BH.xls]_Sp_367"/>
      <sheetName val="[Spt-BH.xls][Spt-BH.xls]B__1649"/>
      <sheetName val="[Spt-BH.xls][Spt-BH.xls]B__1650"/>
      <sheetName val="[Spt-BH.xls][Spt-BH.xls]B__1651"/>
      <sheetName val="[Spt-BH.xls][Spt-BH.xls]B__1622"/>
      <sheetName val="[Spt-BH.xls][Spt-BH.xls]B__1623"/>
      <sheetName val="[Spt-BH.xls][Spt-BH.xls]B__1624"/>
      <sheetName val="[Spt-BH.xls][Spt-BH.xls]B__1625"/>
      <sheetName val="[Spt-BH.xls][Spt-BH.xls]B__1626"/>
      <sheetName val="[Spt-BH.xls][Spt-BH.xls]B__1627"/>
      <sheetName val="[Spt-BH.xls][Spt-BH.xls]B__1628"/>
      <sheetName val="[Spt-BH.xls][Spt-BH.xls]B__1629"/>
      <sheetName val="[Spt-BH.xls][Spt-BH.xls]B__1630"/>
      <sheetName val="[Spt-BH.xls][Spt-BH.xls]B__1631"/>
      <sheetName val="[Spt-BH.xls][Spt-BH.xls]B__1632"/>
      <sheetName val="[Spt-BH.xls][Spt-BH.xls]B__1633"/>
      <sheetName val="[Spt-BH.xls][Spt-BH.xls]_Sp_363"/>
      <sheetName val="[Spt-BH.xls][Spt-BH.xls]B__1634"/>
      <sheetName val="[Spt-BH.xls][Spt-BH.xls]B__1635"/>
      <sheetName val="[Spt-BH.xls][Spt-BH.xls]B__1636"/>
      <sheetName val="[Spt-BH.xls][Spt-BH.xls]B__1637"/>
      <sheetName val="[Spt-BH.xls][Spt-BH.xls]B__1638"/>
      <sheetName val="[Spt-BH.xls][Spt-BH.xls]B__1639"/>
      <sheetName val="[Spt-BH.xls][Spt-BH.xls]_Sp_364"/>
      <sheetName val="[Spt-BH.xls][Spt-BH.xls]B__1640"/>
      <sheetName val="[Spt-BH.xls][Spt-BH.xls]B__1641"/>
      <sheetName val="[Spt-BH.xls][Spt-BH.xls]B__1642"/>
      <sheetName val="[Spt-BH.xls][Spt-BH.xls]B__1643"/>
      <sheetName val="[Spt-BH.xls][Spt-BH.xls]B__1644"/>
      <sheetName val="[Spt-BH.xls][Spt-BH.xls]B__1645"/>
      <sheetName val="[Spt-BH.xls][Spt-BH.xls]B__1658"/>
      <sheetName val="[Spt-BH.xls][Spt-BH.xls]B__1659"/>
      <sheetName val="[Spt-BH.xls][Spt-BH.xls]B__1660"/>
      <sheetName val="[Spt-BH.xls][Spt-BH.xls]_Sp_369"/>
      <sheetName val="[Spt-BH.xls][Spt-BH.xls]B__1661"/>
      <sheetName val="[Spt-BH.xls][Spt-BH.xls]B__1662"/>
      <sheetName val="[Spt-BH.xls]B____x005f_x0004______160"/>
      <sheetName val="[Spt-BH.xls]B___x005f_x0000__x000_160"/>
      <sheetName val="[Spt-BH.xls][Spt-BH.xls]B__1663"/>
      <sheetName val="[Spt-BH.xls][Spt-BH.xls]_Sp_366"/>
      <sheetName val="[Spt-BH.xls][Spt-BH.xls]B__1652"/>
      <sheetName val="[Spt-BH.xls][Spt-BH.xls]B__1653"/>
      <sheetName val="[Spt-BH.xls][Spt-BH.xls]B__1654"/>
      <sheetName val="[Spt-BH.xls][Spt-BH.xls]B__1655"/>
      <sheetName val="[Spt-BH.xls][Spt-BH.xls]B__1656"/>
      <sheetName val="[Spt-BH.xls][Spt-BH.xls]B__1657"/>
      <sheetName val="[Spt-BH.xls][Spt-BH.xls]_Sp_368"/>
      <sheetName val="[Spt-BH.xls][Spt-BH.xls]B__1664"/>
      <sheetName val="[Spt-BH.xls][Spt-BH.xls]B__1665"/>
      <sheetName val="[Spt-BH.xls][Spt-BH.xls]B__1666"/>
      <sheetName val="[Spt-BH.xls][Spt-BH.xls]_Sp_370"/>
      <sheetName val="[Spt-BH.xls][Spt-BH.xls]B__1667"/>
      <sheetName val="[Spt-BH.xls][Spt-BH.xls]B__1668"/>
      <sheetName val="[Spt-BH.xls][Spt-BH.xls]B__1669"/>
      <sheetName val="[Spt-BH.xls][Spt-BH.xls]B__1670"/>
      <sheetName val="[Spt-BH.xls][Spt-BH.xls]B__1671"/>
      <sheetName val="[Spt-BH.xls][Spt-BH.xls]B__1672"/>
      <sheetName val="[Spt-BH.xls][Spt-BH.xls]_Sp_373"/>
      <sheetName val="[Spt-BH.xls][Spt-BH.xls]B__1673"/>
      <sheetName val="[Spt-BH.xls][Spt-BH.xls]_Sp_371"/>
      <sheetName val="[Spt-BH.xls][Spt-BH.xls]B__1682"/>
      <sheetName val="[Spt-BH.xls][Spt-BH.xls]B__1683"/>
      <sheetName val="[Spt-BH.xls][Spt-BH.xls]B__1684"/>
      <sheetName val="[Spt-BH.xls][Spt-BH.xls]_Sp_377"/>
      <sheetName val="[Spt-BH.xls][Spt-BH.xls]B__1685"/>
      <sheetName val="[Spt-BH.xls][Spt-BH.xls]B__1686"/>
      <sheetName val="[Spt-BH.xls]B____x005f_x0004______161"/>
      <sheetName val="[Spt-BH.xls]B___x005f_x0000__x000_161"/>
      <sheetName val="[Spt-BH.xls][Spt-BH.xls]B__1687"/>
      <sheetName val="[Spt-BH.xls][Spt-BH.xls]B__1674"/>
      <sheetName val="[Spt-BH.xls][Spt-BH.xls]B__1675"/>
      <sheetName val="[Spt-BH.xls][Spt-BH.xls]_Sp_372"/>
      <sheetName val="[Spt-BH.xls][Spt-BH.xls]B__1676"/>
      <sheetName val="[Spt-BH.xls][Spt-BH.xls]B__1677"/>
      <sheetName val="[Spt-BH.xls][Spt-BH.xls]B__1678"/>
      <sheetName val="[Spt-BH.xls][Spt-BH.xls]B__1679"/>
      <sheetName val="[Spt-BH.xls][Spt-BH.xls]B__1680"/>
      <sheetName val="[Spt-BH.xls][Spt-BH.xls]B__1681"/>
      <sheetName val="[Spt-BH.xls][Spt-BH.xls]_Sp_374"/>
      <sheetName val="[Spt-BH.xls][Spt-BH.xls]B__1688"/>
      <sheetName val="[Spt-BH.xls][Spt-BH.xls]B__1689"/>
      <sheetName val="[Spt-BH.xls][Spt-BH.xls]B__1690"/>
      <sheetName val="[Spt-BH.xls][Spt-BH.xls]B__1691"/>
      <sheetName val="[Spt-BH.xls][Spt-BH.xls]B__1692"/>
      <sheetName val="[Spt-BH.xls][Spt-BH.xls]B__1693"/>
      <sheetName val="[Spt-BH.xls][Spt-BH.xls]_Sp_375"/>
      <sheetName val="[Spt-BH.xls][Spt-BH.xls]_Sp_376"/>
      <sheetName val="[Spt-BH.xls]B____x005f_x0004______162"/>
      <sheetName val="[Spt-BH.xls]B___x005f_x0000__x000_162"/>
      <sheetName val="[Spt-BH.xls]B____x005f_x0004______166"/>
      <sheetName val="[Spt-BH.xls]B___x005f_x0000__x000_166"/>
      <sheetName val="[Spt-BH.xls]B____x005f_x0004______164"/>
      <sheetName val="[Spt-BH.xls]B___x005f_x0000__x000_164"/>
      <sheetName val="[Spt-BH.xls]B____x005f_x0004______165"/>
      <sheetName val="[Spt-BH.xls]B___x005f_x0000__x000_165"/>
      <sheetName val="[Spt-BH.xls]B____x005f_x0004______167"/>
      <sheetName val="[Spt-BH.xls]B___x005f_x0000__x000_167"/>
      <sheetName val="[Spt-BH.xls]B____x005f_x0004______168"/>
      <sheetName val="[Spt-BH.xls]B___x005f_x0000__x000_168"/>
      <sheetName val="[Spt-BH.xls][Spt-BH.xls]_Sp_380"/>
      <sheetName val="[Spt-BH.xls][Spt-BH.xls]B__1700"/>
      <sheetName val="[Spt-BH.xls][Spt-BH.xls]B__1701"/>
      <sheetName val="[Spt-BH.xls][Spt-BH.xls]B__1702"/>
      <sheetName val="[Spt-BH.xls][Spt-BH.xls]_Sp_381"/>
      <sheetName val="[Spt-BH.xls][Spt-BH.xls]B__1703"/>
      <sheetName val="[Spt-BH.xls][Spt-BH.xls]B__1704"/>
      <sheetName val="[Spt-BH.xls][Spt-BH.xls]B__1705"/>
      <sheetName val="[Spt-BH.xls][Spt-BH.xls]_Sp_382"/>
      <sheetName val="[Spt-BH.xls][Spt-BH.xls]B__1706"/>
      <sheetName val="[Spt-BH.xls][Spt-BH.xls]B__1707"/>
      <sheetName val="[Spt-BH.xls][Spt-BH.xls]B__1708"/>
      <sheetName val="[Spt-BH.xls][Spt-BH.xls]B__1709"/>
      <sheetName val="[Spt-BH.xls][Spt-BH.xls]B__1710"/>
      <sheetName val="[Spt-BH.xls][Spt-BH.xls]B__1711"/>
      <sheetName val="[Spt-BH.xls][Spt-BH.xls]B__1712"/>
      <sheetName val="[Spt-BH.xls][Spt-BH.xls]B__1713"/>
      <sheetName val="[Spt-BH.xls][Spt-BH.xls]B__1714"/>
      <sheetName val="[Spt-BH.xls][Spt-BH.xls]B__1715"/>
      <sheetName val="[Spt-BH.xls][Spt-BH.xls]B__1716"/>
      <sheetName val="[Spt-BH.xls][Spt-BH.xls]B__1717"/>
      <sheetName val="[Spt-BH.xls][Spt-BH.xls]_Sp_383"/>
      <sheetName val="[Spt-BH.xls][Spt-BH.xls]B__1718"/>
      <sheetName val="[Spt-BH.xls][Spt-BH.xls]B__1719"/>
      <sheetName val="[Spt-BH.xls][Spt-BH.xls]B__1720"/>
      <sheetName val="[Spt-BH.xls][Spt-BH.xls]B__1721"/>
      <sheetName val="[Spt-BH.xls][Spt-BH.xls]B__1722"/>
      <sheetName val="[Spt-BH.xls][Spt-BH.xls]B__1723"/>
      <sheetName val="[Spt-BH.xls][Spt-BH.xls]B__1754"/>
      <sheetName val="[Spt-BH.xls][Spt-BH.xls]B__1755"/>
      <sheetName val="[Spt-BH.xls][Spt-BH.xls]B__1756"/>
      <sheetName val="[Spt-BH.xls][Spt-BH.xls]_Sp_397"/>
      <sheetName val="[Spt-BH.xls][Spt-BH.xls]B__1757"/>
      <sheetName val="[Spt-BH.xls][Spt-BH.xls]B__1758"/>
      <sheetName val="[Spt-BH.xls][Spt-BH.xls]_Sp_395"/>
      <sheetName val="[Spt-BH.xls][Spt-BH.xls]B__1759"/>
      <sheetName val="[Spt-BH.xls][Spt-BH.xls]_Sp_388"/>
      <sheetName val="[Spt-BH.xls][Spt-BH.xls]_Sp_387"/>
      <sheetName val="[Spt-BH.xls][Spt-BH.xls]B__1730"/>
      <sheetName val="[Spt-BH.xls][Spt-BH.xls]B__1731"/>
      <sheetName val="[Spt-BH.xls][Spt-BH.xls]B__1732"/>
      <sheetName val="[Spt-BH.xls][Spt-BH.xls]_Sp_389"/>
      <sheetName val="[Spt-BH.xls][Spt-BH.xls]B__1733"/>
      <sheetName val="[Spt-BH.xls][Spt-BH.xls]B__1734"/>
      <sheetName val="[Spt-BH.xls][Spt-BH.xls]B__1735"/>
      <sheetName val="[Spt-BH.xls][Spt-BH.xls]B__1742"/>
      <sheetName val="[Spt-BH.xls][Spt-BH.xls]B__1743"/>
      <sheetName val="[Spt-BH.xls][Spt-BH.xls]B__1736"/>
      <sheetName val="[Spt-BH.xls][Spt-BH.xls]B__1737"/>
      <sheetName val="[Spt-BH.xls][Spt-BH.xls]B__1744"/>
      <sheetName val="[Spt-BH.xls][Spt-BH.xls]_Sp_394"/>
      <sheetName val="[Spt-BH.xls][Spt-BH.xls]B__1745"/>
      <sheetName val="[Spt-BH.xls][Spt-BH.xls]B__1746"/>
      <sheetName val="[Spt-BH.xls][Spt-BH.xls]B__1738"/>
      <sheetName val="[Spt-BH.xls][Spt-BH.xls]_Sp_392"/>
      <sheetName val="[Spt-BH.xls][Spt-BH.xls]B__1739"/>
      <sheetName val="[Spt-BH.xls][Spt-BH.xls]B__1740"/>
      <sheetName val="[Spt-BH.xls][Spt-BH.xls]B__1747"/>
      <sheetName val="[Spt-BH.xls][Spt-BH.xls]_Sp_390"/>
      <sheetName val="[Spt-BH.xls][Spt-BH.xls]B__1741"/>
      <sheetName val="[Spt-BH.xls][Spt-BH.xls]_Sp_391"/>
      <sheetName val="[Spt-BH.xls][Spt-BH.xls]_Sp_393"/>
      <sheetName val="[Spt-BH.xls][Spt-BH.xls]B__1748"/>
      <sheetName val="[Spt-BH.xls][Spt-BH.xls]B__1749"/>
      <sheetName val="[Spt-BH.xls][Spt-BH.xls]B__1750"/>
      <sheetName val="[Spt-BH.xls][Spt-BH.xls]B__1751"/>
      <sheetName val="[Spt-BH.xls][Spt-BH.xls]B__1752"/>
      <sheetName val="[Spt-BH.xls]B____x005f_x0004______173"/>
      <sheetName val="[Spt-BH.xls]B___x005f_x0000__x000_173"/>
      <sheetName val="[Spt-BH.xls][Spt-BH.xls]B__1753"/>
      <sheetName val="[Spt-BH.xls]B____x005f_x0004______169"/>
      <sheetName val="[Spt-BH.xls]B___x005f_x0000__x000_169"/>
      <sheetName val="[Spt-BH.xls]B____x005f_x0004______170"/>
      <sheetName val="[Spt-BH.xls]B___x005f_x0000__x000_170"/>
      <sheetName val="[Spt-BH.xls]B____x005f_x0004______171"/>
      <sheetName val="[Spt-BH.xls]B___x005f_x0000__x000_171"/>
      <sheetName val="[Spt-BH.xls]B____x005f_x0004______172"/>
      <sheetName val="[Spt-BH.xls]B___x005f_x0000__x000_172"/>
      <sheetName val="[Spt-BH.xls][Spt-BH.xls]B__1760"/>
      <sheetName val="[Spt-BH.xls][Spt-BH.xls]B__1761"/>
      <sheetName val="[Spt-BH.xls][Spt-BH.xls]B__1762"/>
      <sheetName val="[Spt-BH.xls][Spt-BH.xls]B__1763"/>
      <sheetName val="[Spt-BH.xls][Spt-BH.xls]B__1764"/>
      <sheetName val="[Spt-BH.xls][Spt-BH.xls]_Sp_396"/>
      <sheetName val="[Spt-BH.xls][Spt-BH.xls]B__1765"/>
      <sheetName val="[Spt-BH.xls][Spt-BH.xls]_Sp_417"/>
      <sheetName val="[Spt-BH.xls][Spt-BH.xls]B__1772"/>
      <sheetName val="[Spt-BH.xls][Spt-BH.xls]B__1773"/>
      <sheetName val="[Spt-BH.xls][Spt-BH.xls]B__1774"/>
      <sheetName val="[Spt-BH.xls][Spt-BH.xls]_Sp_406"/>
      <sheetName val="[Spt-BH.xls][Spt-BH.xls]B__1775"/>
      <sheetName val="[Spt-BH.xls][Spt-BH.xls]B__1776"/>
      <sheetName val="[Spt-BH.xls][Spt-BH.xls]B__1777"/>
      <sheetName val="[Spt-BH.xls][Spt-BH.xls]_Sp_405"/>
      <sheetName val="[Spt-BH.xls][Spt-BH.xls]_Sp_402"/>
      <sheetName val="[Spt-BH.xls]B____x005f_x0004______174"/>
      <sheetName val="[Spt-BH.xls]B___x005f_x0000__x000_174"/>
      <sheetName val="[Spt-BH.xls][Spt-BH.xls]_Sp_398"/>
      <sheetName val="[Spt-BH.xls][Spt-BH.xls]_Sp_399"/>
      <sheetName val="[Spt-BH.xls][Spt-BH.xls]_Sp_400"/>
      <sheetName val="[Spt-BH.xls][Spt-BH.xls]_Sp_401"/>
      <sheetName val="[Spt-BH.xls][Spt-BH.xls]_Sp_404"/>
      <sheetName val="[Spt-BH.xls][Spt-BH.xls]B__1766"/>
      <sheetName val="[Spt-BH.xls][Spt-BH.xls]B__1767"/>
      <sheetName val="[Spt-BH.xls][Spt-BH.xls]B__1768"/>
      <sheetName val="[Spt-BH.xls][Spt-BH.xls]B__1769"/>
      <sheetName val="[Spt-BH.xls][Spt-BH.xls]B__1770"/>
      <sheetName val="[Spt-BH.xls][Spt-BH.xls]B__1771"/>
      <sheetName val="[Spt-BH.xls][Spt-BH.xls]_Sp_403"/>
      <sheetName val="[Spt-BH.xls][Spt-BH.xls]_Sp_407"/>
      <sheetName val="[Spt-BH.xls][Spt-BH.xls]B__1778"/>
      <sheetName val="[Spt-BH.xls][Spt-BH.xls]B__1779"/>
      <sheetName val="[Spt-BH.xls][Spt-BH.xls]B__1780"/>
      <sheetName val="[Spt-BH.xls][Spt-BH.xls]_Sp_408"/>
      <sheetName val="[Spt-BH.xls][Spt-BH.xls]B__1781"/>
      <sheetName val="[Spt-BH.xls][Spt-BH.xls]B__1782"/>
      <sheetName val="[Spt-BH.xls][Spt-BH.xls]B__1783"/>
      <sheetName val="[Spt-BH.xls][Spt-BH.xls]B__1784"/>
      <sheetName val="[Spt-BH.xls][Spt-BH.xls]B__1785"/>
      <sheetName val="[Spt-BH.xls][Spt-BH.xls]B__1786"/>
      <sheetName val="[Spt-BH.xls][Spt-BH.xls]_Sp_409"/>
      <sheetName val="[Spt-BH.xls][Spt-BH.xls]B__1787"/>
      <sheetName val="[Spt-BH.xls][Spt-BH.xls]B__1788"/>
      <sheetName val="[Spt-BH.xls][Spt-BH.xls]B__1789"/>
      <sheetName val="[Spt-BH.xls][Spt-BH.xls]B__1790"/>
      <sheetName val="[Spt-BH.xls][Spt-BH.xls]B__1791"/>
      <sheetName val="[Spt-BH.xls][Spt-BH.xls]B__1792"/>
      <sheetName val="[Spt-BH.xls][Spt-BH.xls]_Sp_411"/>
      <sheetName val="[Spt-BH.xls][Spt-BH.xls]B__1793"/>
      <sheetName val="[Spt-BH.xls][Spt-BH.xls]B__1794"/>
      <sheetName val="[Spt-BH.xls][Spt-BH.xls]B__1795"/>
      <sheetName val="[Spt-BH.xls][Spt-BH.xls]_Sp_410"/>
      <sheetName val="[Spt-BH.xls][Spt-BH.xls]B__1801"/>
      <sheetName val="[Spt-BH.xls][Spt-BH.xls]B__1802"/>
      <sheetName val="[Spt-BH.xls][Spt-BH.xls]B__1796"/>
      <sheetName val="[Spt-BH.xls][Spt-BH.xls]B__1797"/>
      <sheetName val="[Spt-BH.xls][Spt-BH.xls]B__1803"/>
      <sheetName val="[Spt-BH.xls][Spt-BH.xls]_Sp_413"/>
      <sheetName val="[Spt-BH.xls][Spt-BH.xls]B__1804"/>
      <sheetName val="[Spt-BH.xls][Spt-BH.xls]B__1805"/>
      <sheetName val="[Spt-BH.xls]B____x005f_x0004______175"/>
      <sheetName val="[Spt-BH.xls]B___x005f_x0000__x000_175"/>
      <sheetName val="[Spt-BH.xls][Spt-BH.xls]B__1806"/>
      <sheetName val="[Spt-BH.xls][Spt-BH.xls]B__1798"/>
      <sheetName val="[Spt-BH.xls][Spt-BH.xls]_Sp_412"/>
      <sheetName val="[Spt-BH.xls][Spt-BH.xls]B__1799"/>
      <sheetName val="[Spt-BH.xls][Spt-BH.xls]B__1800"/>
      <sheetName val="[Spt-BH.xls][Spt-BH.xls]B__1809"/>
      <sheetName val="[Spt-BH.xls][Spt-BH.xls]B__1810"/>
      <sheetName val="[Spt-BH.xls][Spt-BH.xls]B__1807"/>
      <sheetName val="[Spt-BH.xls][Spt-BH.xls]B__1808"/>
      <sheetName val="[Spt-BH.xls][Spt-BH.xls]_Sp_415"/>
      <sheetName val="[Spt-BH.xls][Spt-BH.xls]B__1811"/>
      <sheetName val="[Spt-BH.xls][Spt-BH.xls]B__1812"/>
      <sheetName val="[Spt-BH.xls][Spt-BH.xls]B__1819"/>
      <sheetName val="[Spt-BH.xls][Spt-BH.xls]B__1820"/>
      <sheetName val="[Spt-BH.xls][Spt-BH.xls]B__1821"/>
      <sheetName val="[Spt-BH.xls][Spt-BH.xls]_Sp_416"/>
      <sheetName val="[Spt-BH.xls][Spt-BH.xls]B__1822"/>
      <sheetName val="[Spt-BH.xls][Spt-BH.xls]B__1823"/>
      <sheetName val="[Spt-BH.xls][Spt-BH.xls]B__1824"/>
      <sheetName val="[Spt-BH.xls][Spt-BH.xls]_Sp_414"/>
      <sheetName val="[Spt-BH.xls][Spt-BH.xls]B__1813"/>
      <sheetName val="[Spt-BH.xls][Spt-BH.xls]B__1814"/>
      <sheetName val="[Spt-BH.xls][Spt-BH.xls]B__1815"/>
      <sheetName val="[Spt-BH.xls][Spt-BH.xls]B__1816"/>
      <sheetName val="[Spt-BH.xls][Spt-BH.xls]B__1817"/>
      <sheetName val="[Spt-BH.xls][Spt-BH.xls]B__1818"/>
      <sheetName val="[Spt-BH.xls][Spt-BH.xls]_Sp_418"/>
      <sheetName val="[Spt-BH.xls][Spt-BH.xls]_Sp_420"/>
      <sheetName val="[Spt-BH.xls]B____x005f_x0004______176"/>
      <sheetName val="[Spt-BH.xls]B___x005f_x0000__x000_176"/>
      <sheetName val="[Spt-BH.xls][Spt-BH.xls]B__1829"/>
      <sheetName val="[Spt-BH.xls][Spt-BH.xls]B__1830"/>
      <sheetName val="[Spt-BH.xls][Spt-BH.xls]B__1831"/>
      <sheetName val="[Spt-BH.xls][Spt-BH.xls]B__1832"/>
      <sheetName val="[Spt-BH.xls][Spt-BH.xls]B__1833"/>
      <sheetName val="[Spt-BH.xls]B____x005f_x0004______177"/>
      <sheetName val="[Spt-BH.xls]B___x005f_x0000__x000_177"/>
      <sheetName val="[Spt-BH.xls][Spt-BH.xls]B__1834"/>
      <sheetName val="[Spt-BH.xls][Spt-BH.xls]B__1825"/>
      <sheetName val="[Spt-BH.xls][Spt-BH.xls]B__1826"/>
      <sheetName val="[Spt-BH.xls][Spt-BH.xls]B__1827"/>
      <sheetName val="[Spt-BH.xls][Spt-BH.xls]B__1828"/>
      <sheetName val="[Spt-BH.xls][Spt-BH.xls]_Sp_419"/>
      <sheetName val="[Spt-BH.xls][Spt-BH.xls]_Sp_421"/>
      <sheetName val="[Spt-BH.xls][Spt-BH.xls]_Sp_422"/>
      <sheetName val="[Spt-BH.xls][Spt-BH.xls]B__1835"/>
      <sheetName val="[Spt-BH.xls][Spt-BH.xls]B__1836"/>
      <sheetName val="[Spt-BH.xls][Spt-BH.xls]B__1837"/>
      <sheetName val="[Spt-BH.xls][Spt-BH.xls]B__1838"/>
      <sheetName val="[Spt-BH.xls][Spt-BH.xls]B__1847"/>
      <sheetName val="[Spt-BH.xls][Spt-BH.xls]B__1848"/>
      <sheetName val="[Spt-BH.xls][Spt-BH.xls]B__1849"/>
      <sheetName val="[Spt-BH.xls][Spt-BH.xls]_Sp_423"/>
      <sheetName val="[Spt-BH.xls][Spt-BH.xls]B__1850"/>
      <sheetName val="[Spt-BH.xls][Spt-BH.xls]B__1851"/>
      <sheetName val="[Spt-BH.xls]B____x005f_x0004______178"/>
      <sheetName val="[Spt-BH.xls]B___x005f_x0000__x000_178"/>
      <sheetName val="[Spt-BH.xls][Spt-BH.xls]B__1852"/>
      <sheetName val="[Spt-BH.xls][Spt-BH.xls]B__1839"/>
      <sheetName val="[Spt-BH.xls][Spt-BH.xls]B__1840"/>
      <sheetName val="[Spt-BH.xls][Spt-BH.xls]B__1841"/>
      <sheetName val="[Spt-BH.xls][Spt-BH.xls]B__1842"/>
      <sheetName val="[Spt-BH.xls][Spt-BH.xls]B__1843"/>
      <sheetName val="[Spt-BH.xls][Spt-BH.xls]B__1844"/>
      <sheetName val="[Spt-BH.xls][Spt-BH.xls]B__1845"/>
      <sheetName val="[Spt-BH.xls][Spt-BH.xls]B__1846"/>
      <sheetName val="[Spt-BH.xls][Spt-BH.xls]_Sp_424"/>
      <sheetName val="[Spt-BH.xls][Spt-BH.xls]B__1853"/>
      <sheetName val="[Spt-BH.xls][Spt-BH.xls]B__1854"/>
      <sheetName val="[Spt-BH.xls][Spt-BH.xls]B__1855"/>
      <sheetName val="[Spt-BH.xls][Spt-BH.xls]_Sp_425"/>
      <sheetName val="[Spt-BH.xls][Spt-BH.xls]B__1856"/>
      <sheetName val="[Spt-BH.xls][Spt-BH.xls]B__1857"/>
      <sheetName val="[Spt-BH.xls][Spt-BH.xls]B__1858"/>
      <sheetName val="[Spt-BH.xls][Spt-BH.xls]_Sp_426"/>
      <sheetName val="[Spt-BH.xls][Spt-BH.xls]_Sp_892"/>
      <sheetName val="Plant_&amp;__Machiner"/>
      <sheetName val="P-Ins &amp; Bonds"/>
      <sheetName val="[Spt-BH.xls]B____x005f_x0004______179"/>
      <sheetName val="[Spt-BH.xls]B___x005f_x0000__x000_179"/>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B__1868"/>
      <sheetName val="[Spt-BH.xls][Spt-BH.xls]B__1869"/>
      <sheetName val="[Spt-BH.xls][Spt-BH.xls]B__1870"/>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B____x005f_x0004______181"/>
      <sheetName val="[Spt-BH.xls]B___x005f_x0000__x000_181"/>
      <sheetName val="[Spt-BH.xls]B____x005f_x0004______180"/>
      <sheetName val="[Spt-BH.xls]B___x005f_x0000__x000_180"/>
      <sheetName val="[Spt-BH.xls][Spt-BH.xls]B__1859"/>
      <sheetName val="[Spt-BH.xls][Spt-BH.xls]B__1860"/>
      <sheetName val="[Spt-BH.xls][Spt-BH.xls]B__1861"/>
      <sheetName val="[Spt-BH.xls][Spt-BH.xls]B__1862"/>
      <sheetName val="[Spt-BH.xls][Spt-BH.xls]B__1863"/>
      <sheetName val="[Spt-BH.xls][Spt-BH.xls]B__1864"/>
      <sheetName val="[Spt-BH.xls][Spt-BH.xls]B__1865"/>
      <sheetName val="[Spt-BH.xls][Spt-BH.xls]B__1866"/>
      <sheetName val="[Spt-BH.xls][Spt-BH.xls]B__1867"/>
      <sheetName val="[Spt-BH.xls][Spt-BH.xls]B__1874"/>
      <sheetName val="[Spt-BH.xls][Spt-BH.xls]B__1875"/>
      <sheetName val="[Spt-BH.xls][Spt-BH.xls]B__1876"/>
      <sheetName val="[Spt-BH.xls][Spt-BH.xls]B__1877"/>
      <sheetName val="[Spt-BH.xls][Spt-BH.xls]B__1878"/>
      <sheetName val="[Spt-BH.xls][Spt-BH.xls]B__1879"/>
      <sheetName val="[Spt-BH.xls][Spt-BH.xls]B__1880"/>
      <sheetName val="[Spt-BH.xls][Spt-BH.xls]B__1881"/>
      <sheetName val="[Spt-BH.xls][Spt-BH.xls]B__1882"/>
      <sheetName val="[Spt-BH.xls][Spt-BH.xls]B__1883"/>
      <sheetName val="[Spt-BH.xls][Spt-BH.xls]B__1884"/>
      <sheetName val="[Spt-BH.xls]B____x005f_x0004______183"/>
      <sheetName val="[Spt-BH.xls]B___x005f_x0000__x000_183"/>
      <sheetName val="[Spt-BH.xls][Spt-BH.xls]B__1885"/>
      <sheetName val="[Spt-BH.xls][Spt-BH.xls]B__1892"/>
      <sheetName val="[Spt-BH.xls][Spt-BH.xls]B__1893"/>
      <sheetName val="[Spt-BH.xls][Spt-BH.xls]B__1894"/>
      <sheetName val="[Spt-BH.xls][Spt-BH.xls]B__1895"/>
      <sheetName val="[Spt-BH.xls][Spt-BH.xls]B__1896"/>
      <sheetName val="[Spt-BH.xls][Spt-BH.xls]B__1897"/>
      <sheetName val="[Spt-BH.xls][Spt-BH.xls]B__1886"/>
      <sheetName val="[Spt-BH.xls][Spt-BH.xls]B__1887"/>
      <sheetName val="[Spt-BH.xls][Spt-BH.xls]B__1888"/>
      <sheetName val="[Spt-BH.xls][Spt-BH.xls]B__1889"/>
      <sheetName val="[Spt-BH.xls][Spt-BH.xls]B__1890"/>
      <sheetName val="[Spt-BH.xls][Spt-BH.xls]B__1891"/>
      <sheetName val="[Spt-BH.xls][Spt-BH.xls]B__1898"/>
      <sheetName val="[Spt-BH.xls][Spt-BH.xls]B__1899"/>
      <sheetName val="[Spt-BH.xls][Spt-BH.xls]B__1900"/>
      <sheetName val="[Spt-BH.xls][Spt-BH.xls]B__1901"/>
      <sheetName val="[Spt-BH.xls][Spt-BH.xls]B__1902"/>
      <sheetName val="[Spt-BH.xls][Spt-BH.xls]B__1903"/>
      <sheetName val="[Spt-BH.xls][Spt-BH.xls]B__1910"/>
      <sheetName val="[Spt-BH.xls][Spt-BH.xls]B__1911"/>
      <sheetName val="[Spt-BH.xls][Spt-BH.xls]B__1912"/>
      <sheetName val="[Spt-BH.xls][Spt-BH.xls]B__1913"/>
      <sheetName val="[Spt-BH.xls][Spt-BH.xls]B__1914"/>
      <sheetName val="[Spt-BH.xls]B____x005f_x0004______184"/>
      <sheetName val="[Spt-BH.xls]B___x005f_x0000__x000_184"/>
      <sheetName val="[Spt-BH.xls][Spt-BH.xls]B__1915"/>
      <sheetName val="[Spt-BH.xls][Spt-BH.xls]B__1904"/>
      <sheetName val="[Spt-BH.xls][Spt-BH.xls]B__1905"/>
      <sheetName val="[Spt-BH.xls][Spt-BH.xls]B__1906"/>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B__1925"/>
      <sheetName val="[Spt-BH.xls][Spt-BH.xls]B__1926"/>
      <sheetName val="[Spt-BH.xls][Spt-BH.xls]B__192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B__1940"/>
      <sheetName val="[Spt-BH.xls][Spt-BH.xls]B__1941"/>
      <sheetName val="[Spt-BH.xls][Spt-BH.xls]B__1942"/>
      <sheetName val="[Spt-BH.xls][Spt-BH.xls]B__1943"/>
      <sheetName val="[Spt-BH.xls][Spt-BH.xls]B__1944"/>
      <sheetName val="[Spt-BH.xls][Spt-BH.xls]B__1945"/>
      <sheetName val="[Spt-BH.xls][Spt-BH.xls]B__1952"/>
      <sheetName val="[Spt-BH.xls][Spt-BH.xls]B__1953"/>
      <sheetName val="[Spt-BH.xls][Spt-BH.xls]B__1954"/>
      <sheetName val="[Spt-BH.xls][Spt-BH.xls]B__1955"/>
      <sheetName val="[Spt-BH.xls][Spt-BH.xls]B__1956"/>
      <sheetName val="[Spt-BH.xls][Spt-BH.xls]B__1957"/>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B__1961"/>
      <sheetName val="[Spt-BH.xls][Spt-BH.xls]B__1962"/>
      <sheetName val="[Spt-BH.xls][Spt-BH.xls]B__1963"/>
      <sheetName val="[Spt-BH.xls][Spt-BH.xls]B__1964"/>
      <sheetName val="[Spt-BH.xls][Spt-BH.xls]B__1965"/>
      <sheetName val="[Spt-BH.xls][Spt-BH.xls]B__1966"/>
      <sheetName val="[Spt-BH.xls][Spt-BH.xls]B__1967"/>
      <sheetName val="[Spt-BH.xls][Spt-BH.xls]B__1968"/>
      <sheetName val="[Spt-BH.xls][Spt-BH.xls]B__1969"/>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B__2018"/>
      <sheetName val="[Spt-BH.xls][Spt-BH.xls]B__2019"/>
      <sheetName val="[Spt-BH.xls][Spt-BH.xls]B__2020"/>
      <sheetName val="[Spt-BH.xls][Spt-BH.xls]_Sp_435"/>
      <sheetName val="[Spt-BH.xls][Spt-BH.xls]B__2021"/>
      <sheetName val="[Spt-BH.xls][Spt-BH.xls]B__2022"/>
      <sheetName val="[Spt-BH.xls][Spt-BH.xls]B__2023"/>
      <sheetName val="[Spt-BH.xls][Spt-BH.xls]_Sp_433"/>
      <sheetName val="[Spt-BH.xls][Spt-BH.xls]_Sp_434"/>
      <sheetName val="[Spt-BH.xls][Spt-BH.xls]_Sp_436"/>
      <sheetName val="[Spt-BH.xls][Spt-BH.xls]B__2024"/>
      <sheetName val="[Spt-BH.xls][Spt-BH.xls]B__2025"/>
      <sheetName val="[Spt-BH.xls][Spt-BH.xls]B__2026"/>
      <sheetName val="[Spt-BH.xls][Spt-BH.xls]_Sp_439"/>
      <sheetName val="[Spt-BH.xls][Spt-BH.xls]B__2027"/>
      <sheetName val="[Spt-BH.xls][Spt-BH.xls]B__2028"/>
      <sheetName val="[Spt-BH.xls][Spt-BH.xls]B__202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B____x005f_x0004______193"/>
      <sheetName val="[Spt-BH.xls]B___x005f_x0000__x000_193"/>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B____x005f_x0004______194"/>
      <sheetName val="[Spt-BH.xls]B___x005f_x0000__x000_194"/>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PROCTOR"/>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_Sp_463"/>
      <sheetName val="[Spt-BH.xls][Spt-BH.xls]B__2132"/>
      <sheetName val="[Spt-BH.xls][Spt-BH.xls]B__2133"/>
      <sheetName val="[Spt-BH.xls][Spt-BH.xls]B__2134"/>
      <sheetName val="[Spt-BH.xls][Spt-BH.xls]_Sp_466"/>
      <sheetName val="[Spt-BH.xls][Spt-BH.xls]B__2135"/>
      <sheetName val="[Spt-BH.xls][Spt-BH.xls]B__2136"/>
      <sheetName val="[Spt-BH.xls][Spt-BH.xls]B__2137"/>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_Sp_467"/>
      <sheetName val="[Spt-BH.xls][Spt-BH.xls]_Sp_464"/>
      <sheetName val="[Spt-BH.xls][Spt-BH.xls]B__2138"/>
      <sheetName val="[Spt-BH.xls][Spt-BH.xls]B__2139"/>
      <sheetName val="[Spt-BH.xls][Spt-BH.xls]B__2140"/>
      <sheetName val="[Spt-BH.xls][Spt-BH.xls]B__2141"/>
      <sheetName val="[Spt-BH.xls][Spt-BH.xls]B__2142"/>
      <sheetName val="[Spt-BH.xls][Spt-BH.xls]B__2143"/>
      <sheetName val="[Spt-BH.xls][Spt-BH.xls]_Sp_465"/>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_Sp_548"/>
      <sheetName val="[Spt-BH.xls][Spt-BH.xls]B__2486"/>
      <sheetName val="[Spt-BH.xls][Spt-BH.xls]B__2487"/>
      <sheetName val="[Spt-BH.xls][Spt-BH.xls]B__2488"/>
      <sheetName val="[Spt-BH.xls][Spt-BH.xls]B__2489"/>
      <sheetName val="[Spt-BH.xls][Spt-BH.xls]B__2490"/>
      <sheetName val="[Spt-BH.xls][Spt-BH.xls]B__2491"/>
      <sheetName val="[Spt-BH.xls]B____x005f_x0004______232"/>
      <sheetName val="[Spt-BH.xls]B___x005f_x0000__x000_232"/>
      <sheetName val="[Spt-BH.xls][Spt-BH.xls]_Sp_549"/>
      <sheetName val="[Spt-BH.xls][Spt-BH.xls]_Sp_545"/>
      <sheetName val="[Spt-BH.xls][Spt-BH.xls]B__2474"/>
      <sheetName val="[Spt-BH.xls][Spt-BH.xls]B__2475"/>
      <sheetName val="[Spt-BH.xls][Spt-BH.xls]B__2476"/>
      <sheetName val="[Spt-BH.xls][Spt-BH.xls]_Sp_547"/>
      <sheetName val="[Spt-BH.xls][Spt-BH.xls]B__2477"/>
      <sheetName val="[Spt-BH.xls][Spt-BH.xls]B__2478"/>
      <sheetName val="[Spt-BH.xls][Spt-BH.xls]B__2479"/>
      <sheetName val="[Spt-BH.xls][Spt-BH.xls]B__2480"/>
      <sheetName val="[Spt-BH.xls][Spt-BH.xls]B__2481"/>
      <sheetName val="[Spt-BH.xls][Spt-BH.xls]B__2482"/>
      <sheetName val="[Spt-BH.xls][Spt-BH.xls]B__2483"/>
      <sheetName val="[Spt-BH.xls][Spt-BH.xls]B__2484"/>
      <sheetName val="[Spt-BH.xls]B____x005f_x0004______231"/>
      <sheetName val="[Spt-BH.xls]B___x005f_x0000__x000_231"/>
      <sheetName val="[Spt-BH.xls][Spt-BH.xls]B__2485"/>
      <sheetName val="[Spt-BH.xls][Spt-BH.xls]_Sp_546"/>
      <sheetName val="Rate analysis- BOQ 1 "/>
      <sheetName val="_Spt-BH.xls_B@_@__$"/>
      <sheetName val="_Spt-BH.xls_B@__@_____$__"/>
      <sheetName val="_Spt-BH.xls__Spt-BH.xls_B_____5"/>
      <sheetName val="_Spt-BH.xls__Spt-BH.xls_B_____6"/>
      <sheetName val="[Spt-BH.xls][Spt-BH.xls]B__3440"/>
      <sheetName val="[Spt-BH.xls][Spt-BH.xls]B__3441"/>
      <sheetName val="[Spt-BH.xls][Spt-BH.xls]B__3442"/>
      <sheetName val="[Spt-BH.xls][Spt-BH.xls]_Sp_825"/>
      <sheetName val="[Spt-BH.xls][Spt-BH.xls]B__3443"/>
      <sheetName val="[Spt-BH.xls][Spt-BH.xls]_Sp_824"/>
      <sheetName val="[Spt-BH.xls][Spt-BH.xls]B__3446"/>
      <sheetName val="[Spt-BH.xls][Spt-BH.xls]B__3447"/>
      <sheetName val="[Spt-BH.xls][Spt-BH.xls]_Sp_826"/>
      <sheetName val="[Spt-BH.xls][Spt-BH.xls]B__3448"/>
      <sheetName val="[Spt-BH.xls][Spt-BH.xls]B__3449"/>
      <sheetName val="[Spt-BH.xls][Spt-BH.xls]B__3450"/>
      <sheetName val="[Spt-BH.xls]B____x005f_x0004______308"/>
      <sheetName val="[Spt-BH.xls]B___x005f_x0000__x000_308"/>
      <sheetName val="[Spt-BH.xls][Spt-BH.xls]B__3444"/>
      <sheetName val="[Spt-BH.xls][Spt-BH.xls]B__3451"/>
      <sheetName val="[Spt-BH.xls][Spt-BH.xls]B__3445"/>
      <sheetName val="[Spt-BH.xls][Spt-BH.xls]_Sp_607"/>
      <sheetName val="[Spt-BH.xls][Spt-BH.xls]B__2720"/>
      <sheetName val="[Spt-BH.xls][Spt-BH.xls]B__2721"/>
      <sheetName val="[Spt-BH.xls][Spt-BH.xls]B__2714"/>
      <sheetName val="[Spt-BH.xls][Spt-BH.xls]B__2715"/>
      <sheetName val="[Spt-BH.xls][Spt-BH.xls]B__2722"/>
      <sheetName val="[Spt-BH.xls][Spt-BH.xls]_Sp_733"/>
      <sheetName val="[Spt-BH.xls][Spt-BH.xls]B__2723"/>
      <sheetName val="[Spt-BH.xls][Spt-BH.xls]B__2724"/>
      <sheetName val="[Spt-BH.xls]B____x005f_x0004______249"/>
      <sheetName val="[Spt-BH.xls]B___x005f_x0000__x000_249"/>
      <sheetName val="[Spt-BH.xls][Spt-BH.xls]B__2725"/>
      <sheetName val="[Spt-BH.xls][Spt-BH.xls]B__2716"/>
      <sheetName val="[Spt-BH.xls][Spt-BH.xls]_Sp_609"/>
      <sheetName val="[Spt-BH.xls][Spt-BH.xls]B__2717"/>
      <sheetName val="[Spt-BH.xls][Spt-BH.xls]B__2718"/>
      <sheetName val="[Spt-BH.xls][Spt-BH.xls]B__2719"/>
      <sheetName val="[Spt-BH.xls][Spt-BH.xls]_Sp_608"/>
      <sheetName val="[Spt-BH.xls][Spt-BH.xls]B__2648"/>
      <sheetName val="[Spt-BH.xls][Spt-BH.xls]B__2649"/>
      <sheetName val="[Spt-BH.xls][Spt-BH.xls]B__2650"/>
      <sheetName val="[Spt-BH.xls][Spt-BH.xls]_Sp_591"/>
      <sheetName val="[Spt-BH.xls][Spt-BH.xls]B__2651"/>
      <sheetName val="[Spt-BH.xls][Spt-BH.xls]B__2652"/>
      <sheetName val="[Spt-BH.xls][Spt-BH.xls]_Sp_589"/>
      <sheetName val="[Spt-BH.xls][Spt-BH.xls]B__2653"/>
      <sheetName val="[Spt-BH.xls][Spt-BH.xls]_Sp_587"/>
      <sheetName val="TOP SLAB-beams"/>
      <sheetName val="650kL-design-final"/>
      <sheetName val="leads"/>
      <sheetName val="[Spt-BH.xls][Spt-BH.xls]B__2642"/>
      <sheetName val="[Spt-BH.xls][Spt-BH.xls]B__2643"/>
      <sheetName val="[Spt-BH.xls][Spt-BH.xls]B__2644"/>
      <sheetName val="[Spt-BH.xls][Spt-BH.xls]B__2645"/>
      <sheetName val="[Spt-BH.xls][Spt-BH.xls]B__2646"/>
      <sheetName val="[Spt-BH.xls][Spt-BH.xls]B__2647"/>
      <sheetName val="[Spt-BH.xls]B____x005f_x0004______242"/>
      <sheetName val="[Spt-BH.xls]B___x005f_x0000__x000_242"/>
      <sheetName val="[Spt-BH.xls][Spt-BH.xls]_Sp_588"/>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_Sp_584"/>
      <sheetName val="[Spt-BH.xls][Spt-BH.xls]B__2624"/>
      <sheetName val="[Spt-BH.xls][Spt-BH.xls]B__2625"/>
      <sheetName val="[Spt-BH.xls][Spt-BH.xls]B__2626"/>
      <sheetName val="[Spt-BH.xls][Spt-BH.xls]_Sp_585"/>
      <sheetName val="[Spt-BH.xls][Spt-BH.xls]B__2627"/>
      <sheetName val="[Spt-BH.xls][Spt-BH.xls]B__2628"/>
      <sheetName val="[Spt-BH.xls][Spt-BH.xls]B__2629"/>
      <sheetName val="[Spt-BH.xls][Spt-BH.xls]B__2630"/>
      <sheetName val="[Spt-BH.xls][Spt-BH.xls]B__2631"/>
      <sheetName val="[Spt-BH.xls][Spt-BH.xls]B__2632"/>
      <sheetName val="[Spt-BH.xls][Spt-BH.xls]_Sp_586"/>
      <sheetName val="[Spt-BH.xls][Spt-BH.xls]B__2633"/>
      <sheetName val="[Spt-BH.xls][Spt-BH.xls]B__2634"/>
      <sheetName val="[Spt-BH.xls][Spt-BH.xls]B__2635"/>
      <sheetName val="[Spt-BH.xls][Spt-BH.xls]B__2636"/>
      <sheetName val="[Spt-BH.xls][Spt-BH.xls]B__2637"/>
      <sheetName val="[Spt-BH.xls][Spt-BH.xls]B__2638"/>
      <sheetName val="[Spt-BH.xls][Spt-BH.xls]B__2639"/>
      <sheetName val="[Spt-BH.xls][Spt-BH.xls]B__2640"/>
      <sheetName val="[Spt-BH.xls]B____x005f_x0004______241"/>
      <sheetName val="[Spt-BH.xls]B___x005f_x0000__x000_241"/>
      <sheetName val="[Spt-BH.xls][Spt-BH.xls]B__2641"/>
      <sheetName val="[Spt-BH.xls][Spt-BH.xls]_Sp_590"/>
      <sheetName val="[Spt-BH.xls][Spt-BH.xls]B__2660"/>
      <sheetName val="[Spt-BH.xls][Spt-BH.xls]B__2661"/>
      <sheetName val="[Spt-BH.xls][Spt-BH.xls]B__2662"/>
      <sheetName val="[Spt-BH.xls][Spt-BH.xls]B__2663"/>
      <sheetName val="[Spt-BH.xls][Spt-BH.xls]B__2664"/>
      <sheetName val="[Spt-BH.xls][Spt-BH.xls]B__2665"/>
      <sheetName val="[Spt-BH.xls][Spt-BH.xls]B__2654"/>
      <sheetName val="[Spt-BH.xls][Spt-BH.xls]B__2655"/>
      <sheetName val="[Spt-BH.xls][Spt-BH.xls]B__2656"/>
      <sheetName val="[Spt-BH.xls][Spt-BH.xls]B__2657"/>
      <sheetName val="[Spt-BH.xls][Spt-BH.xls]B__2658"/>
      <sheetName val="[Spt-BH.xls][Spt-BH.xls]B__265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78"/>
      <sheetName val="[Spt-BH.xls][Spt-BH.xls]B__2679"/>
      <sheetName val="[Spt-BH.xls][Spt-BH.xls]B__2680"/>
      <sheetName val="[Spt-BH.xls][Spt-BH.xls]_Sp_605"/>
      <sheetName val="[Spt-BH.xls][Spt-BH.xls]B__2681"/>
      <sheetName val="[Spt-BH.xls][Spt-BH.xls]B__2682"/>
      <sheetName val="[Spt-BH.xls][Spt-BH.xls]B__2683"/>
      <sheetName val="[Spt-BH.xls][Spt-BH.xls]_Sp_593"/>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B____x005f_x0004______243"/>
      <sheetName val="[Spt-BH.xls]B___x005f_x0000__x000_243"/>
      <sheetName val="[Spt-BH.xls][Spt-BH.xls]_Sp_595"/>
      <sheetName val="[Spt-BH.xls][Spt-BH.xls]B__2708"/>
      <sheetName val="[Spt-BH.xls][Spt-BH.xls]B__2709"/>
      <sheetName val="[Spt-BH.xls][Spt-BH.xls]B__2710"/>
      <sheetName val="[Spt-BH.xls][Spt-BH.xls]B__2711"/>
      <sheetName val="[Spt-BH.xls][Spt-BH.xls]B__2712"/>
      <sheetName val="[Spt-BH.xls]B____x005f_x0004______244"/>
      <sheetName val="[Spt-BH.xls]B___x005f_x0000__x000_244"/>
      <sheetName val="[Spt-BH.xls][Spt-BH.xls]B__2713"/>
      <sheetName val="[Spt-BH.xls][Spt-BH.xls]_Sp_597"/>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Spt-BH.xls]B__2684"/>
      <sheetName val="[Spt-BH.xls][Spt-BH.xls]B__2685"/>
      <sheetName val="[Spt-BH.xls][Spt-BH.xls]B__2686"/>
      <sheetName val="[Spt-BH.xls][Spt-BH.xls]B__2687"/>
      <sheetName val="[Spt-BH.xls][Spt-BH.xls]B__2688"/>
      <sheetName val="[Spt-BH.xls][Spt-BH.xls]B__2689"/>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B____x005f_x0004______248"/>
      <sheetName val="[Spt-BH.xls]B___x005f_x0000__x000_248"/>
      <sheetName val="[Spt-BH.xls][Spt-BH.xls]_Sp_606"/>
      <sheetName val="[Spt-BH.xls][Spt-BH.xls]B__3134"/>
      <sheetName val="[Spt-BH.xls][Spt-BH.xls]B__3135"/>
      <sheetName val="[Spt-BH.xls][Spt-BH.xls]B__3136"/>
      <sheetName val="[Spt-BH.xls][Spt-BH.xls]_Sp_735"/>
      <sheetName val="[Spt-BH.xls][Spt-BH.xls]B__3137"/>
      <sheetName val="[Spt-BH.xls][Spt-BH.xls]B__3138"/>
      <sheetName val="[Spt-BH.xls][Spt-BH.xls]B__3139"/>
      <sheetName val="[Spt-BH.xls][Spt-BH.xls]B__3140"/>
      <sheetName val="[Spt-BH.xls][Spt-BH.xls]B__3141"/>
      <sheetName val="[Spt-BH.xls][Spt-BH.xls]B__3142"/>
      <sheetName val="[Spt-BH.xls][Spt-BH.xls]_Sp_736"/>
      <sheetName val="[Spt-BH.xls][Spt-BH.xls]B__3143"/>
      <sheetName val="[Spt-BH.xls][Spt-BH.xls]B__3144"/>
      <sheetName val="[Spt-BH.xls]B____x005f_x0004______289"/>
      <sheetName val="[Spt-BH.xls]B___x005f_x0000__x000_289"/>
      <sheetName val="[Spt-BH.xls][Spt-BH.xls]B__3145"/>
      <sheetName val="[Spt-BH.xls][Spt-BH.xls]_Sp_734"/>
      <sheetName val="[Spt-BH.xls][Spt-BH.xls]_Sp_621"/>
      <sheetName val="[Spt-BH.xls][Spt-BH.xls]_Sp_613"/>
      <sheetName val="[Spt-BH.xls][Spt-BH.xls]_Sp_610"/>
      <sheetName val="[Spt-BH.xls][Spt-BH.xls]_Sp_611"/>
      <sheetName val="[Spt-BH.xls][Spt-BH.xls]_Sp_612"/>
      <sheetName val="[Spt-BH.xls][Spt-BH.xls]_Sp_616"/>
      <sheetName val="[Spt-BH.xls][Spt-BH.xls]_Sp_614"/>
      <sheetName val="[Spt-BH.xls][Spt-BH.xls]_Sp_61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_Spt__3"/>
      <sheetName val="[Spt-BH.xls][Spt-BH.xls]B__3044"/>
      <sheetName val="[Spt-BH.xls][Spt-BH.xls]B__3045"/>
      <sheetName val="[Spt-BH.xls][Spt-BH.xls]B__3046"/>
      <sheetName val="[Spt-BH.xls][Spt-BH.xls]B__3047"/>
      <sheetName val="[Spt-BH.xls][Spt-BH.xls]B__3048"/>
      <sheetName val="[Spt-BH.xls][Spt-BH.xls]_Sp_716"/>
      <sheetName val="[Spt-BH.xls][Spt-BH.xls]B__3049"/>
      <sheetName val="[Spt-BH.xls]B____x005f_x0004______281"/>
      <sheetName val="[Spt-BH.xls]B___x005f_x0000__x000_281"/>
      <sheetName val="[Spt-BH.xls][Spt-BH.xls]_Sp_717"/>
      <sheetName val="[Spt-BH.xls][Spt-BH.xls]B__3038"/>
      <sheetName val="[Spt-BH.xls][Spt-BH.xls]B__3039"/>
      <sheetName val="[Spt-BH.xls][Spt-BH.xls]B__3040"/>
      <sheetName val="[Spt-BH.xls][Spt-BH.xls]B__3041"/>
      <sheetName val="[Spt-BH.xls][Spt-BH.xls]B__3042"/>
      <sheetName val="[Spt-BH.xls][Spt-BH.xls]_Sp_714"/>
      <sheetName val="[Spt-BH.xls][Spt-BH.xls]B__3043"/>
      <sheetName val="[Spt-BH.xls]B____x005f_x0004______280"/>
      <sheetName val="[Spt-BH.xls]B___x005f_x0000__x000_280"/>
      <sheetName val="[Spt-BH.xls][Spt-BH.xls]_Sp_715"/>
      <sheetName val="[Spt-BH.xls][Spt-BH.xls]B__2954"/>
      <sheetName val="[Spt-BH.xls][Spt-BH.xls]B__2955"/>
      <sheetName val="[Spt-BH.xls][Spt-BH.xls]B__2956"/>
      <sheetName val="[Spt-BH.xls][Spt-BH.xls]B__2957"/>
      <sheetName val="[Spt-BH.xls][Spt-BH.xls]B__2958"/>
      <sheetName val="[Spt-BH.xls][Spt-BH.xls]_Sp_685"/>
      <sheetName val="[Spt-BH.xls][Spt-BH.xls]B__2959"/>
      <sheetName val="[Spt-BH.xls]B____x005f_x0004______273"/>
      <sheetName val="[Spt-BH.xls]B___x005f_x0000__x000_273"/>
      <sheetName val="[Spt-BH.xls][Spt-BH.xls]_Sp_686"/>
      <sheetName val="[Spt-BH.xls][Spt-BH.xls]B__3032"/>
      <sheetName val="[Spt-BH.xls][Spt-BH.xls]B__3033"/>
      <sheetName val="[Spt-BH.xls][Spt-BH.xls]B__3034"/>
      <sheetName val="[Spt-BH.xls][Spt-BH.xls]B__3035"/>
      <sheetName val="[Spt-BH.xls][Spt-BH.xls]B__3036"/>
      <sheetName val="[Spt-BH.xls][Spt-BH.xls]_Sp_712"/>
      <sheetName val="[Spt-BH.xls][Spt-BH.xls]B__3037"/>
      <sheetName val="[Spt-BH.xls]B____x005f_x0004______279"/>
      <sheetName val="[Spt-BH.xls]B___x005f_x0000__x000_279"/>
      <sheetName val="[Spt-BH.xls][Spt-BH.xls]_Sp_713"/>
      <sheetName val="[Spt-BH.xls][Spt-BH.xls]_Sp_687"/>
      <sheetName val="[Spt-BH.xls][Spt-BH.xls]B__2960"/>
      <sheetName val="[Spt-BH.xls][Spt-BH.xls]B__2961"/>
      <sheetName val="[Spt-BH.xls][Spt-BH.xls]B__2962"/>
      <sheetName val="[Spt-BH.xls][Spt-BH.xls]_Sp_688"/>
      <sheetName val="[Spt-BH.xls][Spt-BH.xls]B__2963"/>
      <sheetName val="[Spt-BH.xls][Spt-BH.xls]B__2964"/>
      <sheetName val="[Spt-BH.xls][Spt-BH.xls]B__2965"/>
      <sheetName val="[Spt-BH.xls][Spt-BH.xls]B__2966"/>
      <sheetName val="[Spt-BH.xls][Spt-BH.xls]B__2967"/>
      <sheetName val="[Spt-BH.xls][Spt-BH.xls]B__2968"/>
      <sheetName val="[Spt-BH.xls][Spt-BH.xls]B__2969"/>
      <sheetName val="[Spt-BH.xls][Spt-BH.xls]B__2970"/>
      <sheetName val="[Spt-BH.xls][Spt-BH.xls]B__2971"/>
      <sheetName val="[Spt-BH.xls][Spt-BH.xls]B__2972"/>
      <sheetName val="[Spt-BH.xls][Spt-BH.xls]B__2973"/>
      <sheetName val="[Spt-BH.xls][Spt-BH.xls]B__2974"/>
      <sheetName val="[Spt-BH.xls][Spt-BH.xls]B__2975"/>
      <sheetName val="[Spt-BH.xls][Spt-BH.xls]B__2976"/>
      <sheetName val="[Spt-BH.xls][Spt-BH.xls]_Sp_689"/>
      <sheetName val="[Spt-BH.xls][Spt-BH.xls]B__2977"/>
      <sheetName val="[Spt-BH.xls]B____x005f_x0004______274"/>
      <sheetName val="[Spt-BH.xls]B___x005f_x0000__x000_274"/>
      <sheetName val="[Spt-BH.xls][Spt-BH.xls]_Sp_690"/>
      <sheetName val="[Spt-BH.xls][Spt-BH.xls]B__3014"/>
      <sheetName val="[Spt-BH.xls][Spt-BH.xls]B__3015"/>
      <sheetName val="[Spt-BH.xls][Spt-BH.xls]B__3016"/>
      <sheetName val="[Spt-BH.xls][Spt-BH.xls]B__3017"/>
      <sheetName val="[Spt-BH.xls][Spt-BH.xls]B__3018"/>
      <sheetName val="[Spt-BH.xls][Spt-BH.xls]_Sp_706"/>
      <sheetName val="[Spt-BH.xls][Spt-BH.xls]B__3019"/>
      <sheetName val="[Spt-BH.xls]B____x005f_x0004______276"/>
      <sheetName val="[Spt-BH.xls]B___x005f_x0000__x000_276"/>
      <sheetName val="[Spt-BH.xls][Spt-BH.xls]_Sp_707"/>
      <sheetName val="[Spt-BH.xls][Spt-BH.xls]B__3008"/>
      <sheetName val="[Spt-BH.xls][Spt-BH.xls]B__3009"/>
      <sheetName val="[Spt-BH.xls][Spt-BH.xls]B__3010"/>
      <sheetName val="[Spt-BH.xls][Spt-BH.xls]B__3011"/>
      <sheetName val="[Spt-BH.xls][Spt-BH.xls]B__3012"/>
      <sheetName val="[Spt-BH.xls]B____x005f_x0004______275"/>
      <sheetName val="[Spt-BH.xls]B___x005f_x0000__x000_275"/>
      <sheetName val="[Spt-BH.xls][Spt-BH.xls]_Sp_705"/>
      <sheetName val="[Spt-BH.xls][Spt-BH.xls]B__3013"/>
      <sheetName val="[Spt-BH.xls][Spt-BH.xls]_Sp_704"/>
      <sheetName val="[Spt-BH.xls][Spt-BH.xls]_Sp_693"/>
      <sheetName val="[Spt-BH.xls][Spt-BH.xls]B__2978"/>
      <sheetName val="[Spt-BH.xls][Spt-BH.xls]B__2979"/>
      <sheetName val="[Spt-BH.xls][Spt-BH.xls]B__2980"/>
      <sheetName val="[Spt-BH.xls][Spt-BH.xls]_Sp_694"/>
      <sheetName val="[Spt-BH.xls][Spt-BH.xls]B__2981"/>
      <sheetName val="[Spt-BH.xls][Spt-BH.xls]B__2982"/>
      <sheetName val="[Spt-BH.xls][Spt-BH.xls]B__2983"/>
      <sheetName val="[Spt-BH.xls][Spt-BH.xls]B__2984"/>
      <sheetName val="[Spt-BH.xls][Spt-BH.xls]B__2985"/>
      <sheetName val="[Spt-BH.xls][Spt-BH.xls]B__2986"/>
      <sheetName val="[Spt-BH.xls][Spt-BH.xls]_Sp_695"/>
      <sheetName val="[Spt-BH.xls][Spt-BH.xls]B__2987"/>
      <sheetName val="[Spt-BH.xls][Spt-BH.xls]B__2988"/>
      <sheetName val="[Spt-BH.xls][Spt-BH.xls]B__2989"/>
      <sheetName val="[Spt-BH.xls][Spt-BH.xls]_Sp_691"/>
      <sheetName val="[Spt-BH.xls][Spt-BH.xls]_Sp_692"/>
      <sheetName val="[Spt-BH.xls][Spt-BH.xls]_Sp_697"/>
      <sheetName val="[Spt-BH.xls][Spt-BH.xls]B__2996"/>
      <sheetName val="[Spt-BH.xls][Spt-BH.xls]B__2997"/>
      <sheetName val="[Spt-BH.xls][Spt-BH.xls]B__2998"/>
      <sheetName val="[Spt-BH.xls][Spt-BH.xls]_Sp_698"/>
      <sheetName val="[Spt-BH.xls][Spt-BH.xls]B__2999"/>
      <sheetName val="[Spt-BH.xls][Spt-BH.xls]B__3000"/>
      <sheetName val="[Spt-BH.xls][Spt-BH.xls]B__3001"/>
      <sheetName val="[Spt-BH.xls][Spt-BH.xls]_Sp_696"/>
      <sheetName val="[Spt-BH.xls][Spt-BH.xls]B__2990"/>
      <sheetName val="[Spt-BH.xls][Spt-BH.xls]B__2991"/>
      <sheetName val="[Spt-BH.xls][Spt-BH.xls]B__2992"/>
      <sheetName val="[Spt-BH.xls][Spt-BH.xls]B__2993"/>
      <sheetName val="[Spt-BH.xls][Spt-BH.xls]B__2994"/>
      <sheetName val="[Spt-BH.xls][Spt-BH.xls]B__2995"/>
      <sheetName val="[Spt-BH.xls][Spt-BH.xls]_Sp_700"/>
      <sheetName val="[Spt-BH.xls][Spt-BH.xls]_Sp_699"/>
      <sheetName val="[Spt-BH.xls][Spt-BH.xls]_Sp_701"/>
      <sheetName val="[Spt-BH.xls][Spt-BH.xls]B__3002"/>
      <sheetName val="[Spt-BH.xls][Spt-BH.xls]B__3003"/>
      <sheetName val="[Spt-BH.xls][Spt-BH.xls]B__3004"/>
      <sheetName val="[Spt-BH.xls][Spt-BH.xls]_Sp_702"/>
      <sheetName val="[Spt-BH.xls][Spt-BH.xls]B__3005"/>
      <sheetName val="[Spt-BH.xls][Spt-BH.xls]B__3006"/>
      <sheetName val="[Spt-BH.xls][Spt-BH.xls]B__3007"/>
      <sheetName val="[Spt-BH.xls][Spt-BH.xls]_Sp_703"/>
      <sheetName val="[Spt-BH.xls][Spt-BH.xls]B__3020"/>
      <sheetName val="[Spt-BH.xls][Spt-BH.xls]B__3021"/>
      <sheetName val="[Spt-BH.xls][Spt-BH.xls]B__3022"/>
      <sheetName val="[Spt-BH.xls][Spt-BH.xls]B__3023"/>
      <sheetName val="[Spt-BH.xls][Spt-BH.xls]B__3024"/>
      <sheetName val="[Spt-BH.xls][Spt-BH.xls]_Sp_708"/>
      <sheetName val="[Spt-BH.xls][Spt-BH.xls]B__3025"/>
      <sheetName val="[Spt-BH.xls]B____x005f_x0004______277"/>
      <sheetName val="[Spt-BH.xls]B___x005f_x0000__x000_277"/>
      <sheetName val="[Spt-BH.xls][Spt-BH.xls]_Sp_709"/>
      <sheetName val="[Spt-BH.xls][Spt-BH.xls]B__3026"/>
      <sheetName val="[Spt-BH.xls][Spt-BH.xls]B__3027"/>
      <sheetName val="[Spt-BH.xls][Spt-BH.xls]B__3028"/>
      <sheetName val="[Spt-BH.xls][Spt-BH.xls]B__3029"/>
      <sheetName val="[Spt-BH.xls][Spt-BH.xls]B__3030"/>
      <sheetName val="[Spt-BH.xls][Spt-BH.xls]_Sp_710"/>
      <sheetName val="[Spt-BH.xls][Spt-BH.xls]B__3031"/>
      <sheetName val="[Spt-BH.xls]B____x005f_x0004______278"/>
      <sheetName val="[Spt-BH.xls]B___x005f_x0000__x000_278"/>
      <sheetName val="[Spt-BH.xls][Spt-BH.xls]_Sp_711"/>
      <sheetName val="[Spt-BH.xls][Spt-BH.xls]B__3056"/>
      <sheetName val="[Spt-BH.xls][Spt-BH.xls]B__3057"/>
      <sheetName val="[Spt-BH.xls][Spt-BH.xls]B__3058"/>
      <sheetName val="[Spt-BH.xls][Spt-BH.xls]B__3059"/>
      <sheetName val="[Spt-BH.xls][Spt-BH.xls]B__3060"/>
      <sheetName val="[Spt-BH.xls][Spt-BH.xls]B__3061"/>
      <sheetName val="[Spt-BH.xls][Spt-BH.xls]B__3062"/>
      <sheetName val="[Spt-BH.xls][Spt-BH.xls]B__3063"/>
      <sheetName val="[Spt-BH.xls][Spt-BH.xls]B__3064"/>
      <sheetName val="[Spt-BH.xls][Spt-BH.xls]B__3065"/>
      <sheetName val="[Spt-BH.xls][Spt-BH.xls]B__3066"/>
      <sheetName val="[Spt-BH.xls][Spt-BH.xls]B__3067"/>
      <sheetName val="[Spt-BH.xls][Spt-BH.xls]B__3050"/>
      <sheetName val="[Spt-BH.xls][Spt-BH.xls]B__3051"/>
      <sheetName val="[Spt-BH.xls][Spt-BH.xls]B__3052"/>
      <sheetName val="[Spt-BH.xls][Spt-BH.xls]B__3053"/>
      <sheetName val="[Spt-BH.xls][Spt-BH.xls]B__3054"/>
      <sheetName val="[Spt-BH.xls][Spt-BH.xls]B__3055"/>
      <sheetName val="[Spt-BH.xls][Spt-BH.xls]B__3080"/>
      <sheetName val="[Spt-BH.xls][Spt-BH.xls]B__3081"/>
      <sheetName val="[Spt-BH.xls][Spt-BH.xls]B__3082"/>
      <sheetName val="[Spt-BH.xls][Spt-BH.xls]B__3083"/>
      <sheetName val="[Spt-BH.xls][Spt-BH.xls]B__3084"/>
      <sheetName val="[Spt-BH.xls][Spt-BH.xls]B__3085"/>
      <sheetName val="[Spt-BH.xls][Spt-BH.xls]_Sp_722"/>
      <sheetName val="[Spt-BH.xls]B____x005f_x0004______284"/>
      <sheetName val="[Spt-BH.xls]B___x005f_x0000__x000_284"/>
      <sheetName val="[Spt-BH.xls][Spt-BH.xls]B__3074"/>
      <sheetName val="[Spt-BH.xls][Spt-BH.xls]B__3075"/>
      <sheetName val="[Spt-BH.xls][Spt-BH.xls]B__3076"/>
      <sheetName val="[Spt-BH.xls][Spt-BH.xls]_Sp_720"/>
      <sheetName val="[Spt-BH.xls][Spt-BH.xls]B__3077"/>
      <sheetName val="[Spt-BH.xls][Spt-BH.xls]B__3078"/>
      <sheetName val="[Spt-BH.xls][Spt-BH.xls]B__3079"/>
      <sheetName val="[Spt-BH.xls][Spt-BH.xls]_Sp_719"/>
      <sheetName val="[Spt-BH.xls][Spt-BH.xls]B__3068"/>
      <sheetName val="[Spt-BH.xls][Spt-BH.xls]B__3069"/>
      <sheetName val="[Spt-BH.xls][Spt-BH.xls]B__3070"/>
      <sheetName val="[Spt-BH.xls][Spt-BH.xls]B__3071"/>
      <sheetName val="[Spt-BH.xls][Spt-BH.xls]B__3072"/>
      <sheetName val="[Spt-BH.xls]B____x005f_x0004______282"/>
      <sheetName val="[Spt-BH.xls]B___x005f_x0000__x000_282"/>
      <sheetName val="[Spt-BH.xls][Spt-BH.xls]B__3073"/>
      <sheetName val="[Spt-BH.xls]B____x005f_x0004______283"/>
      <sheetName val="[Spt-BH.xls]B___x005f_x0000__x000_283"/>
      <sheetName val="[Spt-BH.xls][Spt-BH.xls]_Sp_718"/>
      <sheetName val="[Spt-BH.xls][Spt-BH.xls]_Sp_721"/>
      <sheetName val="[Spt-BH.xls][Spt-BH.xls]_Sp_723"/>
      <sheetName val="[Spt-BH.xls][Spt-BH.xls]B__3086"/>
      <sheetName val="[Spt-BH.xls][Spt-BH.xls]B__3087"/>
      <sheetName val="[Spt-BH.xls][Spt-BH.xls]B__3088"/>
      <sheetName val="[Spt-BH.xls][Spt-BH.xls]_Sp_731"/>
      <sheetName val="[Spt-BH.xls][Spt-BH.xls]B__3089"/>
      <sheetName val="[Spt-BH.xls][Spt-BH.xls]B__3090"/>
      <sheetName val="[Spt-BH.xls][Spt-BH.xls]B__3091"/>
      <sheetName val="[Spt-BH.xls][Spt-BH.xls]B__3128"/>
      <sheetName val="[Spt-BH.xls][Spt-BH.xls]B__3129"/>
      <sheetName val="[Spt-BH.xls][Spt-BH.xls]B__3130"/>
      <sheetName val="[Spt-BH.xls][Spt-BH.xls]B__3131"/>
      <sheetName val="[Spt-BH.xls][Spt-BH.xls]B__3132"/>
      <sheetName val="[Spt-BH.xls]B____x005f_x0004______285"/>
      <sheetName val="[Spt-BH.xls]B___x005f_x0000__x000_285"/>
      <sheetName val="[Spt-BH.xls][Spt-BH.xls]B__3133"/>
      <sheetName val="[Spt-BH.xls][Spt-BH.xls]_Sp_724"/>
      <sheetName val="[Spt-BH.xls][Spt-BH.xls]B__3122"/>
      <sheetName val="[Spt-BH.xls][Spt-BH.xls]B__3123"/>
      <sheetName val="[Spt-BH.xls][Spt-BH.xls]B__3124"/>
      <sheetName val="[Spt-BH.xls][Spt-BH.xls]B__3125"/>
      <sheetName val="[Spt-BH.xls][Spt-BH.xls]B__3126"/>
      <sheetName val="[Spt-BH.xls][Spt-BH.xls]B__3127"/>
      <sheetName val="[Spt-BH.xls][Spt-BH.xls]_Sp_729"/>
      <sheetName val="[Spt-BH.xls]B____x005f_x0004______287"/>
      <sheetName val="[Spt-BH.xls]B___x005f_x0000__x000_287"/>
      <sheetName val="[Spt-BH.xls][Spt-BH.xls]_Sp_730"/>
      <sheetName val="[Spt-BH.xls][Spt-BH.xls]B__3092"/>
      <sheetName val="[Spt-BH.xls][Spt-BH.xls]B__3093"/>
      <sheetName val="[Spt-BH.xls][Spt-BH.xls]B__3094"/>
      <sheetName val="[Spt-BH.xls][Spt-BH.xls]B__3095"/>
      <sheetName val="[Spt-BH.xls][Spt-BH.xls]B__3096"/>
      <sheetName val="[Spt-BH.xls][Spt-BH.xls]B__3097"/>
      <sheetName val="[Spt-BH.xls][Spt-BH.xls]B__3098"/>
      <sheetName val="[Spt-BH.xls][Spt-BH.xls]B__3099"/>
      <sheetName val="[Spt-BH.xls][Spt-BH.xls]B__3100"/>
      <sheetName val="[Spt-BH.xls][Spt-BH.xls]B__3101"/>
      <sheetName val="[Spt-BH.xls][Spt-BH.xls]B__3102"/>
      <sheetName val="[Spt-BH.xls][Spt-BH.xls]B__3103"/>
      <sheetName val="[Spt-BH.xls][Spt-BH.xls]B__3110"/>
      <sheetName val="[Spt-BH.xls][Spt-BH.xls]B__3111"/>
      <sheetName val="[Spt-BH.xls][Spt-BH.xls]B__3104"/>
      <sheetName val="[Spt-BH.xls][Spt-BH.xls]B__3105"/>
      <sheetName val="[Spt-BH.xls][Spt-BH.xls]B__3106"/>
      <sheetName val="[Spt-BH.xls][Spt-BH.xls]_Sp_725"/>
      <sheetName val="[Spt-BH.xls][Spt-BH.xls]B__3107"/>
      <sheetName val="[Spt-BH.xls][Spt-BH.xls]B__3108"/>
      <sheetName val="[Spt-BH.xls][Spt-BH.xls]B__3109"/>
      <sheetName val="[Spt-BH.xls][Spt-BH.xls]B__3112"/>
      <sheetName val="[Spt-BH.xls][Spt-BH.xls]_Sp_727"/>
      <sheetName val="[Spt-BH.xls][Spt-BH.xls]B__3113"/>
      <sheetName val="[Spt-BH.xls][Spt-BH.xls]B__3114"/>
      <sheetName val="[Spt-BH.xls][Spt-BH.xls]B__3115"/>
      <sheetName val="[Spt-BH.xls][Spt-BH.xls]B__3116"/>
      <sheetName val="[Spt-BH.xls][Spt-BH.xls]B__3117"/>
      <sheetName val="[Spt-BH.xls][Spt-BH.xls]B__3118"/>
      <sheetName val="[Spt-BH.xls][Spt-BH.xls]_Sp_728"/>
      <sheetName val="[Spt-BH.xls][Spt-BH.xls]B__3119"/>
      <sheetName val="[Spt-BH.xls][Spt-BH.xls]B__3120"/>
      <sheetName val="[Spt-BH.xls]B____x005f_x0004______286"/>
      <sheetName val="[Spt-BH.xls]B___x005f_x0000__x000_286"/>
      <sheetName val="[Spt-BH.xls][Spt-BH.xls]B__3121"/>
      <sheetName val="[Spt-BH.xls][Spt-BH.xls]_Sp_726"/>
      <sheetName val="[Spt-BH.xls]B____x005f_x0004______288"/>
      <sheetName val="[Spt-BH.xls]B___x005f_x0000__x000_288"/>
      <sheetName val="[Spt-BH.xls][Spt-BH.xls]_Sp_732"/>
      <sheetName val="[Spt-BH.xls][Spt-BH.xls]_Sp_737"/>
      <sheetName val="[Spt-BH.xls][Spt-BH.xls]B__3146"/>
      <sheetName val="[Spt-BH.xls][Spt-BH.xls]B__3147"/>
      <sheetName val="[Spt-BH.xls][Spt-BH.xls]B__3148"/>
      <sheetName val="[Spt-BH.xls][Spt-BH.xls]_Sp_739"/>
      <sheetName val="[Spt-BH.xls][Spt-BH.xls]B__3149"/>
      <sheetName val="[Spt-BH.xls][Spt-BH.xls]B__3150"/>
      <sheetName val="[Spt-BH.xls][Spt-BH.xls]B__3151"/>
      <sheetName val="[Spt-BH.xls][Spt-BH.xls]B__3152"/>
      <sheetName val="[Spt-BH.xls][Spt-BH.xls]B__3153"/>
      <sheetName val="[Spt-BH.xls][Spt-BH.xls]B__3154"/>
      <sheetName val="[Spt-BH.xls][Spt-BH.xls]_Sp_742"/>
      <sheetName val="[Spt-BH.xls][Spt-BH.xls]B__3155"/>
      <sheetName val="[Spt-BH.xls][Spt-BH.xls]B__3156"/>
      <sheetName val="[Spt-BH.xls]B____x005f_x0004______290"/>
      <sheetName val="[Spt-BH.xls]B___x005f_x0000__x000_290"/>
      <sheetName val="[Spt-BH.xls][Spt-BH.xls]B__3157"/>
      <sheetName val="[Spt-BH.xls][Spt-BH.xls]_Sp_738"/>
      <sheetName val="[Spt-BH.xls][Spt-BH.xls]B__3164"/>
      <sheetName val="[Spt-BH.xls][Spt-BH.xls]B__3165"/>
      <sheetName val="[Spt-BH.xls][Spt-BH.xls]B__3166"/>
      <sheetName val="[Spt-BH.xls][Spt-BH.xls]_Sp_743"/>
      <sheetName val="[Spt-BH.xls][Spt-BH.xls]B__3167"/>
      <sheetName val="[Spt-BH.xls][Spt-BH.xls]B__3168"/>
      <sheetName val="[Spt-BH.xls]B____x005f_x0004______291"/>
      <sheetName val="[Spt-BH.xls]B___x005f_x0000__x000_291"/>
      <sheetName val="[Spt-BH.xls][Spt-BH.xls]B__3169"/>
      <sheetName val="[Spt-BH.xls][Spt-BH.xls]_Sp_740"/>
      <sheetName val="[Spt-BH.xls][Spt-BH.xls]_Sp_741"/>
      <sheetName val="[Spt-BH.xls][Spt-BH.xls]B__3158"/>
      <sheetName val="[Spt-BH.xls][Spt-BH.xls]B__3159"/>
      <sheetName val="[Spt-BH.xls][Spt-BH.xls]B__3160"/>
      <sheetName val="[Spt-BH.xls][Spt-BH.xls]B__3161"/>
      <sheetName val="[Spt-BH.xls][Spt-BH.xls]B__3162"/>
      <sheetName val="[Spt-BH.xls][Spt-BH.xls]B__3163"/>
      <sheetName val="[Spt-BH.xls][Spt-BH.xls]B__3170"/>
      <sheetName val="[Spt-BH.xls][Spt-BH.xls]B__3171"/>
      <sheetName val="[Spt-BH.xls][Spt-BH.xls]B__3172"/>
      <sheetName val="[Spt-BH.xls][Spt-BH.xls]_Sp_748"/>
      <sheetName val="[Spt-BH.xls][Spt-BH.xls]B__3173"/>
      <sheetName val="[Spt-BH.xls][Spt-BH.xls]B__3174"/>
      <sheetName val="[Spt-BH.xls][Spt-BH.xls]B__3175"/>
      <sheetName val="[Spt-BH.xls][Spt-BH.xls]_Sp_744"/>
      <sheetName val="[Spt-BH.xls][Spt-BH.xls]B__3176"/>
      <sheetName val="[Spt-BH.xls][Spt-BH.xls]B__3177"/>
      <sheetName val="[Spt-BH.xls][Spt-BH.xls]B__3178"/>
      <sheetName val="[Spt-BH.xls][Spt-BH.xls]B__3179"/>
      <sheetName val="[Spt-BH.xls][Spt-BH.xls]B__3180"/>
      <sheetName val="[Spt-BH.xls]B____x005f_x0004______292"/>
      <sheetName val="[Spt-BH.xls]B___x005f_x0000__x000_292"/>
      <sheetName val="[Spt-BH.xls][Spt-BH.xls]B__3181"/>
      <sheetName val="[Spt-BH.xls][Spt-BH.xls]B__3200"/>
      <sheetName val="[Spt-BH.xls][Spt-BH.xls]B__3201"/>
      <sheetName val="[Spt-BH.xls][Spt-BH.xls]B__3202"/>
      <sheetName val="[Spt-BH.xls][Spt-BH.xls]_Sp_749"/>
      <sheetName val="[Spt-BH.xls][Spt-BH.xls]B__3203"/>
      <sheetName val="[Spt-BH.xls][Spt-BH.xls]B__3204"/>
      <sheetName val="[Spt-BH.xls][Spt-BH.xls]B__3205"/>
      <sheetName val="[Spt-BH.xls][Spt-BH.xls]_Sp_745"/>
      <sheetName val="[Spt-BH.xls][Spt-BH.xls]B__3182"/>
      <sheetName val="[Spt-BH.xls][Spt-BH.xls]B__3183"/>
      <sheetName val="[Spt-BH.xls][Spt-BH.xls]B__3184"/>
      <sheetName val="[Spt-BH.xls][Spt-BH.xls]B__3185"/>
      <sheetName val="[Spt-BH.xls][Spt-BH.xls]B__3186"/>
      <sheetName val="[Spt-BH.xls][Spt-BH.xls]B__3187"/>
      <sheetName val="[Spt-BH.xls][Spt-BH.xls]_Sp_746"/>
      <sheetName val="[Spt-BH.xls][Spt-BH.xls]B__3188"/>
      <sheetName val="[Spt-BH.xls][Spt-BH.xls]B__3189"/>
      <sheetName val="[Spt-BH.xls][Spt-BH.xls]B__3190"/>
      <sheetName val="[Spt-BH.xls][Spt-BH.xls]B__3191"/>
      <sheetName val="[Spt-BH.xls][Spt-BH.xls]B__3192"/>
      <sheetName val="[Spt-BH.xls][Spt-BH.xls]B__3193"/>
      <sheetName val="[Spt-BH.xls][Spt-BH.xls]_Sp_747"/>
      <sheetName val="[Spt-BH.xls][Spt-BH.xls]B__3194"/>
      <sheetName val="[Spt-BH.xls][Spt-BH.xls]B__3195"/>
      <sheetName val="[Spt-BH.xls][Spt-BH.xls]B__3196"/>
      <sheetName val="[Spt-BH.xls][Spt-BH.xls]B__3197"/>
      <sheetName val="[Spt-BH.xls][Spt-BH.xls]B__3198"/>
      <sheetName val="[Spt-BH.xls][Spt-BH.xls]B__3199"/>
      <sheetName val="[Spt-BH.xls][Spt-BH.xls]B__3206"/>
      <sheetName val="[Spt-BH.xls][Spt-BH.xls]B__3207"/>
      <sheetName val="[Spt-BH.xls][Spt-BH.xls]B__3208"/>
      <sheetName val="[Spt-BH.xls][Spt-BH.xls]_Sp_752"/>
      <sheetName val="[Spt-BH.xls][Spt-BH.xls]B__3209"/>
      <sheetName val="[Spt-BH.xls][Spt-BH.xls]B__3210"/>
      <sheetName val="[Spt-BH.xls][Spt-BH.xls]B__3211"/>
      <sheetName val="[Spt-BH.xls][Spt-BH.xls]_Sp_750"/>
      <sheetName val="[Spt-BH.xls][Spt-BH.xls]_Sp_751"/>
      <sheetName val="[Spt-BH.xls][Spt-BH.xls]_Sp_753"/>
      <sheetName val="[Spt-BH.xls][Spt-BH.xls]B__3212"/>
      <sheetName val="[Spt-BH.xls][Spt-BH.xls]B__3213"/>
      <sheetName val="[Spt-BH.xls][Spt-BH.xls]B__3214"/>
      <sheetName val="[Spt-BH.xls][Spt-BH.xls]_Sp_783"/>
      <sheetName val="[Spt-BH.xls][Spt-BH.xls]B__3215"/>
      <sheetName val="[Spt-BH.xls][Spt-BH.xls]B__3216"/>
      <sheetName val="[Spt-BH.xls][Spt-BH.xls]B__3217"/>
      <sheetName val="B@[_x0000__x0004_@_x0000__x0000"/>
      <sheetName val="[Spt-BH.xls][Spt-BH.xls]_Sp_765"/>
      <sheetName val="[Spt-BH.xls][Spt-BH.xls]_Sp_763"/>
      <sheetName val="[Spt-BH.xls][Spt-BH.xls]_Sp_754"/>
      <sheetName val="[Spt-BH.xls][Spt-BH.xls]B__3218"/>
      <sheetName val="[Spt-BH.xls][Spt-BH.xls]B__3219"/>
      <sheetName val="[Spt-BH.xls][Spt-BH.xls]B__3220"/>
      <sheetName val="[Spt-BH.xls][Spt-BH.xls]_Sp_755"/>
      <sheetName val="[Spt-BH.xls][Spt-BH.xls]B__3221"/>
      <sheetName val="[Spt-BH.xls][Spt-BH.xls]B__3222"/>
      <sheetName val="[Spt-BH.xls]B____x005f_x0004______293"/>
      <sheetName val="[Spt-BH.xls]B___x005f_x0000__x000_293"/>
      <sheetName val="[Spt-BH.xls][Spt-BH.xls]B__3223"/>
      <sheetName val="[Spt-BH.xls][Spt-BH.xls]_Sp_756"/>
      <sheetName val="[Spt-BH.xls][Spt-BH.xls]_Sp_761"/>
      <sheetName val="[Spt-BH.xls][Spt-BH.xls]B__3236"/>
      <sheetName val="[Spt-BH.xls][Spt-BH.xls]B__3237"/>
      <sheetName val="[Spt-BH.xls][Spt-BH.xls]B__3238"/>
      <sheetName val="[Spt-BH.xls][Spt-BH.xls]B__3239"/>
      <sheetName val="[Spt-BH.xls][Spt-BH.xls]B__3240"/>
      <sheetName val="[Spt-BH.xls][Spt-BH.xls]B__3241"/>
      <sheetName val="[Spt-BH.xls][Spt-BH.xls]B__3242"/>
      <sheetName val="[Spt-BH.xls][Spt-BH.xls]B__3243"/>
      <sheetName val="[Spt-BH.xls][Spt-BH.xls]B__3244"/>
      <sheetName val="[Spt-BH.xls][Spt-BH.xls]_Sp_764"/>
      <sheetName val="[Spt-BH.xls][Spt-BH.xls]B__3245"/>
      <sheetName val="[Spt-BH.xls][Spt-BH.xls]B__3246"/>
      <sheetName val="[Spt-BH.xls]B____x005f_x0004______296"/>
      <sheetName val="[Spt-BH.xls]B___x005f_x0000__x000_296"/>
      <sheetName val="[Spt-BH.xls][Spt-BH.xls]B__3247"/>
      <sheetName val="[Spt-BH.xls][Spt-BH.xls]_Sp_762"/>
      <sheetName val="[Spt-BH.xls][Spt-BH.xls]_Sp_757"/>
      <sheetName val="[Spt-BH.xls][Spt-BH.xls]B__3224"/>
      <sheetName val="[Spt-BH.xls][Spt-BH.xls]B__3225"/>
      <sheetName val="[Spt-BH.xls][Spt-BH.xls]B__3226"/>
      <sheetName val="[Spt-BH.xls][Spt-BH.xls]B__3227"/>
      <sheetName val="[Spt-BH.xls][Spt-BH.xls]B__3228"/>
      <sheetName val="[Spt-BH.xls][Spt-BH.xls]B__3229"/>
      <sheetName val="[Spt-BH.xls]B____x005f_x0004______294"/>
      <sheetName val="[Spt-BH.xls]B___x005f_x0000__x000_294"/>
      <sheetName val="[Spt-BH.xls][Spt-BH.xls]_Sp_758"/>
      <sheetName val="[Spt-BH.xls][Spt-BH.xls]_Sp_759"/>
      <sheetName val="[Spt-BH.xls][Spt-BH.xls]B__3230"/>
      <sheetName val="[Spt-BH.xls][Spt-BH.xls]B__3231"/>
      <sheetName val="[Spt-BH.xls][Spt-BH.xls]B__3232"/>
      <sheetName val="[Spt-BH.xls][Spt-BH.xls]B__3233"/>
      <sheetName val="[Spt-BH.xls][Spt-BH.xls]B__3234"/>
      <sheetName val="[Spt-BH.xls][Spt-BH.xls]B__3235"/>
      <sheetName val="[Spt-BH.xls]B____x005f_x0004______295"/>
      <sheetName val="[Spt-BH.xls]B___x005f_x0000__x000_295"/>
      <sheetName val="[Spt-BH.xls][Spt-BH.xls]_Sp_760"/>
      <sheetName val="[Spt-BH.xls][Spt-BH.xls]_Sp_768"/>
      <sheetName val="[Spt-BH.xls][Spt-BH.xls]B__3254"/>
      <sheetName val="[Spt-BH.xls][Spt-BH.xls]B__3255"/>
      <sheetName val="[Spt-BH.xls][Spt-BH.xls]B__3256"/>
      <sheetName val="[Spt-BH.xls][Spt-BH.xls]_Sp_770"/>
      <sheetName val="[Spt-BH.xls][Spt-BH.xls]B__3257"/>
      <sheetName val="[Spt-BH.xls][Spt-BH.xls]B__3258"/>
      <sheetName val="[Spt-BH.xls][Spt-BH.xls]B__3259"/>
      <sheetName val="[Spt-BH.xls][Spt-BH.xls]B__3260"/>
      <sheetName val="[Spt-BH.xls][Spt-BH.xls]B__3261"/>
      <sheetName val="[Spt-BH.xls][Spt-BH.xls]B__3262"/>
      <sheetName val="[Spt-BH.xls][Spt-BH.xls]_Sp_772"/>
      <sheetName val="[Spt-BH.xls][Spt-BH.xls]B__3263"/>
      <sheetName val="[Spt-BH.xls][Spt-BH.xls]B__3264"/>
      <sheetName val="[Spt-BH.xls]B____x005f_x0004______298"/>
      <sheetName val="[Spt-BH.xls]B___x005f_x0000__x000_298"/>
      <sheetName val="[Spt-BH.xls][Spt-BH.xls]B__3265"/>
      <sheetName val="[Spt-BH.xls][Spt-BH.xls]_Sp_769"/>
      <sheetName val="[Spt-BH.xls][Spt-BH.xls]_Sp_766"/>
      <sheetName val="[Spt-BH.xls][Spt-BH.xls]B__3248"/>
      <sheetName val="[Spt-BH.xls][Spt-BH.xls]B__3249"/>
      <sheetName val="[Spt-BH.xls][Spt-BH.xls]B__3250"/>
      <sheetName val="[Spt-BH.xls][Spt-BH.xls]B__3251"/>
      <sheetName val="[Spt-BH.xls][Spt-BH.xls]B__3252"/>
      <sheetName val="[Spt-BH.xls][Spt-BH.xls]B__3253"/>
      <sheetName val="[Spt-BH.xls]B____x005f_x0004______297"/>
      <sheetName val="[Spt-BH.xls]B___x005f_x0000__x000_297"/>
      <sheetName val="[Spt-BH.xls][Spt-BH.xls]_Sp_767"/>
      <sheetName val="[Spt-BH.xls][Spt-BH.xls]_Sp_771"/>
      <sheetName val="[Spt-BH.xls][Spt-BH.xls]B__3266"/>
      <sheetName val="[Spt-BH.xls][Spt-BH.xls]B__3267"/>
      <sheetName val="[Spt-BH.xls][Spt-BH.xls]B__3268"/>
      <sheetName val="[Spt-BH.xls][Spt-BH.xls]_Sp_773"/>
      <sheetName val="[Spt-BH.xls][Spt-BH.xls]B__3269"/>
      <sheetName val="[Spt-BH.xls][Spt-BH.xls]B__3270"/>
      <sheetName val="[Spt-BH.xls][Spt-BH.xls]B__3271"/>
      <sheetName val="[Spt-BH.xls][Spt-BH.xls]B__3272"/>
      <sheetName val="[Spt-BH.xls][Spt-BH.xls]B__3273"/>
      <sheetName val="[Spt-BH.xls][Spt-BH.xls]B__3274"/>
      <sheetName val="[Spt-BH.xls][Spt-BH.xls]_Sp_774"/>
      <sheetName val="[Spt-BH.xls][Spt-BH.xls]B__3275"/>
      <sheetName val="[Spt-BH.xls][Spt-BH.xls]B__3276"/>
      <sheetName val="[Spt-BH.xls][Spt-BH.xls]B__3277"/>
      <sheetName val="[Spt-BH.xls][Spt-BH.xls]B__3278"/>
      <sheetName val="[Spt-BH.xls][Spt-BH.xls]B__3279"/>
      <sheetName val="[Spt-BH.xls][Spt-BH.xls]B__3280"/>
      <sheetName val="[Spt-BH.xls][Spt-BH.xls]_Sp_775"/>
      <sheetName val="[Spt-BH.xls][Spt-BH.xls]B__3281"/>
      <sheetName val="[Spt-BH.xls][Spt-BH.xls]B__3282"/>
      <sheetName val="[Spt-BH.xls][Spt-BH.xls]B__3283"/>
      <sheetName val="[Spt-BH.xls][Spt-BH.xls]_Sp_776"/>
      <sheetName val="[Spt-BH.xls][Spt-BH.xls]B__3284"/>
      <sheetName val="[Spt-BH.xls][Spt-BH.xls]B__3285"/>
      <sheetName val="[Spt-BH.xls][Spt-BH.xls]B__3286"/>
      <sheetName val="[Spt-BH.xls][Spt-BH.xls]_Sp_780"/>
      <sheetName val="[Spt-BH.xls][Spt-BH.xls]B__3287"/>
      <sheetName val="[Spt-BH.xls][Spt-BH.xls]B__3288"/>
      <sheetName val="[Spt-BH.xls][Spt-BH.xls]B__3289"/>
      <sheetName val="[Spt-BH.xls][Spt-BH.xls]B__3296"/>
      <sheetName val="[Spt-BH.xls][Spt-BH.xls]B__3297"/>
      <sheetName val="[Spt-BH.xls][Spt-BH.xls]B__3298"/>
      <sheetName val="[Spt-BH.xls][Spt-BH.xls]_Sp_782"/>
      <sheetName val="[Spt-BH.xls][Spt-BH.xls]B__3299"/>
      <sheetName val="[Spt-BH.xls][Spt-BH.xls]B__3300"/>
      <sheetName val="[Spt-BH.xls]B____x005f_x0004______299"/>
      <sheetName val="[Spt-BH.xls]B___x005f_x0000__x000_299"/>
      <sheetName val="[Spt-BH.xls][Spt-BH.xls]B__3301"/>
      <sheetName val="[Spt-BH.xls][Spt-BH.xls]_Sp_777"/>
      <sheetName val="[Spt-BH.xls][Spt-BH.xls]_Sp_778"/>
      <sheetName val="[Spt-BH.xls][Spt-BH.xls]B__3290"/>
      <sheetName val="[Spt-BH.xls][Spt-BH.xls]B__3291"/>
      <sheetName val="[Spt-BH.xls][Spt-BH.xls]B__3292"/>
      <sheetName val="[Spt-BH.xls][Spt-BH.xls]B__3293"/>
      <sheetName val="[Spt-BH.xls][Spt-BH.xls]B__3294"/>
      <sheetName val="[Spt-BH.xls][Spt-BH.xls]B__3295"/>
      <sheetName val="[Spt-BH.xls]B____x005f_x0004______300"/>
      <sheetName val="[Spt-BH.xls]B___x005f_x0000__x000_300"/>
      <sheetName val="[Spt-BH.xls][Spt-BH.xls]_Sp_779"/>
      <sheetName val="[Spt-BH.xls][Spt-BH.xls]_Sp_781"/>
      <sheetName val="[Spt-BH.xls][Spt-BH.xls]_Sp_784"/>
      <sheetName val="[Spt-BH.xls][Spt-BH.xls]_Sp_792"/>
      <sheetName val="[Spt-BH.xls][Spt-BH.xls]B__3302"/>
      <sheetName val="[Spt-BH.xls][Spt-BH.xls]B__3303"/>
      <sheetName val="[Spt-BH.xls][Spt-BH.xls]B__3304"/>
      <sheetName val="[Spt-BH.xls][Spt-BH.xls]_Sp_788"/>
      <sheetName val="[Spt-BH.xls][Spt-BH.xls]B__3305"/>
      <sheetName val="[Spt-BH.xls][Spt-BH.xls]B__3306"/>
      <sheetName val="[Spt-BH.xls][Spt-BH.xls]B__3307"/>
      <sheetName val="[Spt-BH.xls][Spt-BH.xls]_Sp_785"/>
      <sheetName val="[Spt-BH.xls][Spt-BH.xls]B__3308"/>
      <sheetName val="[Spt-BH.xls][Spt-BH.xls]B__3309"/>
      <sheetName val="[Spt-BH.xls][Spt-BH.xls]B__3310"/>
      <sheetName val="[Spt-BH.xls][Spt-BH.xls]_Sp_786"/>
      <sheetName val="[Spt-BH.xls][Spt-BH.xls]B__3311"/>
      <sheetName val="[Spt-BH.xls][Spt-BH.xls]B__3312"/>
      <sheetName val="[Spt-BH.xls][Spt-BH.xls]B__3313"/>
      <sheetName val="[Spt-BH.xls][Spt-BH.xls]_Sp_787"/>
      <sheetName val="[Spt-BH.xls][Spt-BH.xls]B__3314"/>
      <sheetName val="[Spt-BH.xls][Spt-BH.xls]B__3315"/>
      <sheetName val="[Spt-BH.xls][Spt-BH.xls]B__3316"/>
      <sheetName val="[Spt-BH.xls][Spt-BH.xls]B__3317"/>
      <sheetName val="[Spt-BH.xls][Spt-BH.xls]B__3318"/>
      <sheetName val="[Spt-BH.xls][Spt-BH.xls]B__3319"/>
      <sheetName val="[Spt-BH.xls][Spt-BH.xls]_Sp_789"/>
      <sheetName val="[Spt-BH.xls][Spt-BH.xls]B__3320"/>
      <sheetName val="[Spt-BH.xls][Spt-BH.xls]B__3321"/>
      <sheetName val="[Spt-BH.xls][Spt-BH.xls]B__3322"/>
      <sheetName val="[Spt-BH.xls][Spt-BH.xls]_Sp_790"/>
      <sheetName val="[Spt-BH.xls][Spt-BH.xls]B__3323"/>
      <sheetName val="[Spt-BH.xls][Spt-BH.xls]B__3324"/>
      <sheetName val="[Spt-BH.xls][Spt-BH.xls]B__3325"/>
      <sheetName val="[Spt-BH.xls][Spt-BH.xls]_Sp_791"/>
      <sheetName val="[Spt-BH.xls][Spt-BH.xls]B__3356"/>
      <sheetName val="[Spt-BH.xls][Spt-BH.xls]B__3357"/>
      <sheetName val="[Spt-BH.xls][Spt-BH.xls]B__3350"/>
      <sheetName val="[Spt-BH.xls][Spt-BH.xls]B__3351"/>
      <sheetName val="[Spt-BH.xls][Spt-BH.xls]B__3358"/>
      <sheetName val="[Spt-BH.xls][Spt-BH.xls]_Sp_803"/>
      <sheetName val="[Spt-BH.xls][Spt-BH.xls]B__3359"/>
      <sheetName val="[Spt-BH.xls][Spt-BH.xls]B__3360"/>
      <sheetName val="[Spt-BH.xls]B____x005f_x0004______304"/>
      <sheetName val="[Spt-BH.xls]B___x005f_x0000__x000_304"/>
      <sheetName val="[Spt-BH.xls][Spt-BH.xls]B__3361"/>
      <sheetName val="[Spt-BH.xls][Spt-BH.xls]B__3352"/>
      <sheetName val="[Spt-BH.xls][Spt-BH.xls]_Sp_802"/>
      <sheetName val="[Spt-BH.xls][Spt-BH.xls]B__3353"/>
      <sheetName val="[Spt-BH.xls][Spt-BH.xls]B__3354"/>
      <sheetName val="[Spt-BH.xls][Spt-BH.xls]_Sp_801"/>
      <sheetName val="[Spt-BH.xls][Spt-BH.xls]B__3355"/>
      <sheetName val="[Spt-BH.xls][Spt-BH.xls]_Sp_796"/>
      <sheetName val="[Spt-BH.xls][Spt-BH.xls]B__3332"/>
      <sheetName val="[Spt-BH.xls][Spt-BH.xls]B__3333"/>
      <sheetName val="[Spt-BH.xls][Spt-BH.xls]B__3334"/>
      <sheetName val="[Spt-BH.xls][Spt-BH.xls]_Sp_800"/>
      <sheetName val="[Spt-BH.xls][Spt-BH.xls]B__3335"/>
      <sheetName val="[Spt-BH.xls][Spt-BH.xls]B__3336"/>
      <sheetName val="[Spt-BH.xls][Spt-BH.xls]B__3337"/>
      <sheetName val="[Spt-BH.xls][Spt-BH.xls]B__3344"/>
      <sheetName val="[Spt-BH.xls][Spt-BH.xls]B__3345"/>
      <sheetName val="[Spt-BH.xls][Spt-BH.xls]B__3346"/>
      <sheetName val="[Spt-BH.xls][Spt-BH.xls]B__3347"/>
      <sheetName val="[Spt-BH.xls][Spt-BH.xls]B__3348"/>
      <sheetName val="[Spt-BH.xls]B____x005f_x0004______302"/>
      <sheetName val="[Spt-BH.xls]B___x005f_x0000__x000_302"/>
      <sheetName val="[Spt-BH.xls][Spt-BH.xls]B__3349"/>
      <sheetName val="[Spt-BH.xls][Spt-BH.xls]_Sp_797"/>
      <sheetName val="[Spt-BH.xls][Spt-BH.xls]_Sp_793"/>
      <sheetName val="[Spt-BH.xls][Spt-BH.xls]_Sp_794"/>
      <sheetName val="[Spt-BH.xls][Spt-BH.xls]B__3326"/>
      <sheetName val="[Spt-BH.xls][Spt-BH.xls]B__3327"/>
      <sheetName val="[Spt-BH.xls][Spt-BH.xls]B__3328"/>
      <sheetName val="[Spt-BH.xls][Spt-BH.xls]B__3329"/>
      <sheetName val="[Spt-BH.xls][Spt-BH.xls]B__3330"/>
      <sheetName val="[Spt-BH.xls][Spt-BH.xls]B__3331"/>
      <sheetName val="[Spt-BH.xls]B____x005f_x0004______301"/>
      <sheetName val="[Spt-BH.xls]B___x005f_x0000__x000_301"/>
      <sheetName val="[Spt-BH.xls][Spt-BH.xls]_Sp_795"/>
      <sheetName val="[Spt-BH.xls][Spt-BH.xls]_Sp_798"/>
      <sheetName val="[Spt-BH.xls][Spt-BH.xls]B__3338"/>
      <sheetName val="[Spt-BH.xls][Spt-BH.xls]B__3339"/>
      <sheetName val="[Spt-BH.xls][Spt-BH.xls]B__3340"/>
      <sheetName val="[Spt-BH.xls][Spt-BH.xls]B__3341"/>
      <sheetName val="[Spt-BH.xls][Spt-BH.xls]B__3342"/>
      <sheetName val="[Spt-BH.xls][Spt-BH.xls]B__3343"/>
      <sheetName val="[Spt-BH.xls]B____x005f_x0004______303"/>
      <sheetName val="[Spt-BH.xls]B___x005f_x0000__x000_303"/>
      <sheetName val="[Spt-BH.xls][Spt-BH.xls]_Sp_799"/>
      <sheetName val="[Spt-BH.xls][Spt-BH.xls]B__3362"/>
      <sheetName val="[Spt-BH.xls][Spt-BH.xls]B__3363"/>
      <sheetName val="[Spt-BH.xls][Spt-BH.xls]B__3364"/>
      <sheetName val="[Spt-BH.xls][Spt-BH.xls]_Sp_804"/>
      <sheetName val="[Spt-BH.xls][Spt-BH.xls]B__3365"/>
      <sheetName val="[Spt-BH.xls][Spt-BH.xls]B__3366"/>
      <sheetName val="[Spt-BH.xls]B____x005f_x0004______305"/>
      <sheetName val="[Spt-BH.xls]B___x005f_x0000__x000_305"/>
      <sheetName val="[Spt-BH.xls][Spt-BH.xls]B__3367"/>
      <sheetName val="[Spt-BH.xls][Spt-BH.xls]_Sp_805"/>
      <sheetName val="[Spt-BH.xls][Spt-BH.xls]B__3368"/>
      <sheetName val="[Spt-BH.xls][Spt-BH.xls]B__3369"/>
      <sheetName val="[Spt-BH.xls][Spt-BH.xls]B__3370"/>
      <sheetName val="[Spt-BH.xls][Spt-BH.xls]_Sp_806"/>
      <sheetName val="[Spt-BH.xls][Spt-BH.xls]B__3371"/>
      <sheetName val="[Spt-BH.xls][Spt-BH.xls]B__3372"/>
      <sheetName val="[Spt-BH.xls][Spt-BH.xls]B__3373"/>
      <sheetName val="[Spt-BH.xls][Spt-BH.xls]B__3416"/>
      <sheetName val="[Spt-BH.xls][Spt-BH.xls]B__3417"/>
      <sheetName val="[Spt-BH.xls][Spt-BH.xls]B__3418"/>
      <sheetName val="[Spt-BH.xls][Spt-BH.xls]_Sp_821"/>
      <sheetName val="[Spt-BH.xls][Spt-BH.xls]B__3419"/>
      <sheetName val="[Spt-BH.xls][Spt-BH.xls]B__3420"/>
      <sheetName val="[Spt-BH.xls][Spt-BH.xls]_Sp_818"/>
      <sheetName val="[Spt-BH.xls][Spt-BH.xls]B__3421"/>
      <sheetName val="[Spt-BH.xls][Spt-BH.xls]_Sp_808"/>
      <sheetName val="[Spt-BH.xls][Spt-BH.xls]B__3380"/>
      <sheetName val="[Spt-BH.xls][Spt-BH.xls]B__3381"/>
      <sheetName val="[Spt-BH.xls][Spt-BH.xls]B__3382"/>
      <sheetName val="[Spt-BH.xls][Spt-BH.xls]_Sp_809"/>
      <sheetName val="[Spt-BH.xls][Spt-BH.xls]B__3383"/>
      <sheetName val="[Spt-BH.xls][Spt-BH.xls]B__3384"/>
      <sheetName val="[Spt-BH.xls][Spt-BH.xls]B__3385"/>
      <sheetName val="[Spt-BH.xls][Spt-BH.xls]_Sp_807"/>
      <sheetName val="[Spt-BH.xls][Spt-BH.xls]B__3374"/>
      <sheetName val="[Spt-BH.xls][Spt-BH.xls]B__3375"/>
      <sheetName val="[Spt-BH.xls][Spt-BH.xls]B__3376"/>
      <sheetName val="[Spt-BH.xls][Spt-BH.xls]B__3377"/>
      <sheetName val="[Spt-BH.xls][Spt-BH.xls]B__3378"/>
      <sheetName val="[Spt-BH.xls][Spt-BH.xls]B__3379"/>
      <sheetName val="[Spt-BH.xls][Spt-BH.xls]_Sp_810"/>
      <sheetName val="[Spt-BH.xls][Spt-BH.xls]B__3386"/>
      <sheetName val="[Spt-BH.xls][Spt-BH.xls]B__3387"/>
      <sheetName val="[Spt-BH.xls][Spt-BH.xls]B__3388"/>
      <sheetName val="[Spt-BH.xls][Spt-BH.xls]_Sp_813"/>
      <sheetName val="[Spt-BH.xls][Spt-BH.xls]B__3389"/>
      <sheetName val="[Spt-BH.xls][Spt-BH.xls]B__3390"/>
      <sheetName val="[Spt-BH.xls][Spt-BH.xls]B__3391"/>
      <sheetName val="[Spt-BH.xls][Spt-BH.xls]B__3404"/>
      <sheetName val="[Spt-BH.xls][Spt-BH.xls]B__3405"/>
      <sheetName val="[Spt-BH.xls][Spt-BH.xls]B__3406"/>
      <sheetName val="[Spt-BH.xls][Spt-BH.xls]_Sp_816"/>
      <sheetName val="[Spt-BH.xls][Spt-BH.xls]B__3407"/>
      <sheetName val="[Spt-BH.xls][Spt-BH.xls]B__3408"/>
      <sheetName val="[Spt-BH.xls][Spt-BH.xls]B__3409"/>
      <sheetName val="[Spt-BH.xls][Spt-BH.xls]_Sp_811"/>
      <sheetName val="[Spt-BH.xls][Spt-BH.xls]B__3392"/>
      <sheetName val="[Spt-BH.xls][Spt-BH.xls]B__3393"/>
      <sheetName val="[Spt-BH.xls][Spt-BH.xls]B__3394"/>
      <sheetName val="[Spt-BH.xls][Spt-BH.xls]B__3395"/>
      <sheetName val="[Spt-BH.xls][Spt-BH.xls]B__3396"/>
      <sheetName val="[Spt-BH.xls][Spt-BH.xls]B__3397"/>
      <sheetName val="[Spt-BH.xls][Spt-BH.xls]_Sp_812"/>
      <sheetName val="[Spt-BH.xls][Spt-BH.xls]B__3398"/>
      <sheetName val="[Spt-BH.xls][Spt-BH.xls]B__3399"/>
      <sheetName val="[Spt-BH.xls][Spt-BH.xls]B__3400"/>
      <sheetName val="[Spt-BH.xls][Spt-BH.xls]B__3401"/>
      <sheetName val="[Spt-BH.xls][Spt-BH.xls]B__3402"/>
      <sheetName val="[Spt-BH.xls][Spt-BH.xls]B__3403"/>
      <sheetName val="[Spt-BH.xls][Spt-BH.xls]_Sp_815"/>
      <sheetName val="[Spt-BH.xls][Spt-BH.xls]_Sp_814"/>
      <sheetName val="[Spt-BH.xls][Spt-BH.xls]B__3410"/>
      <sheetName val="[Spt-BH.xls][Spt-BH.xls]B__3411"/>
      <sheetName val="[Spt-BH.xls][Spt-BH.xls]B__3412"/>
      <sheetName val="[Spt-BH.xls][Spt-BH.xls]B__3413"/>
      <sheetName val="[Spt-BH.xls][Spt-BH.xls]B__3414"/>
      <sheetName val="[Spt-BH.xls][Spt-BH.xls]_Sp_817"/>
      <sheetName val="[Spt-BH.xls][Spt-BH.xls]B__3415"/>
      <sheetName val="[Spt-BH.xls][Spt-BH.xls]B__3428"/>
      <sheetName val="[Spt-BH.xls][Spt-BH.xls]B__3429"/>
      <sheetName val="[Spt-BH.xls][Spt-BH.xls]B__3430"/>
      <sheetName val="[Spt-BH.xls][Spt-BH.xls]_Sp_822"/>
      <sheetName val="[Spt-BH.xls][Spt-BH.xls]B__3431"/>
      <sheetName val="[Spt-BH.xls][Spt-BH.xls]B__3432"/>
      <sheetName val="[Spt-BH.xls]B____x005f_x0004______306"/>
      <sheetName val="[Spt-BH.xls]B___x005f_x0000__x000_306"/>
      <sheetName val="[Spt-BH.xls][Spt-BH.xls]B__3433"/>
      <sheetName val="[Spt-BH.xls][Spt-BH.xls]_Sp_819"/>
      <sheetName val="[Spt-BH.xls][Spt-BH.xls]_Sp_820"/>
      <sheetName val="[Spt-BH.xls][Spt-BH.xls]B__3422"/>
      <sheetName val="[Spt-BH.xls][Spt-BH.xls]B__3423"/>
      <sheetName val="[Spt-BH.xls][Spt-BH.xls]B__3424"/>
      <sheetName val="[Spt-BH.xls][Spt-BH.xls]B__3425"/>
      <sheetName val="[Spt-BH.xls][Spt-BH.xls]B__3426"/>
      <sheetName val="[Spt-BH.xls][Spt-BH.xls]B__3427"/>
      <sheetName val="[Spt-BH.xls][Spt-BH.xls]B__3434"/>
      <sheetName val="[Spt-BH.xls][Spt-BH.xls]B__3435"/>
      <sheetName val="[Spt-BH.xls][Spt-BH.xls]B__3436"/>
      <sheetName val="[Spt-BH.xls][Spt-BH.xls]B__3437"/>
      <sheetName val="[Spt-BH.xls][Spt-BH.xls]_Sp_823"/>
      <sheetName val="[Spt-BH.xls]B____x005f_x0004______307"/>
      <sheetName val="[Spt-BH.xls]B___x005f_x0000__x000_307"/>
      <sheetName val="[Spt-BH.xls][Spt-BH.xls]B__3438"/>
      <sheetName val="[Spt-BH.xls][Spt-BH.xls]B__3439"/>
      <sheetName val="[Spt-BH.xls][Spt-BH.xls]B__3452"/>
      <sheetName val="[Spt-BH.xls][Spt-BH.xls]B__3453"/>
      <sheetName val="[Spt-BH.xls][Spt-BH.xls]_Sp_827"/>
      <sheetName val="[Spt-BH.xls][Spt-BH.xls]B__3454"/>
      <sheetName val="[Spt-BH.xls][Spt-BH.xls]B__3455"/>
      <sheetName val="[Spt-BH.xls][Spt-BH.xls]B__3456"/>
      <sheetName val="[Spt-BH.xls][Spt-BH.xls]B__3457"/>
      <sheetName val="[Spt-BH.xls][Spt-BH.xls]B__3458"/>
      <sheetName val="[Spt-BH.xls][Spt-BH.xls]B__3459"/>
      <sheetName val="[Spt-BH.xls][Spt-BH.xls]B__3460"/>
      <sheetName val="[Spt-BH.xls][Spt-BH.xls]_Sp_842"/>
      <sheetName val="[Spt-BH.xls][Spt-BH.xls]B__3461"/>
      <sheetName val="[Spt-BH.xls][Spt-BH.xls]B__3518"/>
      <sheetName val="[Spt-BH.xls][Spt-BH.xls]B__3519"/>
      <sheetName val="[Spt-BH.xls][Spt-BH.xls]_Sp_843"/>
      <sheetName val="[Spt-BH.xls][Spt-BH.xls]B__3520"/>
      <sheetName val="[Spt-BH.xls][Spt-BH.xls]B__3521"/>
      <sheetName val="[Spt-BH.xls][Spt-BH.xls]B__3522"/>
      <sheetName val="[Spt-BH.xls]B____x005f_x0004______309"/>
      <sheetName val="[Spt-BH.xls]B___x005f_x0000__x000_309"/>
      <sheetName val="[Spt-BH.xls][Spt-BH.xls]B__3462"/>
      <sheetName val="[Spt-BH.xls][Spt-BH.xls]B__3523"/>
      <sheetName val="[Spt-BH.xls][Spt-BH.xls]B__3463"/>
      <sheetName val="[Spt-BH.xls][Spt-BH.xls]B__3500"/>
      <sheetName val="[Spt-BH.xls][Spt-BH.xls]B__3501"/>
      <sheetName val="[Spt-BH.xls][Spt-BH.xls]B__3502"/>
      <sheetName val="[Spt-BH.xls][Spt-BH.xls]B__3503"/>
      <sheetName val="[Spt-BH.xls][Spt-BH.xls]_Sp_839"/>
      <sheetName val="[Spt-BH.xls]B____x005f_x0004______313"/>
      <sheetName val="[Spt-BH.xls]B___x005f_x0000__x000_313"/>
      <sheetName val="[Spt-BH.xls][Spt-BH.xls]B__3504"/>
      <sheetName val="[Spt-BH.xls][Spt-BH.xls]B__3505"/>
      <sheetName val="[Spt-BH.xls][Spt-BH.xls]_Sp_828"/>
      <sheetName val="[Spt-BH.xls][Spt-BH.xls]_Sp_829"/>
      <sheetName val="[Spt-BH.xls][Spt-BH.xls]_Sp_830"/>
      <sheetName val="[Spt-BH.xls][Spt-BH.xls]_Sp_831"/>
      <sheetName val="[Spt-BH.xls][Spt-BH.xls]B__3464"/>
      <sheetName val="[Spt-BH.xls][Spt-BH.xls]B__3465"/>
      <sheetName val="[Spt-BH.xls][Spt-BH.xls]B__3466"/>
      <sheetName val="[Spt-BH.xls][Spt-BH.xls]_Sp_832"/>
      <sheetName val="[Spt-BH.xls][Spt-BH.xls]B__3467"/>
      <sheetName val="[Spt-BH.xls][Spt-BH.xls]B__3470"/>
      <sheetName val="[Spt-BH.xls][Spt-BH.xls]B__3471"/>
      <sheetName val="[Spt-BH.xls][Spt-BH.xls]_Sp_834"/>
      <sheetName val="[Spt-BH.xls][Spt-BH.xls]B__3472"/>
      <sheetName val="[Spt-BH.xls][Spt-BH.xls]B__3473"/>
      <sheetName val="[Spt-BH.xls][Spt-BH.xls]B__3474"/>
      <sheetName val="[Spt-BH.xls][Spt-BH.xls]B__3468"/>
      <sheetName val="[Spt-BH.xls][Spt-BH.xls]B__3475"/>
      <sheetName val="[Spt-BH.xls][Spt-BH.xls]B__3469"/>
      <sheetName val="[Spt-BH.xls][Spt-BH.xls]B__3482"/>
      <sheetName val="[Spt-BH.xls][Spt-BH.xls]B__3483"/>
      <sheetName val="[Spt-BH.xls][Spt-BH.xls]_Sp_835"/>
      <sheetName val="[Spt-BH.xls][Spt-BH.xls]B__3484"/>
      <sheetName val="[Spt-BH.xls][Spt-BH.xls]B__3485"/>
      <sheetName val="[Spt-BH.xls][Spt-BH.xls]B__3486"/>
      <sheetName val="[Spt-BH.xls]B____x005f_x0004______310"/>
      <sheetName val="[Spt-BH.xls]B___x005f_x0000__x000_310"/>
      <sheetName val="[Spt-BH.xls][Spt-BH.xls]B__3487"/>
      <sheetName val="[Spt-BH.xls][Spt-BH.xls]_Sp_833"/>
      <sheetName val="[Spt-BH.xls][Spt-BH.xls]B__3476"/>
      <sheetName val="[Spt-BH.xls][Spt-BH.xls]B__3477"/>
      <sheetName val="[Spt-BH.xls][Spt-BH.xls]B__3478"/>
      <sheetName val="[Spt-BH.xls][Spt-BH.xls]B__3479"/>
      <sheetName val="[Spt-BH.xls][Spt-BH.xls]B__3480"/>
      <sheetName val="[Spt-BH.xls][Spt-BH.xls]B__3481"/>
      <sheetName val="[Spt-BH.xls][Spt-BH.xls]_Sp_837"/>
      <sheetName val="[Spt-BH.xls][Spt-BH.xls]_Sp_836"/>
      <sheetName val="[Spt-BH.xls][Spt-BH.xls]B__3488"/>
      <sheetName val="[Spt-BH.xls][Spt-BH.xls]B__3489"/>
      <sheetName val="[Spt-BH.xls][Spt-BH.xls]B__3490"/>
      <sheetName val="[Spt-BH.xls][Spt-BH.xls]B__3491"/>
      <sheetName val="[Spt-BH.xls]B____x005f_x0004______311"/>
      <sheetName val="[Spt-BH.xls]B___x005f_x0000__x000_311"/>
      <sheetName val="[Spt-BH.xls][Spt-BH.xls]B__3492"/>
      <sheetName val="[Spt-BH.xls][Spt-BH.xls]B__3493"/>
      <sheetName val="[Spt-BH.xls][Spt-BH.xls]B__3494"/>
      <sheetName val="[Spt-BH.xls][Spt-BH.xls]B__3495"/>
      <sheetName val="[Spt-BH.xls][Spt-BH.xls]B__3496"/>
      <sheetName val="[Spt-BH.xls][Spt-BH.xls]B__3497"/>
      <sheetName val="[Spt-BH.xls][Spt-BH.xls]_Sp_838"/>
      <sheetName val="[Spt-BH.xls]B____x005f_x0004______312"/>
      <sheetName val="[Spt-BH.xls]B___x005f_x0000__x000_312"/>
      <sheetName val="[Spt-BH.xls][Spt-BH.xls]B__3498"/>
      <sheetName val="[Spt-BH.xls][Spt-BH.xls]B__3499"/>
      <sheetName val="[Spt-BH.xls][Spt-BH.xls]B__3524"/>
      <sheetName val="[Spt-BH.xls][Spt-BH.xls]B__3525"/>
      <sheetName val="[Spt-BH.xls][Spt-BH.xls]_Sp_844"/>
      <sheetName val="[Spt-BH.xls][Spt-BH.xls]B__3526"/>
      <sheetName val="[Spt-BH.xls][Spt-BH.xls]B__3527"/>
      <sheetName val="[Spt-BH.xls][Spt-BH.xls]B__3528"/>
      <sheetName val="[Spt-BH.xls]B____x005f_x0004______315"/>
      <sheetName val="[Spt-BH.xls]B___x005f_x0000__x000_315"/>
      <sheetName val="[Spt-BH.xls][Spt-BH.xls]B__3529"/>
      <sheetName val="[Spt-BH.xls][Spt-BH.xls]_Sp_840"/>
      <sheetName val="[Spt-BH.xls][Spt-BH.xls]B__3506"/>
      <sheetName val="[Spt-BH.xls][Spt-BH.xls]B__3507"/>
      <sheetName val="[Spt-BH.xls][Spt-BH.xls]B__3508"/>
      <sheetName val="[Spt-BH.xls][Spt-BH.xls]B__3509"/>
      <sheetName val="[Spt-BH.xls][Spt-BH.xls]B__3510"/>
      <sheetName val="[Spt-BH.xls][Spt-BH.xls]B__3511"/>
      <sheetName val="[Spt-BH.xls][Spt-BH.xls]_Sp_841"/>
      <sheetName val="[Spt-BH.xls][Spt-BH.xls]B__3512"/>
      <sheetName val="[Spt-BH.xls][Spt-BH.xls]B__3513"/>
      <sheetName val="[Spt-BH.xls][Spt-BH.xls]B__3514"/>
      <sheetName val="[Spt-BH.xls][Spt-BH.xls]B__3515"/>
      <sheetName val="[Spt-BH.xls][Spt-BH.xls]B__3516"/>
      <sheetName val="[Spt-BH.xls][Spt-BH.xls]B__3517"/>
      <sheetName val="[Spt-BH.xls]B____x005f_x0004______314"/>
      <sheetName val="[Spt-BH.xls]B___x005f_x0000__x000_314"/>
      <sheetName val="_Spt-BH.xls__Spt-BH.xls_B_____2"/>
      <sheetName val="_Spt-BH.xls__Spt-BH.xls_B_____3"/>
      <sheetName val="_Spt-BH.xls__Spt-BH.xls_B_____4"/>
      <sheetName val="_Spt-BH.xls__Spt-BH.xls_B_____7"/>
      <sheetName val="_Spt-BH.xls__Spt-BH.xls_B_____8"/>
      <sheetName val="_Spt-BH.xls__Spt-BH.xls_B_____9"/>
      <sheetName val="_Spt-BH.xls__Spt-BH.xls__Spt__4"/>
      <sheetName val="_Spt-BH.xls__Spt-BH.xls_B____10"/>
      <sheetName val="_Spt-BH.xls__Spt-BH.xls_B____11"/>
      <sheetName val="_Spt-BH.xls_B____x005f_x0004________2"/>
      <sheetName val="_Spt-BH.xls_B___x005f_x0000__x005f_x0004__2"/>
      <sheetName val="_Spt-BH.xls__Spt-BH.xls_B____12"/>
      <sheetName val="_Spt-BH.xls__Spt-BH.xls__Spt__2"/>
      <sheetName val="_Spt-BH.xls__Spt-BH.xls_B____80"/>
      <sheetName val="_Spt-BH.xls__Spt-BH.xls_B____81"/>
      <sheetName val="_Spt-BH.xls__Spt-BH.xls_B____82"/>
      <sheetName val="_Spt-BH.xls__Spt-BH.xls__Spt_17"/>
      <sheetName val="_Spt-BH.xls__Spt-BH.xls_B____83"/>
      <sheetName val="_Spt-BH.xls__Spt-BH.xls_B____84"/>
      <sheetName val="_Spt-BH.xls_B____x005f_x0004_______10"/>
      <sheetName val="_Spt-BH.xls_B___x005f_x0000__x005f_x0004_10"/>
      <sheetName val="_Spt-BH.xls__Spt-BH.xls_B____85"/>
      <sheetName val="_Spt-BH.xls__Spt-BH.xls_B____74"/>
      <sheetName val="_Spt-BH.xls__Spt-BH.xls_B____75"/>
      <sheetName val="_Spt-BH.xls__Spt-BH.xls_B____76"/>
      <sheetName val="_Spt-BH.xls__Spt-BH.xls__Spt_16"/>
      <sheetName val="_Spt-BH.xls__Spt-BH.xls_B____77"/>
      <sheetName val="_Spt-BH.xls__Spt-BH.xls_B____78"/>
      <sheetName val="_Spt-BH.xls__Spt-BH.xls_B____26"/>
      <sheetName val="_Spt-BH.xls__Spt-BH.xls_B____27"/>
      <sheetName val="_Spt-BH.xls__Spt-BH.xls_B____28"/>
      <sheetName val="_Spt-BH.xls__Spt-BH.xls__Spt__8"/>
      <sheetName val="_Spt-BH.xls__Spt-BH.xls_B____29"/>
      <sheetName val="_Spt-BH.xls__Spt-BH.xls_B____30"/>
      <sheetName val="_Spt-BH.xls__Spt-BH.xls_B____31"/>
      <sheetName val="_Spt-BH.xls__Spt-BH.xls__Spt__7"/>
      <sheetName val="_Spt-BH.xls__Spt-BH.xls_B____32"/>
      <sheetName val="_Spt-BH.xls__Spt-BH.xls_B____33"/>
      <sheetName val="_Spt-BH.xls__Spt-BH.xls_B____34"/>
      <sheetName val="_Spt-BH.xls__Spt-BH.xls__Spt_12"/>
      <sheetName val="_Spt-BH.xls__Spt-BH.xls_B____35"/>
      <sheetName val="_Spt-BH.xls__Spt-BH.xls_B____36"/>
      <sheetName val="_Spt-BH.xls_B____x005f_x0004________4"/>
      <sheetName val="_Spt-BH.xls_B___x005f_x0000__x005f_x0004__4"/>
      <sheetName val="_Spt-BH.xls__Spt-BH.xls_B____37"/>
      <sheetName val="_Spt-BH.xls__Spt-BH.xls_B____14"/>
      <sheetName val="_Spt-BH.xls__Spt-BH.xls_B____15"/>
      <sheetName val="_Spt-BH.xls__Spt-BH.xls__Spt__5"/>
      <sheetName val="_Spt-BH.xls__Spt-BH.xls_B____16"/>
      <sheetName val="_Spt-BH.xls__Spt-BH.xls_B____17"/>
      <sheetName val="_Spt-BH.xls__Spt-BH.xls_B____18"/>
      <sheetName val="_Spt-BH.xls__Spt-BH.xls_B____19"/>
      <sheetName val="_Spt-BH.xls__Spt-BH.xls_B____13"/>
      <sheetName val="_Spt-BH.xls_B____x005f_x0004________3"/>
      <sheetName val="_Spt-BH.xls_B___x005f_x0000__x005f_x0004__3"/>
      <sheetName val="_Spt-BH.xls__Spt-BH.xls_B____20"/>
      <sheetName val="_Spt-BH.xls__Spt-BH.xls_B____21"/>
      <sheetName val="_Spt-BH.xls__Spt-BH.xls_B____22"/>
      <sheetName val="_Spt-BH.xls__Spt-BH.xls_B____23"/>
      <sheetName val="_Spt-BH.xls__Spt-BH.xls_B____24"/>
      <sheetName val="_Spt-BH.xls__Spt-BH.xls_B____25"/>
      <sheetName val="_Spt-BH.xls__Spt-BH.xls__Spt__6"/>
      <sheetName val="_Spt-BH.xls__Spt-BH.xls_B____62"/>
      <sheetName val="_Spt-BH.xls__Spt-BH.xls_B____63"/>
      <sheetName val="_Spt-BH.xls__Spt-BH.xls_B____64"/>
      <sheetName val="_Spt-BH.xls__Spt-BH.xls__Spt_15"/>
      <sheetName val="_Spt-BH.xls__Spt-BH.xls_B____65"/>
      <sheetName val="_Spt-BH.xls__Spt-BH.xls_B____66"/>
      <sheetName val="_Spt-BH.xls_B____x005f_x0004________8"/>
      <sheetName val="_Spt-BH.xls_B___x005f_x0000__x005f_x0004__8"/>
      <sheetName val="_Spt-BH.xls__Spt-BH.xls_B____67"/>
      <sheetName val="_Spt-BH.xls__Spt-BH.xls_B____56"/>
      <sheetName val="_Spt-BH.xls__Spt-BH.xls_B____57"/>
      <sheetName val="_Spt-BH.xls__Spt-BH.xls__Spt_13"/>
      <sheetName val="_Spt-BH.xls__Spt-BH.xls_B____58"/>
      <sheetName val="_Spt-BH.xls__Spt-BH.xls_B____59"/>
      <sheetName val="_Spt-BH.xls__Spt-BH.xls_B____60"/>
      <sheetName val="_Spt-BH.xls__Spt-BH.xls_B____61"/>
      <sheetName val="_Spt-BH.xls__Spt-BH.xls__Spt__9"/>
      <sheetName val="_Spt-BH.xls_B____x005f_x0004________5"/>
      <sheetName val="_Spt-BH.xls_B___x005f_x0000__x005f_x0004__5"/>
      <sheetName val="_Spt-BH.xls__Spt-BH.xls_B____38"/>
      <sheetName val="_Spt-BH.xls__Spt-BH.xls_B____39"/>
      <sheetName val="_Spt-BH.xls__Spt-BH.xls_B____40"/>
      <sheetName val="_Spt-BH.xls__Spt-BH.xls_B____41"/>
      <sheetName val="_Spt-BH.xls__Spt-BH.xls_B____42"/>
      <sheetName val="_Spt-BH.xls__Spt-BH.xls_B____43"/>
      <sheetName val="_Spt-BH.xls__Spt-BH.xls__Spt_10"/>
      <sheetName val="_Spt-BH.xls_B____x005f_x0004________6"/>
      <sheetName val="_Spt-BH.xls_B___x005f_x0000__x005f_x0004__6"/>
      <sheetName val="_Spt-BH.xls__Spt-BH.xls_B____44"/>
      <sheetName val="_Spt-BH.xls__Spt-BH.xls_B____45"/>
      <sheetName val="_Spt-BH.xls__Spt-BH.xls_B____46"/>
      <sheetName val="_Spt-BH.xls__Spt-BH.xls_B____47"/>
      <sheetName val="_Spt-BH.xls__Spt-BH.xls_B____48"/>
      <sheetName val="_Spt-BH.xls__Spt-BH.xls_B____49"/>
      <sheetName val="_Spt-BH.xls__Spt-BH.xls__Spt_11"/>
      <sheetName val="_Spt-BH.xls_B____x005f_x0004________7"/>
      <sheetName val="_Spt-BH.xls_B___x005f_x0000__x005f_x0004__7"/>
      <sheetName val="_Spt-BH.xls__Spt-BH.xls_B____50"/>
      <sheetName val="_Spt-BH.xls__Spt-BH.xls_B____51"/>
      <sheetName val="_Spt-BH.xls__Spt-BH.xls_B____52"/>
      <sheetName val="_Spt-BH.xls__Spt-BH.xls_B____53"/>
      <sheetName val="_Spt-BH.xls__Spt-BH.xls_B____54"/>
      <sheetName val="_Spt-BH.xls__Spt-BH.xls_B____55"/>
      <sheetName val="_Spt-BH.xls__Spt-BH.xls_B____79"/>
      <sheetName val="_Spt-BH.xls__Spt-BH.xls__Spt_14"/>
      <sheetName val="_Spt-BH.xls_B____x005f_x0004________9"/>
      <sheetName val="_Spt-BH.xls_B___x005f_x0000__x005f_x0004__9"/>
      <sheetName val="_Spt-BH.xls__Spt-BH.xls_B____68"/>
      <sheetName val="_Spt-BH.xls__Spt-BH.xls_B____69"/>
      <sheetName val="_Spt-BH.xls__Spt-BH.xls_B____70"/>
      <sheetName val="_Spt-BH.xls__Spt-BH.xls_B____71"/>
      <sheetName val="_Spt-BH.xls__Spt-BH.xls_B____72"/>
      <sheetName val="_Spt-BH.xls__Spt-BH.xls_B____73"/>
      <sheetName val="_Spt-BH.xls__Spt-BH.xls_B____86"/>
      <sheetName val="_Spt-BH.xls__Spt-BH.xls_B____87"/>
      <sheetName val="_Spt-BH.xls__Spt-BH.xls__Spt_19"/>
      <sheetName val="_Spt-BH.xls__Spt-BH.xls_B____88"/>
      <sheetName val="_Spt-BH.xls__Spt-BH.xls_B____89"/>
      <sheetName val="_Spt-BH.xls__Spt-BH.xls_B____90"/>
      <sheetName val="_Spt-BH.xls_B____x005f_x0004_______11"/>
      <sheetName val="_Spt-BH.xls_B___x005f_x0000__x005f_x0004_11"/>
      <sheetName val="_Spt-BH.xls__Spt-BH.xls_B____91"/>
      <sheetName val="_Spt-BH.xls__Spt-BH.xls_B____98"/>
      <sheetName val="_Spt-BH.xls__Spt-BH.xls_B____99"/>
      <sheetName val="_Spt-BH.xls__Spt-BH.xls_B___100"/>
      <sheetName val="_Spt-BH.xls__Spt-BH.xls_B___101"/>
      <sheetName val="_Spt-BH.xls__Spt-BH.xls_B___102"/>
      <sheetName val="_Spt-BH.xls_B____x005f_x0004_______12"/>
      <sheetName val="_Spt-BH.xls_B___x005f_x0000__x005f_x0004_12"/>
      <sheetName val="_Spt-BH.xls__Spt-BH.xls_B___103"/>
      <sheetName val="_Spt-BH.xls__Spt-BH.xls__Spt_18"/>
      <sheetName val="_Spt-BH.xls__Spt-BH.xls_B____92"/>
      <sheetName val="_Spt-BH.xls__Spt-BH.xls_B____93"/>
      <sheetName val="_Spt-BH.xls__Spt-BH.xls_B____94"/>
      <sheetName val="_Spt-BH.xls__Spt-BH.xls_B____95"/>
      <sheetName val="_Spt-BH.xls__Spt-BH.xls_B____96"/>
      <sheetName val="_Spt-BH.xls__Spt-BH.xls_B____97"/>
      <sheetName val="_Spt-BH.xls_B@__x005f_x0000__x005f_x0004_@_"/>
      <sheetName val="_Spt-BH.xls__Spt-BH.xls_B___109"/>
      <sheetName val="_Spt-BH.xls__Spt-BH.xls_B___110"/>
      <sheetName val="_Spt-BH.xls__Spt-BH.xls_B___111"/>
      <sheetName val="_Spt-BH.xls__Spt-BH.xls__Spt_21"/>
      <sheetName val="_Spt-BH.xls__Spt-BH.xls_B___112"/>
      <sheetName val="_Spt-BH.xls__Spt-BH.xls_B___113"/>
      <sheetName val="_Spt-BH.xls_B____x005f_x0004_______13"/>
      <sheetName val="_Spt-BH.xls_B___x005f_x0000__x005f_x0004_13"/>
      <sheetName val="_Spt-BH.xls__Spt-BH.xls_B___104"/>
      <sheetName val="_Spt-BH.xls__Spt-BH.xls_B___105"/>
      <sheetName val="_Spt-BH.xls__Spt-BH.xls_B___106"/>
      <sheetName val="_Spt-BH.xls__Spt-BH.xls__Spt_20"/>
      <sheetName val="_Spt-BH.xls__Spt-BH.xls_B___107"/>
      <sheetName val="_Spt-BH.xls__Spt-BH.xls_B___108"/>
      <sheetName val="_Spt-BH.xls__Spt-BH.xls_B___114"/>
      <sheetName val="_Spt-BH.xls__Spt-BH.xls_B___115"/>
      <sheetName val="_Spt-BH.xls__Spt-BH.xls_B___116"/>
      <sheetName val="_Spt-BH.xls__Spt-BH.xls__Spt_26"/>
      <sheetName val="_Spt-BH.xls__Spt-BH.xls_B___117"/>
      <sheetName val="_Spt-BH.xls__Spt-BH.xls_B___118"/>
      <sheetName val="_Spt-BH.xls_B____x005f_x0004_______14"/>
      <sheetName val="_Spt-BH.xls_B___x005f_x0000__x005f_x0004_14"/>
      <sheetName val="_Spt-BH.xls__Spt-BH.xls_B___130"/>
      <sheetName val="_Spt-BH.xls__Spt-BH.xls_B___131"/>
      <sheetName val="_Spt-BH.xls__Spt-BH.xls_B___132"/>
      <sheetName val="_Spt-BH.xls__Spt-BH.xls_B___133"/>
      <sheetName val="_Spt-BH.xls__Spt-BH.xls_B___134"/>
      <sheetName val="_Spt-BH.xls_B____x005f_x0004_______16"/>
      <sheetName val="_Spt-BH.xls_B___x005f_x0000__x005f_x0004_16"/>
      <sheetName val="_Spt-BH.xls__Spt-BH.xls__Spt_23"/>
      <sheetName val="_Spt-BH.xls__Spt-BH.xls__Spt_22"/>
      <sheetName val="_Spt-BH.xls__Spt-BH.xls_B___119"/>
      <sheetName val="_Spt-BH.xls__Spt-BH.xls_B___125"/>
      <sheetName val="_Spt-BH.xls__Spt-BH.xls_B___126"/>
      <sheetName val="_Spt-BH.xls__Spt-BH.xls__Spt_25"/>
      <sheetName val="_Spt-BH.xls__Spt-BH.xls_B___127"/>
      <sheetName val="_Spt-BH.xls__Spt-BH.xls_B___128"/>
      <sheetName val="_Spt-BH.xls__Spt-BH.xls_B___129"/>
      <sheetName val="_Spt-BH.xls_B____x005f_x0004_______15"/>
      <sheetName val="_Spt-BH.xls_B___x005f_x0000__x005f_x0004_15"/>
      <sheetName val="_Spt-BH.xls__Spt-BH.xls_B___120"/>
      <sheetName val="_Spt-BH.xls__Spt-BH.xls_B___121"/>
      <sheetName val="_Spt-BH.xls__Spt-BH.xls_B___122"/>
      <sheetName val="_Spt-BH.xls__Spt-BH.xls__Spt_24"/>
      <sheetName val="_Spt-BH.xls__Spt-BH.xls_B___123"/>
      <sheetName val="_Spt-BH.xls__Spt-BH.xls_B___124"/>
      <sheetName val="_Spt-BH.xls__Spt-BH.xls_B___150"/>
      <sheetName val="_Spt-BH.xls__Spt-BH.xls_B___151"/>
      <sheetName val="_Spt-BH.xls__Spt-BH.xls_B___152"/>
      <sheetName val="_Spt-BH.xls__Spt-BH.xls__Spt_34"/>
      <sheetName val="_Spt-BH.xls__Spt-BH.xls_B___153"/>
      <sheetName val="_Spt-BH.xls__Spt-BH.xls_B___154"/>
      <sheetName val="_Spt-BH.xls_B____x005f_x0004_______17"/>
      <sheetName val="_Spt-BH.xls_B___x005f_x0000__x005f_x0004_17"/>
      <sheetName val="_Spt-BH.xls__Spt-BH.xls_B___140"/>
      <sheetName val="_Spt-BH.xls__Spt-BH.xls_B___141"/>
      <sheetName val="_Spt-BH.xls__Spt-BH.xls_B___142"/>
      <sheetName val="_Spt-BH.xls__Spt-BH.xls__Spt_29"/>
      <sheetName val="_Spt-BH.xls__Spt-BH.xls_B___143"/>
      <sheetName val="_Spt-BH.xls__Spt-BH.xls_B___144"/>
      <sheetName val="_Spt-BH.xls__Spt-BH.xls_B___135"/>
      <sheetName val="_Spt-BH.xls__Spt-BH.xls_B___136"/>
      <sheetName val="_Spt-BH.xls__Spt-BH.xls_B___137"/>
      <sheetName val="_Spt-BH.xls__Spt-BH.xls__Spt_28"/>
      <sheetName val="_Spt-BH.xls__Spt-BH.xls_B___138"/>
      <sheetName val="_Spt-BH.xls__Spt-BH.xls_B___139"/>
      <sheetName val="_Spt-BH.xls__Spt-BH.xls__Spt_27"/>
      <sheetName val="_Spt-BH.xls_B____x005f_x0004_______18"/>
      <sheetName val="_Spt-BH.xls_B___x005f_x0000__x005f_x0004_18"/>
      <sheetName val="_Spt-BH.xls__Spt-BH.xls_B___169"/>
      <sheetName val="_Spt-BH.xls__Spt-BH.xls_B___170"/>
      <sheetName val="_Spt-BH.xls__Spt-BH.xls_B___171"/>
      <sheetName val="_Spt-BH.xls__Spt-BH.xls__Spt_35"/>
      <sheetName val="_Spt-BH.xls__Spt-BH.xls_B___172"/>
      <sheetName val="_Spt-BH.xls__Spt-BH.xls_B___173"/>
      <sheetName val="_Spt-BH.xls_B____x005f_x0004_______20"/>
      <sheetName val="_Spt-BH.xls_B___x005f_x0000__x005f_x0004_20"/>
      <sheetName val="_Spt-BH.xls__Spt-BH.xls_B___145"/>
      <sheetName val="_Spt-BH.xls__Spt-BH.xls_B___146"/>
      <sheetName val="_Spt-BH.xls__Spt-BH.xls_B___147"/>
      <sheetName val="_Spt-BH.xls__Spt-BH.xls_B___148"/>
      <sheetName val="_Spt-BH.xls__Spt-BH.xls_B___149"/>
      <sheetName val="_Spt-BH.xls_B____x005f_x0004_______19"/>
      <sheetName val="_Spt-BH.xls_B___x005f_x0000__x005f_x0004_19"/>
      <sheetName val="_Spt-BH.xls__Spt-BH.xls__Spt_33"/>
      <sheetName val="_Spt-BH.xls__Spt-BH.xls__Spt_30"/>
      <sheetName val="_Spt-BH.xls__Spt-BH.xls_B___155"/>
      <sheetName val="_Spt-BH.xls__Spt-BH.xls_B___156"/>
      <sheetName val="_Spt-BH.xls__Spt-BH.xls__Spt_31"/>
      <sheetName val="_Spt-BH.xls__Spt-BH.xls_B___157"/>
      <sheetName val="_Spt-BH.xls__Spt-BH.xls_B___158"/>
      <sheetName val="_Spt-BH.xls__Spt-BH.xls_B___164"/>
      <sheetName val="_Spt-BH.xls__Spt-BH.xls_B___165"/>
      <sheetName val="_Spt-BH.xls__Spt-BH.xls_B___166"/>
      <sheetName val="_Spt-BH.xls__Spt-BH.xls_B___167"/>
      <sheetName val="_Spt-BH.xls__Spt-BH.xls_B___168"/>
      <sheetName val="_Spt-BH.xls_B____x005f_x0004_______21"/>
      <sheetName val="_Spt-BH.xls_B___x005f_x0000__x005f_x0004_21"/>
      <sheetName val="_Spt-BH.xls__Spt-BH.xls__Spt_32"/>
      <sheetName val="_Spt-BH.xls__Spt-BH.xls_B___159"/>
      <sheetName val="_Spt-BH.xls__Spt-BH.xls_B___160"/>
      <sheetName val="_Spt-BH.xls__Spt-BH.xls_B___161"/>
      <sheetName val="_Spt-BH.xls__Spt-BH.xls_B___162"/>
      <sheetName val="_Spt-BH.xls__Spt-BH.xls_B___163"/>
      <sheetName val="_Spt-BH.xls__Spt-BH.xls_B___174"/>
      <sheetName val="_Spt-BH.xls__Spt-BH.xls_B___175"/>
      <sheetName val="_Spt-BH.xls__Spt-BH.xls_B___176"/>
      <sheetName val="_Spt-BH.xls__Spt-BH.xls__Spt_36"/>
      <sheetName val="_Spt-BH.xls__Spt-BH.xls_B___177"/>
      <sheetName val="_Spt-BH.xls__Spt-BH.xls_B___178"/>
      <sheetName val="_Spt-BH.xls_B____x005f_x0004_______22"/>
      <sheetName val="_Spt-BH.xls_B___x005f_x0000__x005f_x0004_22"/>
      <sheetName val="_Spt-BH.xls__Spt-BH.xls_B___179"/>
      <sheetName val="_Spt-BH.xls__Spt-BH.xls_B___180"/>
      <sheetName val="_Spt-BH.xls__Spt-BH.xls_B___181"/>
      <sheetName val="_Spt-BH.xls__Spt-BH.xls__Spt_38"/>
      <sheetName val="_Spt-BH.xls__Spt-BH.xls_B___182"/>
      <sheetName val="_Spt-BH.xls__Spt-BH.xls_B___183"/>
      <sheetName val="_Spt-BH.xls_B____x005f_x0004_______23"/>
      <sheetName val="_Spt-BH.xls_B___x005f_x0000__x005f_x0004_23"/>
      <sheetName val="_Spt-BH.xls__Spt-BH.xls_B___189"/>
      <sheetName val="_Spt-BH.xls__Spt-BH.xls_B___190"/>
      <sheetName val="_Spt-BH.xls__Spt-BH.xls_B___191"/>
      <sheetName val="_Spt-BH.xls__Spt-BH.xls__Spt_39"/>
      <sheetName val="_Spt-BH.xls__Spt-BH.xls_B___192"/>
      <sheetName val="_Spt-BH.xls__Spt-BH.xls_B___193"/>
      <sheetName val="_Spt-BH.xls__Spt-BH.xls__Spt_37"/>
      <sheetName val="_Spt-BH.xls__Spt-BH.xls_B___184"/>
      <sheetName val="_Spt-BH.xls__Spt-BH.xls_B___185"/>
      <sheetName val="_Spt-BH.xls__Spt-BH.xls_B___186"/>
      <sheetName val="_Spt-BH.xls__Spt-BH.xls_B___187"/>
      <sheetName val="_Spt-BH.xls__Spt-BH.xls_B___188"/>
      <sheetName val="_Spt-BH.xls__Spt-BH.xls_B___194"/>
      <sheetName val="_Spt-BH.xls__Spt-BH.xls_B___195"/>
      <sheetName val="_Spt-BH.xls__Spt-BH.xls_B___196"/>
      <sheetName val="_Spt-BH.xls__Spt-BH.xls__Spt_40"/>
      <sheetName val="_Spt-BH.xls__Spt-BH.xls_B___197"/>
      <sheetName val="_Spt-BH.xls__Spt-BH.xls_B___198"/>
      <sheetName val="_Spt-BH.xls__Spt-BH.xls__Spt_45"/>
      <sheetName val="_Spt-BH.xls__Spt-BH.xls_B___219"/>
      <sheetName val="_Spt-BH.xls__Spt-BH.xls_B___220"/>
      <sheetName val="_Spt-BH.xls__Spt-BH.xls_B___221"/>
      <sheetName val="_Spt-BH.xls__Spt-BH.xls__Spt_46"/>
      <sheetName val="_Spt-BH.xls__Spt-BH.xls_B___222"/>
      <sheetName val="_Spt-BH.xls__Spt-BH.xls_B___223"/>
      <sheetName val="_Spt-BH.xls__Spt-BH.xls_B___224"/>
      <sheetName val="_Spt-BH.xls__Spt-BH.xls_B___225"/>
      <sheetName val="_Spt-BH.xls__Spt-BH.xls_B___226"/>
      <sheetName val="_Spt-BH.xls__Spt-BH.xls__Spt_47"/>
      <sheetName val="_Spt-BH.xls__Spt-BH.xls_B___227"/>
      <sheetName val="_Spt-BH.xls__Spt-BH.xls_B___228"/>
      <sheetName val="_Spt-BH.xls_B____x005f_x0004_______28"/>
      <sheetName val="_Spt-BH.xls_B___x005f_x0000__x005f_x0004_28"/>
      <sheetName val="_Spt-BH.xls__Spt-BH.xls__Spt_41"/>
      <sheetName val="_Spt-BH.xls__Spt-BH.xls_B___199"/>
      <sheetName val="_Spt-BH.xls__Spt-BH.xls_B___200"/>
      <sheetName val="_Spt-BH.xls__Spt-BH.xls_B___201"/>
      <sheetName val="_Spt-BH.xls__Spt-BH.xls_B___202"/>
      <sheetName val="_Spt-BH.xls__Spt-BH.xls_B___203"/>
      <sheetName val="_Spt-BH.xls_B____x005f_x0004_______24"/>
      <sheetName val="_Spt-BH.xls_B___x005f_x0000__x005f_x0004_24"/>
      <sheetName val="_Spt-BH.xls__Spt-BH.xls__Spt_42"/>
      <sheetName val="_Spt-BH.xls__Spt-BH.xls_B___204"/>
      <sheetName val="_Spt-BH.xls__Spt-BH.xls_B___205"/>
      <sheetName val="_Spt-BH.xls__Spt-BH.xls_B___206"/>
      <sheetName val="_Spt-BH.xls__Spt-BH.xls_B___207"/>
      <sheetName val="_Spt-BH.xls__Spt-BH.xls_B___208"/>
      <sheetName val="_Spt-BH.xls_B____x005f_x0004_______25"/>
      <sheetName val="_Spt-BH.xls_B___x005f_x0000__x005f_x0004_25"/>
      <sheetName val="_Spt-BH.xls__Spt-BH.xls__Spt_43"/>
      <sheetName val="_Spt-BH.xls__Spt-BH.xls_B___209"/>
      <sheetName val="_Spt-BH.xls__Spt-BH.xls_B___210"/>
      <sheetName val="_Spt-BH.xls__Spt-BH.xls_B___211"/>
      <sheetName val="_Spt-BH.xls__Spt-BH.xls_B___212"/>
      <sheetName val="_Spt-BH.xls__Spt-BH.xls_B___213"/>
      <sheetName val="_Spt-BH.xls_B____x005f_x0004_______26"/>
      <sheetName val="_Spt-BH.xls_B___x005f_x0000__x005f_x0004_26"/>
      <sheetName val="_Spt-BH.xls__Spt-BH.xls__Spt_44"/>
      <sheetName val="_Spt-BH.xls__Spt-BH.xls_B___214"/>
      <sheetName val="_Spt-BH.xls__Spt-BH.xls_B___215"/>
      <sheetName val="_Spt-BH.xls__Spt-BH.xls_B___216"/>
      <sheetName val="_Spt-BH.xls__Spt-BH.xls_B___217"/>
      <sheetName val="_Spt-BH.xls__Spt-BH.xls_B___218"/>
      <sheetName val="_Spt-BH.xls_B____x005f_x0004_______27"/>
      <sheetName val="_Spt-BH.xls_B___x005f_x0000__x005f_x0004_27"/>
      <sheetName val="_Spt-BH.xls__Spt-BH.xls_B___319"/>
      <sheetName val="_Spt-BH.xls__Spt-BH.xls_B___320"/>
      <sheetName val="_Spt-BH.xls__Spt-BH.xls__Spt_48"/>
      <sheetName val="_Spt-BH.xls__Spt-BH.xls_B___229"/>
      <sheetName val="_Spt-BH.xls__Spt-BH.xls_B___230"/>
      <sheetName val="_Spt-BH.xls__Spt-BH.xls_B___231"/>
      <sheetName val="_Spt-BH.xls__Spt-BH.xls__Spt_49"/>
      <sheetName val="_Spt-BH.xls__Spt-BH.xls_B___232"/>
      <sheetName val="_Spt-BH.xls__Spt-BH.xls_B___233"/>
      <sheetName val="_Spt-BH.xls__Spt-BH.xls_B___234"/>
      <sheetName val="_Spt-BH.xls__Spt-BH.xls_B___235"/>
      <sheetName val="_Spt-BH.xls__Spt-BH.xls_B___236"/>
      <sheetName val="_Spt-BH.xls__Spt-BH.xls__Spt_50"/>
      <sheetName val="_Spt-BH.xls__Spt-BH.xls_B___237"/>
      <sheetName val="_Spt-BH.xls__Spt-BH.xls_B___238"/>
      <sheetName val="_Spt-BH.xls_B____x005f_x0004_______29"/>
      <sheetName val="_Spt-BH.xls_B___x005f_x0000__x005f_x0004_29"/>
      <sheetName val="_Spt-BH.xls__Spt-BH.xls__Spt_51"/>
      <sheetName val="_Spt-BH.xls__Spt-BH.xls_B___239"/>
      <sheetName val="_Spt-BH.xls__Spt-BH.xls_B___240"/>
      <sheetName val="_Spt-BH.xls__Spt-BH.xls_B___241"/>
      <sheetName val="_Spt-BH.xls__Spt-BH.xls__Spt_52"/>
      <sheetName val="_Spt-BH.xls__Spt-BH.xls_B___242"/>
      <sheetName val="_Spt-BH.xls__Spt-BH.xls_B___243"/>
      <sheetName val="_Spt-BH.xls__Spt-BH.xls__Spt_53"/>
      <sheetName val="_Spt-BH.xls__Spt-BH.xls__Spt_55"/>
      <sheetName val="_Spt-BH.xls__Spt-BH.xls_B___249"/>
      <sheetName val="_Spt-BH.xls__Spt-BH.xls_B___250"/>
      <sheetName val="_Spt-BH.xls__Spt-BH.xls_B___251"/>
      <sheetName val="_Spt-BH.xls__Spt-BH.xls__Spt_56"/>
      <sheetName val="_Spt-BH.xls__Spt-BH.xls_B___252"/>
      <sheetName val="_Spt-BH.xls__Spt-BH.xls_B___253"/>
      <sheetName val="_Spt-BH.xls__Spt-BH.xls__Spt_54"/>
      <sheetName val="_Spt-BH.xls__Spt-BH.xls_B___244"/>
      <sheetName val="_Spt-BH.xls__Spt-BH.xls_B___245"/>
      <sheetName val="_Spt-BH.xls__Spt-BH.xls_B___246"/>
      <sheetName val="_Spt-BH.xls__Spt-BH.xls_B___247"/>
      <sheetName val="_Spt-BH.xls__Spt-BH.xls_B___248"/>
      <sheetName val="_Spt-BH.xls__Spt-BH.xls__Spt_58"/>
      <sheetName val="_Spt-BH.xls__Spt-BH.xls__Spt_57"/>
      <sheetName val="_Spt-BH.xls__Spt-BH.xls__Spt_59"/>
      <sheetName val="_Spt-BH.xls__Spt-BH.xls__Spt_61"/>
      <sheetName val="_Spt-BH.xls__Spt-BH.xls_B___259"/>
      <sheetName val="_Spt-BH.xls__Spt-BH.xls_B___260"/>
      <sheetName val="_Spt-BH.xls__Spt-BH.xls_B___261"/>
      <sheetName val="_Spt-BH.xls__Spt-BH.xls__Spt_65"/>
      <sheetName val="_Spt-BH.xls__Spt-BH.xls_B___262"/>
      <sheetName val="_Spt-BH.xls__Spt-BH.xls_B___263"/>
      <sheetName val="_Spt-BH.xls__Spt-BH.xls__Spt_60"/>
      <sheetName val="_Spt-BH.xls__Spt-BH.xls_B___254"/>
      <sheetName val="_Spt-BH.xls__Spt-BH.xls_B___255"/>
      <sheetName val="_Spt-BH.xls__Spt-BH.xls_B___256"/>
      <sheetName val="_Spt-BH.xls__Spt-BH.xls_B___257"/>
      <sheetName val="_Spt-BH.xls__Spt-BH.xls_B___258"/>
      <sheetName val="_Spt-BH.xls__Spt-BH.xls__Spt_64"/>
      <sheetName val="_Spt-BH.xls__Spt-BH.xls__Spt_62"/>
      <sheetName val="_Spt-BH.xls__Spt-BH.xls__Spt_63"/>
      <sheetName val="_Spt-BH.xls__Spt-BH.xls_B___269"/>
      <sheetName val="_Spt-BH.xls__Spt-BH.xls_B___270"/>
      <sheetName val="_Spt-BH.xls__Spt-BH.xls_B___271"/>
      <sheetName val="_Spt-BH.xls__Spt-BH.xls__Spt_68"/>
      <sheetName val="_Spt-BH.xls__Spt-BH.xls_B___272"/>
      <sheetName val="_Spt-BH.xls__Spt-BH.xls_B___273"/>
      <sheetName val="_Spt-BH.xls_B____x005f_x0004_______30"/>
      <sheetName val="_Spt-BH.xls_B___x005f_x0000__x005f_x0004_30"/>
      <sheetName val="_Spt-BH.xls__Spt-BH.xls_B___264"/>
      <sheetName val="_Spt-BH.xls__Spt-BH.xls_B___265"/>
      <sheetName val="_Spt-BH.xls__Spt-BH.xls_B___266"/>
      <sheetName val="_Spt-BH.xls__Spt-BH.xls__Spt_67"/>
      <sheetName val="_Spt-BH.xls__Spt-BH.xls_B___267"/>
      <sheetName val="_Spt-BH.xls__Spt-BH.xls_B___268"/>
      <sheetName val="_Spt-BH.xls__Spt-BH.xls__Spt_66"/>
      <sheetName val="_Spt-BH.xls__Spt-BH.xls_B___274"/>
      <sheetName val="_Spt-BH.xls__Spt-BH.xls_B___275"/>
      <sheetName val="_Spt-BH.xls__Spt-BH.xls_B___276"/>
      <sheetName val="_Spt-BH.xls__Spt-BH.xls__Spt_69"/>
      <sheetName val="_Spt-BH.xls__Spt-BH.xls_B___277"/>
      <sheetName val="_Spt-BH.xls__Spt-BH.xls_B___278"/>
      <sheetName val="_Spt-BH.xls_B____x005f_x0004_______31"/>
      <sheetName val="_Spt-BH.xls_B___x005f_x0000__x005f_x0004_31"/>
      <sheetName val="_Spt-BH.xls__Spt-BH.xls_B___279"/>
      <sheetName val="_Spt-BH.xls__Spt-BH.xls_B___280"/>
      <sheetName val="_Spt-BH.xls__Spt-BH.xls_B___281"/>
      <sheetName val="_Spt-BH.xls__Spt-BH.xls__Spt_70"/>
      <sheetName val="_Spt-BH.xls__Spt-BH.xls_B___282"/>
      <sheetName val="_Spt-BH.xls__Spt-BH.xls_B___283"/>
      <sheetName val="_Spt-BH.xls_B____x005f_x0004_______32"/>
      <sheetName val="_Spt-BH.xls_B___x005f_x0000__x005f_x0004_32"/>
      <sheetName val="_Spt-BH.xls__Spt-BH.xls__Spt_72"/>
      <sheetName val="_Spt-BH.xls__Spt-BH.xls_B___289"/>
      <sheetName val="_Spt-BH.xls__Spt-BH.xls_B___290"/>
      <sheetName val="_Spt-BH.xls__Spt-BH.xls_B___291"/>
      <sheetName val="_Spt-BH.xls__Spt-BH.xls__Spt_73"/>
      <sheetName val="_Spt-BH.xls__Spt-BH.xls_B___292"/>
      <sheetName val="_Spt-BH.xls__Spt-BH.xls_B___293"/>
      <sheetName val="_Spt-BH.xls__Spt-BH.xls_B___294"/>
      <sheetName val="_Spt-BH.xls__Spt-BH.xls_B___295"/>
      <sheetName val="_Spt-BH.xls__Spt-BH.xls_B___296"/>
      <sheetName val="_Spt-BH.xls__Spt-BH.xls__Spt_76"/>
      <sheetName val="_Spt-BH.xls__Spt-BH.xls_B___297"/>
      <sheetName val="_Spt-BH.xls__Spt-BH.xls_B___298"/>
      <sheetName val="_Spt-BH.xls_B____x005f_x0004_______34"/>
      <sheetName val="_Spt-BH.xls_B___x005f_x0000__x005f_x0004_34"/>
      <sheetName val="_Spt-BH.xls__Spt-BH.xls__Spt_71"/>
      <sheetName val="_Spt-BH.xls__Spt-BH.xls_B___284"/>
      <sheetName val="_Spt-BH.xls__Spt-BH.xls_B___285"/>
      <sheetName val="_Spt-BH.xls__Spt-BH.xls_B___286"/>
      <sheetName val="_Spt-BH.xls__Spt-BH.xls_B___287"/>
      <sheetName val="_Spt-BH.xls__Spt-BH.xls_B___288"/>
      <sheetName val="_Spt-BH.xls_B____x005f_x0004_______33"/>
      <sheetName val="_Spt-BH.xls_B___x005f_x0000__x005f_x0004_33"/>
      <sheetName val="_Spt-BH.xls__Spt-BH.xls_B___309"/>
      <sheetName val="_Spt-BH.xls__Spt-BH.xls_B___310"/>
      <sheetName val="_Spt-BH.xls__Spt-BH.xls_B___311"/>
      <sheetName val="_Spt-BH.xls__Spt-BH.xls__Spt_77"/>
      <sheetName val="_Spt-BH.xls__Spt-BH.xls_B___312"/>
      <sheetName val="_Spt-BH.xls__Spt-BH.xls_B___313"/>
      <sheetName val="_Spt-BH.xls__Spt-BH.xls_B___314"/>
      <sheetName val="_Spt-BH.xls__Spt-BH.xls_B___315"/>
      <sheetName val="_Spt-BH.xls__Spt-BH.xls_B___316"/>
      <sheetName val="_Spt-BH.xls__Spt-BH.xls__Spt_78"/>
      <sheetName val="_Spt-BH.xls__Spt-BH.xls_B___317"/>
      <sheetName val="_Spt-BH.xls__Spt-BH.xls_B___318"/>
      <sheetName val="_Spt-BH.xls_B____x005f_x0004_______37"/>
      <sheetName val="_Spt-BH.xls_B___x005f_x0000__x005f_x0004_37"/>
      <sheetName val="_Spt-BH.xls__Spt-BH.xls__Spt_74"/>
      <sheetName val="_Spt-BH.xls__Spt-BH.xls_B___299"/>
      <sheetName val="_Spt-BH.xls__Spt-BH.xls_B___300"/>
      <sheetName val="_Spt-BH.xls__Spt-BH.xls_B___301"/>
      <sheetName val="_Spt-BH.xls__Spt-BH.xls_B___302"/>
      <sheetName val="_Spt-BH.xls__Spt-BH.xls_B___303"/>
      <sheetName val="_Spt-BH.xls_B____x005f_x0004_______35"/>
      <sheetName val="_Spt-BH.xls_B___x005f_x0000__x005f_x0004_35"/>
      <sheetName val="_Spt-BH.xls__Spt-BH.xls__Spt_75"/>
      <sheetName val="_Spt-BH.xls__Spt-BH.xls_B___304"/>
      <sheetName val="_Spt-BH.xls__Spt-BH.xls_B___305"/>
      <sheetName val="_Spt-BH.xls__Spt-BH.xls_B___306"/>
      <sheetName val="_Spt-BH.xls__Spt-BH.xls_B___307"/>
      <sheetName val="_Spt-BH.xls__Spt-BH.xls_B___308"/>
      <sheetName val="_Spt-BH.xls_B____x005f_x0004_______36"/>
      <sheetName val="_Spt-BH.xls_B___x005f_x0000__x005f_x0004_36"/>
      <sheetName val="_Spt-BH.xls__Spt-BH.xls_B___321"/>
      <sheetName val="_Spt-BH.xls__Spt-BH.xls_B___322"/>
      <sheetName val="_Spt-BH.xls__Spt-BH.xls__Spt_79"/>
      <sheetName val="_Spt-BH.xls__Spt-BH.xls__Spt_80"/>
      <sheetName val="_Spt-BH.xls__Spt-BH.xls_B___323"/>
      <sheetName val="_Spt-BH.xls__Spt-BH.xls_B___324"/>
      <sheetName val="_Spt-BH.xls__Spt-BH.xls_B___325"/>
      <sheetName val="_Spt-BH.xls__Spt-BH.xls_B___326"/>
      <sheetName val="_Spt-BH.xls__Spt-BH.xls__Spt_81"/>
      <sheetName val="_Spt-BH.xls__Spt-BH.xls_B___327"/>
      <sheetName val="_Spt-BH.xls__Spt-BH.xls_B___328"/>
      <sheetName val="_Spt-BH.xls_B____x005f_x0004_______38"/>
      <sheetName val="_Spt-BH.xls_B___x005f_x0000__x005f_x0004_38"/>
      <sheetName val="_Spt-BH.xls__Spt-BH.xls_B___329"/>
      <sheetName val="_Spt-BH.xls__Spt-BH.xls_B___330"/>
      <sheetName val="_Spt-BH.xls__Spt-BH.xls_B___331"/>
      <sheetName val="_Spt-BH.xls__Spt-BH.xls__Spt_83"/>
      <sheetName val="_Spt-BH.xls__Spt-BH.xls_B___332"/>
      <sheetName val="_Spt-BH.xls__Spt-BH.xls_B___333"/>
      <sheetName val="_Spt-BH.xls__Spt-BH.xls__Spt_82"/>
      <sheetName val="_Spt-BH.xls__Spt-BH.xls__Spt_93"/>
      <sheetName val="_Spt-BH.xls__Spt-BH.xls_B___384"/>
      <sheetName val="_Spt-BH.xls__Spt-BH.xls_B___385"/>
      <sheetName val="_Spt-BH.xls__Spt-BH.xls_B___386"/>
      <sheetName val="_Spt-BH.xls__Spt-BH.xls__Spt_94"/>
      <sheetName val="_Spt-BH.xls__Spt-BH.xls_B___387"/>
      <sheetName val="_Spt-BH.xls__Spt-BH.xls_B___388"/>
      <sheetName val="_Spt-BH.xls__Spt-BH.xls__Spt_87"/>
      <sheetName val="_Spt-BH.xls__Spt-BH.xls_B___359"/>
      <sheetName val="_Spt-BH.xls__Spt-BH.xls_B___360"/>
      <sheetName val="_Spt-BH.xls__Spt-BH.xls_B___361"/>
      <sheetName val="_Spt-BH.xls__Spt-BH.xls__Spt_88"/>
      <sheetName val="_Spt-BH.xls__Spt-BH.xls_B___362"/>
      <sheetName val="_Spt-BH.xls__Spt-BH.xls_B___363"/>
      <sheetName val="_Spt-BH.xls__Spt-BH.xls_B___364"/>
      <sheetName val="_Spt-BH.xls__Spt-BH.xls_B___365"/>
      <sheetName val="_Spt-BH.xls__Spt-BH.xls_B___366"/>
      <sheetName val="_Spt-BH.xls__Spt-BH.xls__Spt_89"/>
      <sheetName val="_Spt-BH.xls__Spt-BH.xls_B___367"/>
      <sheetName val="_Spt-BH.xls__Spt-BH.xls_B___368"/>
      <sheetName val="_Spt-BH.xls_B____x005f_x0004_______44"/>
      <sheetName val="_Spt-BH.xls_B___x005f_x0000__x005f_x0004_44"/>
      <sheetName val="_Spt-BH.xls__Spt-BH.xls__Spt_86"/>
      <sheetName val="_Spt-BH.xls__Spt-BH.xls_B___354"/>
      <sheetName val="_Spt-BH.xls__Spt-BH.xls_B___355"/>
      <sheetName val="_Spt-BH.xls__Spt-BH.xls_B___356"/>
      <sheetName val="_Spt-BH.xls__Spt-BH.xls_B___357"/>
      <sheetName val="_Spt-BH.xls__Spt-BH.xls_B___358"/>
      <sheetName val="_Spt-BH.xls_B____x005f_x0004_______43"/>
      <sheetName val="_Spt-BH.xls_B___x005f_x0000__x005f_x0004_43"/>
      <sheetName val="_Spt-BH.xls__Spt-BH.xls_B___349"/>
      <sheetName val="_Spt-BH.xls__Spt-BH.xls_B___350"/>
      <sheetName val="_Spt-BH.xls__Spt-BH.xls_B___351"/>
      <sheetName val="_Spt-BH.xls__Spt-BH.xls_B___352"/>
      <sheetName val="_Spt-BH.xls__Spt-BH.xls_B___353"/>
      <sheetName val="_Spt-BH.xls__Spt-BH.xls__Spt_85"/>
      <sheetName val="_Spt-BH.xls_B____x005f_x0004_______42"/>
      <sheetName val="_Spt-BH.xls_B___x005f_x0000__x005f_x0004_42"/>
      <sheetName val="_Spt-BH.xls__Spt-BH.xls_B___344"/>
      <sheetName val="_Spt-BH.xls__Spt-BH.xls_B___345"/>
      <sheetName val="_Spt-BH.xls__Spt-BH.xls_B___346"/>
      <sheetName val="_Spt-BH.xls__Spt-BH.xls_B___347"/>
      <sheetName val="_Spt-BH.xls__Spt-BH.xls_B___348"/>
      <sheetName val="_Spt-BH.xls__Spt-BH.xls__Spt_84"/>
      <sheetName val="_Spt-BH.xls_B____x005f_x0004_______41"/>
      <sheetName val="_Spt-BH.xls_B___x005f_x0000__x005f_x0004_41"/>
      <sheetName val="_Spt-BH.xls__Spt-BH.xls_B___334"/>
      <sheetName val="_Spt-BH.xls__Spt-BH.xls_B___335"/>
      <sheetName val="_Spt-BH.xls__Spt-BH.xls_B___336"/>
      <sheetName val="_Spt-BH.xls__Spt-BH.xls_B___337"/>
      <sheetName val="_Spt-BH.xls__Spt-BH.xls_B___338"/>
      <sheetName val="_Spt-BH.xls_B____x005f_x0004_______39"/>
      <sheetName val="_Spt-BH.xls_B___x005f_x0000__x005f_x0004_39"/>
      <sheetName val="_Spt-BH.xls__Spt-BH.xls_B___339"/>
      <sheetName val="_Spt-BH.xls__Spt-BH.xls_B___340"/>
      <sheetName val="_Spt-BH.xls__Spt-BH.xls_B___341"/>
      <sheetName val="_Spt-BH.xls__Spt-BH.xls_B___342"/>
      <sheetName val="_Spt-BH.xls__Spt-BH.xls_B___343"/>
      <sheetName val="_Spt-BH.xls_B____x005f_x0004_______40"/>
      <sheetName val="_Spt-BH.xls_B___x005f_x0000__x005f_x0004_40"/>
      <sheetName val="_Spt-BH.xls__Spt-BH.xls_B___369"/>
      <sheetName val="_Spt-BH.xls__Spt-BH.xls_B___370"/>
      <sheetName val="_Spt-BH.xls__Spt-BH.xls_B___371"/>
      <sheetName val="_Spt-BH.xls__Spt-BH.xls__Spt_90"/>
      <sheetName val="_Spt-BH.xls__Spt-BH.xls_B___372"/>
      <sheetName val="_Spt-BH.xls__Spt-BH.xls_B___373"/>
      <sheetName val="_Spt-BH.xls_B____x005f_x0004_______45"/>
      <sheetName val="_Spt-BH.xls_B___x005f_x0000__x005f_x0004_45"/>
      <sheetName val="_Spt-BH.xls__Spt-BH.xls__Spt_91"/>
      <sheetName val="_Spt-BH.xls__Spt-BH.xls_B___374"/>
      <sheetName val="_Spt-BH.xls__Spt-BH.xls_B___375"/>
      <sheetName val="_Spt-BH.xls__Spt-BH.xls_B___376"/>
      <sheetName val="_Spt-BH.xls__Spt-BH.xls_B___377"/>
      <sheetName val="_Spt-BH.xls__Spt-BH.xls_B___378"/>
      <sheetName val="_Spt-BH.xls__Spt-BH.xls_B___389"/>
      <sheetName val="_Spt-BH.xls__Spt-BH.xls_B___390"/>
      <sheetName val="_Spt-BH.xls__Spt-BH.xls_B___391"/>
      <sheetName val="_Spt-BH.xls__Spt-BH.xls__Spt_95"/>
      <sheetName val="_Spt-BH.xls__Spt-BH.xls_B___392"/>
      <sheetName val="_Spt-BH.xls__Spt-BH.xls_B___393"/>
      <sheetName val="_Spt-BH.xls_B____x005f_x0004_______47"/>
      <sheetName val="_Spt-BH.xls_B___x005f_x0000__x005f_x0004_47"/>
      <sheetName val="_Spt-BH.xls__Spt-BH.xls__Spt_92"/>
      <sheetName val="_Spt-BH.xls__Spt-BH.xls_B___379"/>
      <sheetName val="_Spt-BH.xls__Spt-BH.xls_B___380"/>
      <sheetName val="_Spt-BH.xls__Spt-BH.xls_B___381"/>
      <sheetName val="_Spt-BH.xls__Spt-BH.xls_B___382"/>
      <sheetName val="_Spt-BH.xls__Spt-BH.xls_B___383"/>
      <sheetName val="_Spt-BH.xls_B____x005f_x0004_______46"/>
      <sheetName val="_Spt-BH.xls_B___x005f_x0000__x005f_x0004_46"/>
      <sheetName val="_Spt-BH.xls__Spt-BH.xls_B___394"/>
      <sheetName val="_Spt-BH.xls__Spt-BH.xls_B___395"/>
      <sheetName val="_Spt-BH.xls__Spt-BH.xls_B___396"/>
      <sheetName val="_Spt-BH.xls__Spt-BH.xls__Spt_96"/>
      <sheetName val="_Spt-BH.xls__Spt-BH.xls_B___397"/>
      <sheetName val="_Spt-BH.xls__Spt-BH.xls_B___398"/>
      <sheetName val="_Spt-BH.xls_B____x005f_x0004_______48"/>
      <sheetName val="_Spt-BH.xls_B___x005f_x0000__x005f_x0004_48"/>
      <sheetName val="_Spt-BH.xls__Spt-BH.xls__Spt_99"/>
      <sheetName val="_Spt-BH.xls__Spt-BH.xls_B___409"/>
      <sheetName val="_Spt-BH.xls__Spt-BH.xls_B___410"/>
      <sheetName val="_Spt-BH.xls__Spt-BH.xls_B___411"/>
      <sheetName val="_Spt-BH.xls__Spt-BH.xls__Sp_100"/>
      <sheetName val="_Spt-BH.xls__Spt-BH.xls_B___412"/>
      <sheetName val="_Spt-BH.xls__Spt-BH.xls_B___413"/>
      <sheetName val="_Spt-BH.xls__Spt-BH.xls__Spt_98"/>
      <sheetName val="_Spt-BH.xls__Spt-BH.xls_B___404"/>
      <sheetName val="_Spt-BH.xls__Spt-BH.xls_B___405"/>
      <sheetName val="_Spt-BH.xls__Spt-BH.xls_B___406"/>
      <sheetName val="_Spt-BH.xls__Spt-BH.xls_B___407"/>
      <sheetName val="_Spt-BH.xls__Spt-BH.xls_B___408"/>
      <sheetName val="_Spt-BH.xls_B____x005f_x0004_______50"/>
      <sheetName val="_Spt-BH.xls_B___x005f_x0000__x005f_x0004_50"/>
      <sheetName val="_Spt-BH.xls__Spt-BH.xls__Spt_97"/>
      <sheetName val="_Spt-BH.xls__Spt-BH.xls_B___399"/>
      <sheetName val="_Spt-BH.xls__Spt-BH.xls_B___400"/>
      <sheetName val="_Spt-BH.xls__Spt-BH.xls_B___401"/>
      <sheetName val="_Spt-BH.xls__Spt-BH.xls_B___402"/>
      <sheetName val="_Spt-BH.xls__Spt-BH.xls_B___403"/>
      <sheetName val="_Spt-BH.xls_B____x005f_x0004_______49"/>
      <sheetName val="_Spt-BH.xls_B___x005f_x0000__x005f_x0004_49"/>
      <sheetName val="_Spt-BH.xls__Spt-BH.xls__Sp_101"/>
      <sheetName val="_Spt-BH.xls__Spt-BH.xls_B___414"/>
      <sheetName val="_Spt-BH.xls__Spt-BH.xls_B___415"/>
      <sheetName val="_Spt-BH.xls__Spt-BH.xls_B___416"/>
      <sheetName val="_Spt-BH.xls__Spt-BH.xls__Sp_105"/>
      <sheetName val="_Spt-BH.xls__Spt-BH.xls_B___417"/>
      <sheetName val="_Spt-BH.xls__Spt-BH.xls_B___418"/>
      <sheetName val="_Spt-BH.xls__Spt-BH.xls_B___434"/>
      <sheetName val="_Spt-BH.xls__Spt-BH.xls_B___435"/>
      <sheetName val="_Spt-BH.xls__Spt-BH.xls_B___436"/>
      <sheetName val="_Spt-BH.xls__Spt-BH.xls__Sp_106"/>
      <sheetName val="_Spt-BH.xls__Spt-BH.xls_B___437"/>
      <sheetName val="_Spt-BH.xls__Spt-BH.xls_B___438"/>
      <sheetName val="_Spt-BH.xls_B____x005f_x0004_______51"/>
      <sheetName val="_Spt-BH.xls_B___x005f_x0000__x005f_x0004_51"/>
      <sheetName val="_Spt-BH.xls__Spt-BH.xls__Sp_104"/>
      <sheetName val="_Spt-BH.xls__Spt-BH.xls_B___429"/>
      <sheetName val="_Spt-BH.xls__Spt-BH.xls_B___430"/>
      <sheetName val="_Spt-BH.xls__Spt-BH.xls_B___431"/>
      <sheetName val="_Spt-BH.xls__Spt-BH.xls_B___432"/>
      <sheetName val="_Spt-BH.xls__Spt-BH.xls_B___433"/>
      <sheetName val="_Spt-BH.xls_B____x005f_x0004_______54"/>
      <sheetName val="_Spt-BH.xls_B___x005f_x0000__x005f_x0004_54"/>
      <sheetName val="_Spt-BH.xls__Spt-BH.xls__Sp_102"/>
      <sheetName val="_Spt-BH.xls__Spt-BH.xls_B___419"/>
      <sheetName val="_Spt-BH.xls__Spt-BH.xls_B___420"/>
      <sheetName val="_Spt-BH.xls__Spt-BH.xls_B___421"/>
      <sheetName val="_Spt-BH.xls__Spt-BH.xls_B___422"/>
      <sheetName val="_Spt-BH.xls__Spt-BH.xls_B___423"/>
      <sheetName val="_Spt-BH.xls_B____x005f_x0004_______52"/>
      <sheetName val="_Spt-BH.xls_B___x005f_x0000__x005f_x0004_52"/>
      <sheetName val="_Spt-BH.xls__Spt-BH.xls__Sp_103"/>
      <sheetName val="_Spt-BH.xls__Spt-BH.xls_B___424"/>
      <sheetName val="_Spt-BH.xls__Spt-BH.xls_B___425"/>
      <sheetName val="_Spt-BH.xls__Spt-BH.xls_B___426"/>
      <sheetName val="_Spt-BH.xls__Spt-BH.xls_B___427"/>
      <sheetName val="_Spt-BH.xls__Spt-BH.xls_B___428"/>
      <sheetName val="_Spt-BH.xls_B____x005f_x0004_______53"/>
      <sheetName val="_Spt-BH.xls_B___x005f_x0000__x005f_x0004_53"/>
      <sheetName val="_Spt-BH.xls__Spt-BH.xls_B___439"/>
      <sheetName val="_Spt-BH.xls__Spt-BH.xls_B___440"/>
      <sheetName val="_Spt-BH.xls__Spt-BH.xls_B___441"/>
      <sheetName val="_Spt-BH.xls__Spt-BH.xls__Sp_107"/>
      <sheetName val="_Spt-BH.xls__Spt-BH.xls_B___442"/>
      <sheetName val="_Spt-BH.xls__Spt-BH.xls_B___443"/>
      <sheetName val="_Spt-BH.xls__Spt-BH.xls_B___444"/>
      <sheetName val="_Spt-BH.xls__Spt-BH.xls_B___445"/>
      <sheetName val="_Spt-BH.xls__Spt-BH.xls_B___446"/>
      <sheetName val="_Spt-BH.xls__Spt-BH.xls__Sp_108"/>
      <sheetName val="_Spt-BH.xls__Spt-BH.xls_B___447"/>
      <sheetName val="_Spt-BH.xls__Spt-BH.xls_B___448"/>
      <sheetName val="_Spt-BH.xls_B____x005f_x0004_______55"/>
      <sheetName val="_Spt-BH.xls_B___x005f_x0000__x005f_x0004_55"/>
      <sheetName val="_Spt-BH.xls__Spt-BH.xls_B___449"/>
      <sheetName val="_Spt-BH.xls__Spt-BH.xls_B___450"/>
      <sheetName val="_Spt-BH.xls__Spt-BH.xls_B___451"/>
      <sheetName val="_Spt-BH.xls__Spt-BH.xls__Sp_109"/>
      <sheetName val="_Spt-BH.xls__Spt-BH.xls_B___452"/>
      <sheetName val="_Spt-BH.xls__Spt-BH.xls_B___453"/>
      <sheetName val="_Spt-BH.xls__Spt-BH.xls__Sp_111"/>
      <sheetName val="_Spt-BH.xls__Spt-BH.xls_B___459"/>
      <sheetName val="_Spt-BH.xls__Spt-BH.xls_B___460"/>
      <sheetName val="_Spt-BH.xls__Spt-BH.xls_B___461"/>
      <sheetName val="_Spt-BH.xls__Spt-BH.xls__Sp_112"/>
      <sheetName val="_Spt-BH.xls__Spt-BH.xls_B___462"/>
      <sheetName val="_Spt-BH.xls__Spt-BH.xls_B___463"/>
      <sheetName val="_Spt-BH.xls__Spt-BH.xls_B___464"/>
      <sheetName val="_Spt-BH.xls__Spt-BH.xls_B___465"/>
      <sheetName val="_Spt-BH.xls__Spt-BH.xls_B___466"/>
      <sheetName val="_Spt-BH.xls__Spt-BH.xls__Sp_113"/>
      <sheetName val="_Spt-BH.xls__Spt-BH.xls_B___467"/>
      <sheetName val="_Spt-BH.xls__Spt-BH.xls_B___468"/>
      <sheetName val="_Spt-BH.xls_B____x005f_x0004_______56"/>
      <sheetName val="_Spt-BH.xls_B___x005f_x0000__x005f_x0004_56"/>
      <sheetName val="_Spt-BH.xls__Spt-BH.xls_B___454"/>
      <sheetName val="_Spt-BH.xls__Spt-BH.xls_B___455"/>
      <sheetName val="_Spt-BH.xls__Spt-BH.xls_B___456"/>
      <sheetName val="_Spt-BH.xls__Spt-BH.xls__Sp_110"/>
      <sheetName val="_Spt-BH.xls__Spt-BH.xls_B___457"/>
      <sheetName val="_Spt-BH.xls__Spt-BH.xls_B___458"/>
      <sheetName val="_Spt-BH.xls__Spt-BH.xls__Sp_115"/>
      <sheetName val="_Spt-BH.xls__Spt-BH.xls__Sp_114"/>
      <sheetName val="_Spt-BH.xls__Spt-BH.xls_B___474"/>
      <sheetName val="_Spt-BH.xls__Spt-BH.xls_B___475"/>
      <sheetName val="_Spt-BH.xls__Spt-BH.xls_B___476"/>
      <sheetName val="_Spt-BH.xls__Spt-BH.xls_B___477"/>
      <sheetName val="_Spt-BH.xls__Spt-BH.xls_B___478"/>
      <sheetName val="_Spt-BH.xls__Spt-BH.xls_B___479"/>
      <sheetName val="_Spt-BH.xls__Spt-BH.xls_B___480"/>
      <sheetName val="_Spt-BH.xls__Spt-BH.xls_B___481"/>
      <sheetName val="_Spt-BH.xls__Spt-BH.xls__Sp_138"/>
      <sheetName val="_Spt-BH.xls__Spt-BH.xls_B___482"/>
      <sheetName val="_Spt-BH.xls__Spt-BH.xls_B___483"/>
      <sheetName val="_Spt-BH.xls_B____x005f_x0004_______57"/>
      <sheetName val="_Spt-BH.xls_B___x005f_x0000__x005f_x0004_57"/>
      <sheetName val="_Spt-BH.xls__Spt-BH.xls_B___469"/>
      <sheetName val="_Spt-BH.xls__Spt-BH.xls_B___470"/>
      <sheetName val="_Spt-BH.xls__Spt-BH.xls_B___471"/>
      <sheetName val="_Spt-BH.xls__Spt-BH.xls_B___472"/>
      <sheetName val="_Spt-BH.xls__Spt-BH.xls_B___473"/>
      <sheetName val="_Spt-BH.xls__Spt-BH.xls_B___544"/>
      <sheetName val="_Spt-BH.xls__Spt-BH.xls_B___545"/>
      <sheetName val="_Spt-BH.xls__Spt-BH.xls_B___546"/>
      <sheetName val="_Spt-BH.xls__Spt-BH.xls__Sp_139"/>
      <sheetName val="_Spt-BH.xls__Spt-BH.xls_B___547"/>
      <sheetName val="_Spt-BH.xls__Spt-BH.xls_B___548"/>
      <sheetName val="_Spt-BH.xls_B____x005f_x0004_______58"/>
      <sheetName val="_Spt-BH.xls_B___x005f_x0000__x005f_x0004_58"/>
      <sheetName val="_Spt-BH.xls__Spt-BH.xls__Sp_116"/>
      <sheetName val="_Spt-BH.xls__Spt-BH.xls_B___484"/>
      <sheetName val="_Spt-BH.xls__Spt-BH.xls_B___485"/>
      <sheetName val="_Spt-BH.xls__Spt-BH.xls_B___486"/>
      <sheetName val="_Spt-BH.xls__Spt-BH.xls_B___487"/>
      <sheetName val="_Spt-BH.xls__Spt-BH.xls_B___488"/>
      <sheetName val="_Spt-BH.xls__Spt-BH.xls__Sp_118"/>
      <sheetName val="_Spt-BH.xls__Spt-BH.xls_B___494"/>
      <sheetName val="_Spt-BH.xls__Spt-BH.xls_B___495"/>
      <sheetName val="_Spt-BH.xls__Spt-BH.xls_B___496"/>
      <sheetName val="_Spt-BH.xls__Spt-BH.xls_B___497"/>
      <sheetName val="_Spt-BH.xls__Spt-BH.xls_B___498"/>
      <sheetName val="_Spt-BH.xls__Spt-BH.xls__Sp_117"/>
      <sheetName val="_Spt-BH.xls__Spt-BH.xls_B___489"/>
      <sheetName val="_Spt-BH.xls__Spt-BH.xls_B___490"/>
      <sheetName val="_Spt-BH.xls__Spt-BH.xls_B___491"/>
      <sheetName val="_Spt-BH.xls__Spt-BH.xls_B___492"/>
      <sheetName val="_Spt-BH.xls__Spt-BH.xls_B___493"/>
      <sheetName val="_Spt-BH.xls_B____x005f_x0004_______59"/>
      <sheetName val="_Spt-BH.xls_B___x005f_x0000__x005f_x0004_59"/>
      <sheetName val="_Spt-BH.xls__Spt-BH.xls__Sp_120"/>
      <sheetName val="_Spt-BH.xls__Spt-BH.xls__Sp_130"/>
      <sheetName val="_Spt-BH.xls__Spt-BH.xls__Sp_119"/>
      <sheetName val="_Spt-BH.xls__Spt-BH.xls_B___499"/>
      <sheetName val="_Spt-BH.xls__Spt-BH.xls_B___500"/>
      <sheetName val="_Spt-BH.xls__Spt-BH.xls_B___501"/>
      <sheetName val="_Spt-BH.xls__Spt-BH.xls__Sp_131"/>
      <sheetName val="_Spt-BH.xls__Spt-BH.xls_B___502"/>
      <sheetName val="_Spt-BH.xls__Spt-BH.xls_B___503"/>
      <sheetName val="_Spt-BH.xls__Spt-BH.xls__Sp_125"/>
      <sheetName val="_Spt-BH.xls__Spt-BH.xls__Sp_121"/>
      <sheetName val="_Spt-BH.xls__Spt-BH.xls__Sp_122"/>
      <sheetName val="_Spt-BH.xls__Spt-BH.xls__Sp_123"/>
      <sheetName val="_Spt-BH.xls__Spt-BH.xls__Sp_124"/>
      <sheetName val="_Spt-BH.xls__Spt-BH.xls__Sp_127"/>
      <sheetName val="_Spt-BH.xls__Spt-BH.xls__Sp_126"/>
      <sheetName val="_Spt-BH.xls__Spt-BH.xls__Sp_128"/>
      <sheetName val="_Spt-BH.xls__Spt-BH.xls__Sp_129"/>
      <sheetName val="_Spt-BH.xls__Spt-BH.xls__Sp_137"/>
      <sheetName val="_Spt-BH.xls__Spt-BH.xls_B___524"/>
      <sheetName val="_Spt-BH.xls__Spt-BH.xls_B___525"/>
      <sheetName val="_Spt-BH.xls__Spt-BH.xls_B___526"/>
      <sheetName val="_Spt-BH.xls__Spt-BH.xls_B___527"/>
      <sheetName val="_Spt-BH.xls__Spt-BH.xls_B___528"/>
      <sheetName val="_Spt-BH.xls__Spt-BH.xls_B___534"/>
      <sheetName val="_Spt-BH.xls__Spt-BH.xls_B___535"/>
      <sheetName val="_Spt-BH.xls__Spt-BH.xls_B___536"/>
      <sheetName val="_Spt-BH.xls__Spt-BH.xls_B___537"/>
      <sheetName val="_Spt-BH.xls__Spt-BH.xls_B___538"/>
      <sheetName val="_Spt-BH.xls_B____x005f_x0004_______64"/>
      <sheetName val="_Spt-BH.xls_B___x005f_x0000__x005f_x0004_64"/>
      <sheetName val="_Spt-BH.xls__Spt-BH.xls_B___504"/>
      <sheetName val="_Spt-BH.xls__Spt-BH.xls_B___505"/>
      <sheetName val="_Spt-BH.xls__Spt-BH.xls_B___506"/>
      <sheetName val="_Spt-BH.xls__Spt-BH.xls_B___507"/>
      <sheetName val="_Spt-BH.xls__Spt-BH.xls_B___508"/>
      <sheetName val="_Spt-BH.xls__Spt-BH.xls_B___509"/>
      <sheetName val="_Spt-BH.xls__Spt-BH.xls_B___510"/>
      <sheetName val="_Spt-BH.xls__Spt-BH.xls_B___511"/>
      <sheetName val="_Spt-BH.xls__Spt-BH.xls_B___512"/>
      <sheetName val="_Spt-BH.xls__Spt-BH.xls_B___513"/>
      <sheetName val="_Spt-BH.xls__Spt-BH.xls_B___514"/>
      <sheetName val="_Spt-BH.xls__Spt-BH.xls_B___515"/>
      <sheetName val="_Spt-BH.xls__Spt-BH.xls_B___516"/>
      <sheetName val="_Spt-BH.xls__Spt-BH.xls_B___517"/>
      <sheetName val="_Spt-BH.xls__Spt-BH.xls_B___518"/>
      <sheetName val="_Spt-BH.xls_B____x005f_x0004_______61"/>
      <sheetName val="_Spt-BH.xls_B___x005f_x0000__x005f_x0004_61"/>
      <sheetName val="_Spt-BH.xls_B____x005f_x0004_______60"/>
      <sheetName val="_Spt-BH.xls_B___x005f_x0000__x005f_x0004_60"/>
      <sheetName val="_Spt-BH.xls_B____x005f_x0004_______62"/>
      <sheetName val="_Spt-BH.xls_B___x005f_x0000__x005f_x0004_62"/>
      <sheetName val="_Spt-BH.xls__Spt-BH.xls_B___519"/>
      <sheetName val="_Spt-BH.xls__Spt-BH.xls_B___520"/>
      <sheetName val="_Spt-BH.xls__Spt-BH.xls_B___521"/>
      <sheetName val="_Spt-BH.xls__Spt-BH.xls_B___522"/>
      <sheetName val="_Spt-BH.xls__Spt-BH.xls_B___523"/>
      <sheetName val="_Spt-BH.xls_B____x005f_x0004_______63"/>
      <sheetName val="_Spt-BH.xls_B___x005f_x0000__x005f_x0004_63"/>
      <sheetName val="_Spt-BH.xls__Spt-BH.xls_B___529"/>
      <sheetName val="_Spt-BH.xls__Spt-BH.xls_B___530"/>
      <sheetName val="_Spt-BH.xls__Spt-BH.xls_B___531"/>
      <sheetName val="_Spt-BH.xls__Spt-BH.xls_B___532"/>
      <sheetName val="_Spt-BH.xls__Spt-BH.xls_B___533"/>
      <sheetName val="_Spt-BH.xls__Spt-BH.xls__Sp_133"/>
      <sheetName val="_Spt-BH.xls__Spt-BH.xls__Sp_132"/>
      <sheetName val="_Spt-BH.xls__Spt-BH.xls__Sp_134"/>
      <sheetName val="_Spt-BH.xls__Spt-BH.xls__Sp_135"/>
      <sheetName val="_Spt-BH.xls__Spt-BH.xls__Sp_136"/>
      <sheetName val="_Spt-BH.xls__Spt-BH.xls_B___539"/>
      <sheetName val="_Spt-BH.xls__Spt-BH.xls_B___540"/>
      <sheetName val="_Spt-BH.xls__Spt-BH.xls_B___541"/>
      <sheetName val="_Spt-BH.xls__Spt-BH.xls_B___542"/>
      <sheetName val="_Spt-BH.xls__Spt-BH.xls_B___543"/>
      <sheetName val="_Spt-BH.xls__Spt-BH.xls__Sp_151"/>
      <sheetName val="_Spt-BH.xls__Spt-BH.xls_B___584"/>
      <sheetName val="_Spt-BH.xls__Spt-BH.xls_B___585"/>
      <sheetName val="_Spt-BH.xls__Spt-BH.xls_B___586"/>
      <sheetName val="_Spt-BH.xls__Spt-BH.xls__Sp_152"/>
      <sheetName val="_Spt-BH.xls__Spt-BH.xls_B___587"/>
      <sheetName val="_Spt-BH.xls__Spt-BH.xls_B___588"/>
      <sheetName val="_Spt-BH.xls__Spt-BH.xls__Sp_147"/>
      <sheetName val="_Spt-BH.xls__Spt-BH.xls__Sp_140"/>
      <sheetName val="_Spt-BH.xls__Spt-BH.xls__Sp_141"/>
      <sheetName val="_Spt-BH.xls__Spt-BH.xls__Sp_142"/>
      <sheetName val="_Spt-BH.xls__Spt-BH.xls__Sp_143"/>
      <sheetName val="_Spt-BH.xls__Spt-BH.xls_B___564"/>
      <sheetName val="_Spt-BH.xls__Spt-BH.xls_B___565"/>
      <sheetName val="_Spt-BH.xls__Spt-BH.xls_B___566"/>
      <sheetName val="_Spt-BH.xls__Spt-BH.xls__Sp_149"/>
      <sheetName val="_Spt-BH.xls__Spt-BH.xls_B___567"/>
      <sheetName val="_Spt-BH.xls__Spt-BH.xls_B___568"/>
      <sheetName val="_Spt-BH.xls__Spt-BH.xls_B___574"/>
      <sheetName val="_Spt-BH.xls__Spt-BH.xls_B___575"/>
      <sheetName val="_Spt-BH.xls__Spt-BH.xls_B___576"/>
      <sheetName val="_Spt-BH.xls__Spt-BH.xls_B___577"/>
      <sheetName val="_Spt-BH.xls__Spt-BH.xls_B___578"/>
      <sheetName val="_Spt-BH.xls_B____x005f_x0004_______68"/>
      <sheetName val="_Spt-BH.xls_B___x005f_x0000__x005f_x0004_68"/>
      <sheetName val="_Spt-BH.xls__Spt-BH.xls__Sp_144"/>
      <sheetName val="_Spt-BH.xls__Spt-BH.xls_B___549"/>
      <sheetName val="_Spt-BH.xls__Spt-BH.xls_B___550"/>
      <sheetName val="_Spt-BH.xls__Spt-BH.xls_B___551"/>
      <sheetName val="_Spt-BH.xls__Spt-BH.xls_B___552"/>
      <sheetName val="_Spt-BH.xls__Spt-BH.xls_B___553"/>
      <sheetName val="_Spt-BH.xls_B____x005f_x0004_______65"/>
      <sheetName val="_Spt-BH.xls_B___x005f_x0000__x005f_x0004_65"/>
      <sheetName val="_Spt-BH.xls__Spt-BH.xls__Sp_145"/>
      <sheetName val="_Spt-BH.xls__Spt-BH.xls_B___554"/>
      <sheetName val="_Spt-BH.xls__Spt-BH.xls_B___555"/>
      <sheetName val="_Spt-BH.xls__Spt-BH.xls_B___556"/>
      <sheetName val="_Spt-BH.xls__Spt-BH.xls_B___557"/>
      <sheetName val="_Spt-BH.xls__Spt-BH.xls_B___558"/>
      <sheetName val="_Spt-BH.xls_B____x005f_x0004_______66"/>
      <sheetName val="_Spt-BH.xls_B___x005f_x0000__x005f_x0004_66"/>
      <sheetName val="_Spt-BH.xls__Spt-BH.xls__Sp_146"/>
      <sheetName val="_Spt-BH.xls__Spt-BH.xls_B___559"/>
      <sheetName val="_Spt-BH.xls__Spt-BH.xls_B___560"/>
      <sheetName val="_Spt-BH.xls__Spt-BH.xls_B___561"/>
      <sheetName val="_Spt-BH.xls__Spt-BH.xls_B___562"/>
      <sheetName val="_Spt-BH.xls__Spt-BH.xls_B___563"/>
      <sheetName val="_Spt-BH.xls_B____x005f_x0004_______67"/>
      <sheetName val="_Spt-BH.xls_B___x005f_x0000__x005f_x0004_67"/>
      <sheetName val="_Spt-BH.xls__Spt-BH.xls__Sp_148"/>
      <sheetName val="_Spt-BH.xls__Spt-BH.xls_B___569"/>
      <sheetName val="_Spt-BH.xls__Spt-BH.xls_B___570"/>
      <sheetName val="_Spt-BH.xls__Spt-BH.xls_B___571"/>
      <sheetName val="_Spt-BH.xls__Spt-BH.xls_B___572"/>
      <sheetName val="_Spt-BH.xls__Spt-BH.xls_B___573"/>
      <sheetName val="_Spt-BH.xls__Spt-BH.xls__Sp_150"/>
      <sheetName val="_Spt-BH.xls__Spt-BH.xls_B___579"/>
      <sheetName val="_Spt-BH.xls__Spt-BH.xls_B___580"/>
      <sheetName val="_Spt-BH.xls__Spt-BH.xls_B___581"/>
      <sheetName val="_Spt-BH.xls__Spt-BH.xls_B___582"/>
      <sheetName val="_Spt-BH.xls__Spt-BH.xls_B___583"/>
      <sheetName val="_Spt-BH.xls__Spt-BH.xls__Sp_153"/>
      <sheetName val="_Spt-BH.xls__Spt-BH.xls_B___589"/>
      <sheetName val="_Spt-BH.xls__Spt-BH.xls_B___590"/>
      <sheetName val="_Spt-BH.xls__Spt-BH.xls_B___591"/>
      <sheetName val="_Spt-BH.xls__Spt-BH.xls__Sp_154"/>
      <sheetName val="_Spt-BH.xls__Spt-BH.xls_B___592"/>
      <sheetName val="_Spt-BH.xls__Spt-BH.xls_B___593"/>
      <sheetName val="_Spt-BH.xls__Spt-BH.xls_B___594"/>
      <sheetName val="_Spt-BH.xls__Spt-BH.xls_B___595"/>
      <sheetName val="_Spt-BH.xls__Spt-BH.xls_B___596"/>
      <sheetName val="_Spt-BH.xls__Spt-BH.xls__Sp_155"/>
      <sheetName val="_Spt-BH.xls__Spt-BH.xls_B___597"/>
      <sheetName val="_Spt-BH.xls__Spt-BH.xls_B___598"/>
      <sheetName val="_Spt-BH.xls_B____x005f_x0004_______69"/>
      <sheetName val="_Spt-BH.xls_B___x005f_x0000__x005f_x0004_69"/>
      <sheetName val="_Spt-BH.xls__Spt-BH.xls__Sp_162"/>
      <sheetName val="_Spt-BH.xls__Spt-BH.xls_B___629"/>
      <sheetName val="_Spt-BH.xls__Spt-BH.xls_B___630"/>
      <sheetName val="_Spt-BH.xls__Spt-BH.xls_B___631"/>
      <sheetName val="_Spt-BH.xls__Spt-BH.xls__Sp_164"/>
      <sheetName val="_Spt-BH.xls__Spt-BH.xls_B___632"/>
      <sheetName val="_Spt-BH.xls__Spt-BH.xls_B___633"/>
      <sheetName val="_Spt-BH.xls__Spt-BH.xls_B___639"/>
      <sheetName val="_Spt-BH.xls__Spt-BH.xls_B___640"/>
      <sheetName val="_Spt-BH.xls__Spt-BH.xls_B___641"/>
      <sheetName val="_Spt-BH.xls__Spt-BH.xls__Sp_174"/>
      <sheetName val="_Spt-BH.xls__Spt-BH.xls_B___642"/>
      <sheetName val="_Spt-BH.xls__Spt-BH.xls_B___643"/>
      <sheetName val="_Spt-BH.xls_B____x005f_x0004_______74"/>
      <sheetName val="_Spt-BH.xls_B___x005f_x0000__x005f_x0004_74"/>
      <sheetName val="_Spt-BH.xls_B____x005f_x0004_______70"/>
      <sheetName val="_Spt-BH.xls_B___x005f_x0000__x005f_x0004_70"/>
      <sheetName val="_Spt-BH.xls_B____x005f_x0004_______72"/>
      <sheetName val="_Spt-BH.xls_B___x005f_x0000__x005f_x0004_72"/>
      <sheetName val="_Spt-BH.xls_B____x005f_x0004_______71"/>
      <sheetName val="_Spt-BH.xls_B___x005f_x0000__x005f_x0004_71"/>
      <sheetName val="_Spt-BH.xls__Spt-BH.xls__Sp_159"/>
      <sheetName val="_Spt-BH.xls__Spt-BH.xls_B___624"/>
      <sheetName val="_Spt-BH.xls__Spt-BH.xls_B___625"/>
      <sheetName val="_Spt-BH.xls__Spt-BH.xls_B___626"/>
      <sheetName val="_Spt-BH.xls__Spt-BH.xls__Sp_161"/>
      <sheetName val="_Spt-BH.xls__Spt-BH.xls_B___627"/>
      <sheetName val="_Spt-BH.xls__Spt-BH.xls_B___628"/>
      <sheetName val="_Spt-BH.xls_B____x005f_x0004_______73"/>
      <sheetName val="_Spt-BH.xls_B___x005f_x0000__x005f_x0004_73"/>
      <sheetName val="_Spt-BH.xls__Spt-BH.xls__Sp_156"/>
      <sheetName val="_Spt-BH.xls__Spt-BH.xls_B___609"/>
      <sheetName val="_Spt-BH.xls__Spt-BH.xls_B___610"/>
      <sheetName val="_Spt-BH.xls__Spt-BH.xls_B___611"/>
      <sheetName val="_Spt-BH.xls__Spt-BH.xls__Sp_157"/>
      <sheetName val="_Spt-BH.xls__Spt-BH.xls_B___612"/>
      <sheetName val="_Spt-BH.xls__Spt-BH.xls_B___613"/>
      <sheetName val="_Spt-BH.xls__Spt-BH.xls_B___604"/>
      <sheetName val="_Spt-BH.xls__Spt-BH.xls_B___605"/>
      <sheetName val="_Spt-BH.xls__Spt-BH.xls_B___606"/>
      <sheetName val="_Spt-BH.xls__Spt-BH.xls_B___607"/>
      <sheetName val="_Spt-BH.xls__Spt-BH.xls_B___608"/>
      <sheetName val="_Spt-BH.xls__Spt-BH.xls_B___599"/>
      <sheetName val="_Spt-BH.xls__Spt-BH.xls_B___600"/>
      <sheetName val="_Spt-BH.xls__Spt-BH.xls_B___601"/>
      <sheetName val="_Spt-BH.xls__Spt-BH.xls_B___602"/>
      <sheetName val="_Spt-BH.xls__Spt-BH.xls_B___603"/>
      <sheetName val="_Spt-BH.xls__Spt-BH.xls_B___614"/>
      <sheetName val="_Spt-BH.xls__Spt-BH.xls_B___615"/>
      <sheetName val="_Spt-BH.xls__Spt-BH.xls_B___616"/>
      <sheetName val="_Spt-BH.xls__Spt-BH.xls_B___617"/>
      <sheetName val="_Spt-BH.xls__Spt-BH.xls_B___618"/>
      <sheetName val="_Spt-BH.xls__Spt-BH.xls__Sp_158"/>
      <sheetName val="_Spt-BH.xls__Spt-BH.xls_B___619"/>
      <sheetName val="_Spt-BH.xls__Spt-BH.xls_B___620"/>
      <sheetName val="_Spt-BH.xls__Spt-BH.xls_B___621"/>
      <sheetName val="_Spt-BH.xls__Spt-BH.xls_B___622"/>
      <sheetName val="_Spt-BH.xls__Spt-BH.xls_B___623"/>
      <sheetName val="_Spt-BH.xls__Spt-BH.xls__Sp_160"/>
      <sheetName val="_Spt-BH.xls__Spt-BH.xls_B___679"/>
      <sheetName val="_Spt-BH.xls__Spt-BH.xls_B___680"/>
      <sheetName val="_Spt-BH.xls__Spt-BH.xls_B___681"/>
      <sheetName val="_Spt-BH.xls__Spt-BH.xls__Sp_175"/>
      <sheetName val="_Spt-BH.xls__Spt-BH.xls_B___682"/>
      <sheetName val="_Spt-BH.xls__Spt-BH.xls_B___683"/>
      <sheetName val="_Spt-BH.xls_B____x005f_x0004_______76"/>
      <sheetName val="_Spt-BH.xls_B___x005f_x0000__x005f_x0004_76"/>
      <sheetName val="_Spt-BH.xls__Spt-BH.xls__Sp_163"/>
      <sheetName val="_Spt-BH.xls__Spt-BH.xls_B___634"/>
      <sheetName val="_Spt-BH.xls__Spt-BH.xls_B___635"/>
      <sheetName val="_Spt-BH.xls__Spt-BH.xls_B___636"/>
      <sheetName val="_Spt-BH.xls__Spt-BH.xls_B___637"/>
      <sheetName val="_Spt-BH.xls__Spt-BH.xls_B___638"/>
      <sheetName val="_Spt-BH.xls_B____x005f_x0004_______75"/>
      <sheetName val="_Spt-BH.xls_B___x005f_x0000__x005f_x0004_75"/>
      <sheetName val="_Spt-BH.xls__Spt-BH.xls__Sp_169"/>
      <sheetName val="_Spt-BH.xls__Spt-BH.xls__Sp_166"/>
      <sheetName val="_Spt-BH.xls__Spt-BH.xls_B___649"/>
      <sheetName val="_Spt-BH.xls__Spt-BH.xls_B___650"/>
      <sheetName val="_Spt-BH.xls__Spt-BH.xls_B___651"/>
      <sheetName val="_Spt-BH.xls__Spt-BH.xls_B___652"/>
      <sheetName val="_Spt-BH.xls__Spt-BH.xls_B___653"/>
      <sheetName val="_Spt-BH.xls__Spt-BH.xls_B___664"/>
      <sheetName val="_Spt-BH.xls__Spt-BH.xls_B___665"/>
      <sheetName val="_Spt-BH.xls__Spt-BH.xls_B___666"/>
      <sheetName val="_Spt-BH.xls__Spt-BH.xls__Sp_170"/>
      <sheetName val="_Spt-BH.xls__Spt-BH.xls_B___667"/>
      <sheetName val="_Spt-BH.xls__Spt-BH.xls_B___668"/>
      <sheetName val="_Spt-BH.xls_B____x005f_x0004_______77"/>
      <sheetName val="_Spt-BH.xls_B___x005f_x0000__x005f_x0004_77"/>
      <sheetName val="_Spt-BH.xls__Spt-BH.xls__Sp_165"/>
      <sheetName val="_Spt-BH.xls__Spt-BH.xls_B___644"/>
      <sheetName val="_Spt-BH.xls__Spt-BH.xls_B___645"/>
      <sheetName val="_Spt-BH.xls__Spt-BH.xls_B___646"/>
      <sheetName val="_Spt-BH.xls__Spt-BH.xls_B___647"/>
      <sheetName val="_Spt-BH.xls__Spt-BH.xls_B___648"/>
      <sheetName val="_Spt-BH.xls__Spt-BH.xls__Sp_167"/>
      <sheetName val="_Spt-BH.xls__Spt-BH.xls_B___654"/>
      <sheetName val="_Spt-BH.xls__Spt-BH.xls_B___655"/>
      <sheetName val="_Spt-BH.xls__Spt-BH.xls_B___656"/>
      <sheetName val="_Spt-BH.xls__Spt-BH.xls_B___657"/>
      <sheetName val="_Spt-BH.xls__Spt-BH.xls_B___658"/>
      <sheetName val="_Spt-BH.xls__Spt-BH.xls__Sp_168"/>
      <sheetName val="_Spt-BH.xls__Spt-BH.xls_B___659"/>
      <sheetName val="_Spt-BH.xls__Spt-BH.xls_B___660"/>
      <sheetName val="_Spt-BH.xls__Spt-BH.xls_B___661"/>
      <sheetName val="_Spt-BH.xls__Spt-BH.xls_B___662"/>
      <sheetName val="_Spt-BH.xls__Spt-BH.xls_B___663"/>
      <sheetName val="_Spt-BH.xls__Spt-BH.xls__Sp_172"/>
      <sheetName val="_Spt-BH.xls__Spt-BH.xls_B___674"/>
      <sheetName val="_Spt-BH.xls__Spt-BH.xls_B___675"/>
      <sheetName val="_Spt-BH.xls__Spt-BH.xls_B___676"/>
      <sheetName val="_Spt-BH.xls__Spt-BH.xls__Sp_173"/>
      <sheetName val="_Spt-BH.xls__Spt-BH.xls_B___677"/>
      <sheetName val="_Spt-BH.xls__Spt-BH.xls_B___678"/>
      <sheetName val="_Spt-BH.xls__Spt-BH.xls__Sp_171"/>
      <sheetName val="_Spt-BH.xls__Spt-BH.xls_B___669"/>
      <sheetName val="_Spt-BH.xls__Spt-BH.xls_B___670"/>
      <sheetName val="_Spt-BH.xls__Spt-BH.xls_B___671"/>
      <sheetName val="_Spt-BH.xls__Spt-BH.xls_B___672"/>
      <sheetName val="_Spt-BH.xls__Spt-BH.xls_B___673"/>
      <sheetName val="_Spt-BH.xls__Spt-BH.xls__Sp_176"/>
      <sheetName val="_Spt-BH.xls__Spt-BH.xls_B___684"/>
      <sheetName val="_Spt-BH.xls__Spt-BH.xls_B___685"/>
      <sheetName val="_Spt-BH.xls__Spt-BH.xls_B___686"/>
      <sheetName val="_Spt-BH.xls__Spt-BH.xls__Sp_177"/>
      <sheetName val="_Spt-BH.xls__Spt-BH.xls_B___687"/>
      <sheetName val="_Spt-BH.xls__Spt-BH.xls_B___688"/>
      <sheetName val="_Spt-BH.xls__Spt-BH.xls_B___689"/>
      <sheetName val="_Spt-BH.xls__Spt-BH.xls_B___690"/>
      <sheetName val="_Spt-BH.xls__Spt-BH.xls_B___691"/>
      <sheetName val="_Spt-BH.xls__Spt-BH.xls__Sp_178"/>
      <sheetName val="_Spt-BH.xls__Spt-BH.xls_B___692"/>
      <sheetName val="_Spt-BH.xls__Spt-BH.xls_B___693"/>
      <sheetName val="_Spt-BH.xls__Spt-BH.xls__Sp_179"/>
      <sheetName val="_Spt-BH.xls__Spt-BH.xls_B___694"/>
      <sheetName val="_Spt-BH.xls__Spt-BH.xls_B___695"/>
      <sheetName val="_Spt-BH.xls__Spt-BH.xls_B___696"/>
      <sheetName val="_Spt-BH.xls__Spt-BH.xls__Sp_181"/>
      <sheetName val="_Spt-BH.xls__Spt-BH.xls_B___697"/>
      <sheetName val="_Spt-BH.xls__Spt-BH.xls_B___698"/>
      <sheetName val="_Spt-BH.xls__Spt-BH.xls__Sp_180"/>
      <sheetName val="_Spt-BH.xls__Spt-BH.xls__Sp_182"/>
      <sheetName val="_Spt-BH.xls__Spt-BH.xls_B___699"/>
      <sheetName val="_Spt-BH.xls__Spt-BH.xls_B___700"/>
      <sheetName val="_Spt-BH.xls__Spt-BH.xls_B___701"/>
      <sheetName val="_Spt-BH.xls__Spt-BH.xls__Sp_183"/>
      <sheetName val="_Spt-BH.xls__Spt-BH.xls_B___702"/>
      <sheetName val="_Spt-BH.xls__Spt-BH.xls_B___703"/>
      <sheetName val="_Spt-BH.xls__Spt-BH.xls_B___704"/>
      <sheetName val="_Spt-BH.xls__Spt-BH.xls_B___705"/>
      <sheetName val="_Spt-BH.xls__Spt-BH.xls_B___706"/>
      <sheetName val="_Spt-BH.xls__Spt-BH.xls__Sp_184"/>
      <sheetName val="_Spt-BH.xls__Spt-BH.xls_B___707"/>
      <sheetName val="_Spt-BH.xls__Spt-BH.xls_B___708"/>
      <sheetName val="_Spt-BH.xls_B____x005f_x0004_______78"/>
      <sheetName val="_Spt-BH.xls_B___x005f_x0000__x005f_x0004_78"/>
      <sheetName val="_Spt-BH.xls__Spt-BH.xls__Sp_185"/>
      <sheetName val="_Spt-BH.xls__Spt-BH.xls__Sp_189"/>
      <sheetName val="_Spt-BH.xls__Spt-BH.xls_B___724"/>
      <sheetName val="_Spt-BH.xls__Spt-BH.xls_B___725"/>
      <sheetName val="_Spt-BH.xls__Spt-BH.xls_B___726"/>
      <sheetName val="_Spt-BH.xls__Spt-BH.xls__Sp_190"/>
      <sheetName val="_Spt-BH.xls__Spt-BH.xls_B___727"/>
      <sheetName val="_Spt-BH.xls__Spt-BH.xls_B___728"/>
      <sheetName val="_Spt-BH.xls__Spt-BH.xls__Sp_186"/>
      <sheetName val="_Spt-BH.xls__Spt-BH.xls_B___709"/>
      <sheetName val="_Spt-BH.xls__Spt-BH.xls_B___710"/>
      <sheetName val="_Spt-BH.xls__Spt-BH.xls_B___711"/>
      <sheetName val="_Spt-BH.xls__Spt-BH.xls_B___712"/>
      <sheetName val="_Spt-BH.xls__Spt-BH.xls_B___713"/>
      <sheetName val="_Spt-BH.xls__Spt-BH.xls__Sp_187"/>
      <sheetName val="_Spt-BH.xls__Spt-BH.xls_B___714"/>
      <sheetName val="_Spt-BH.xls__Spt-BH.xls_B___715"/>
      <sheetName val="_Spt-BH.xls__Spt-BH.xls_B___716"/>
      <sheetName val="_Spt-BH.xls__Spt-BH.xls_B___717"/>
      <sheetName val="_Spt-BH.xls__Spt-BH.xls_B___718"/>
      <sheetName val="_Spt-BH.xls__Spt-BH.xls__Sp_188"/>
      <sheetName val="_Spt-BH.xls__Spt-BH.xls_B___719"/>
      <sheetName val="_Spt-BH.xls__Spt-BH.xls_B___720"/>
      <sheetName val="_Spt-BH.xls__Spt-BH.xls_B___721"/>
      <sheetName val="_Spt-BH.xls__Spt-BH.xls_B___722"/>
      <sheetName val="_Spt-BH.xls__Spt-BH.xls_B___723"/>
      <sheetName val="_Spt-BH.xls__Spt-BH.xls__Sp_191"/>
      <sheetName val="_Spt-BH.xls__Spt-BH.xls__Sp_192"/>
      <sheetName val="_Spt-BH.xls__Spt-BH.xls__Sp_193"/>
      <sheetName val="_Spt-BH.xls__Spt-BH.xls_B___729"/>
      <sheetName val="_Spt-BH.xls__Spt-BH.xls_B___730"/>
      <sheetName val="_Spt-BH.xls__Spt-BH.xls_B___731"/>
      <sheetName val="_Spt-BH.xls__Spt-BH.xls__Sp_194"/>
      <sheetName val="_Spt-BH.xls__Spt-BH.xls_B___732"/>
      <sheetName val="_Spt-BH.xls__Spt-BH.xls_B___733"/>
      <sheetName val="_Spt-BH.xls__Spt-BH.xls_B___734"/>
      <sheetName val="_Spt-BH.xls__Spt-BH.xls_B___735"/>
      <sheetName val="_Spt-BH.xls__Spt-BH.xls_B___736"/>
      <sheetName val="_Spt-BH.xls__Spt-BH.xls__Sp_195"/>
      <sheetName val="_Spt-BH.xls__Spt-BH.xls_B___737"/>
      <sheetName val="_Spt-BH.xls__Spt-BH.xls_B___738"/>
      <sheetName val="_Spt-BH.xls_B____x005f_x0004_______79"/>
      <sheetName val="_Spt-BH.xls_B___x005f_x0000__x005f_x0004_79"/>
      <sheetName val="_Spt-BH.xls__Spt-BH.xls_B___739"/>
      <sheetName val="_Spt-BH.xls__Spt-BH.xls_B___740"/>
      <sheetName val="_Spt-BH.xls__Spt-BH.xls_B___741"/>
      <sheetName val="_Spt-BH.xls__Spt-BH.xls_B@_@__$"/>
      <sheetName val="_Spt-BH.xls__Spt-BH.xls_B___742"/>
      <sheetName val="_Spt-BH.xls__Spt-BH.xls_B___743"/>
      <sheetName val="FORM-W3"/>
      <sheetName val="Prjt"/>
      <sheetName val="Dev"/>
      <sheetName val="Road data"/>
      <sheetName val="Road Detail Est."/>
      <sheetName val="[Spt-BH.xls][Spt-BH.xls]_Sp_845"/>
      <sheetName val="[Spt-BH.xls][Spt-BH.xls]B__3530"/>
      <sheetName val="[Spt-BH.xls][Spt-BH.xls]B__3531"/>
      <sheetName val="[Spt-BH.xls][Spt-BH.xls]B__3532"/>
      <sheetName val="[Spt-BH.xls][Spt-BH.xls]B__3533"/>
      <sheetName val="[Spt-BH.xls][Spt-BH.xls]B__3534"/>
      <sheetName val="[Spt-BH.xls][Spt-BH.xls]B__3535"/>
      <sheetName val="[Spt-BH.xls]B____x005f_x0004______316"/>
      <sheetName val="[Spt-BH.xls]B___x005f_x0000__x000_316"/>
      <sheetName val="[Spt-BH.xls][Spt-BH.xls]_Sp_846"/>
      <sheetName val="[Spt-BH.xls][Spt-BH.xls]_Sp_881"/>
      <sheetName val="[Spt-BH.xls][Spt-BH.xls]B__3638"/>
      <sheetName val="[Spt-BH.xls][Spt-BH.xls]B__3639"/>
      <sheetName val="[Spt-BH.xls][Spt-BH.xls]B__3640"/>
      <sheetName val="[Spt-BH.xls][Spt-BH.xls]_Sp_883"/>
      <sheetName val="[Spt-BH.xls][Spt-BH.xls]B__3641"/>
      <sheetName val="[Spt-BH.xls][Spt-BH.xls]B__3642"/>
      <sheetName val="[Spt-BH.xls][Spt-BH.xls]B__3643"/>
      <sheetName val="[Spt-BH.xls][Spt-BH.xls]B__3644"/>
      <sheetName val="[Spt-BH.xls][Spt-BH.xls]B__3645"/>
      <sheetName val="[Spt-BH.xls][Spt-BH.xls]B__3646"/>
      <sheetName val="[Spt-BH.xls][Spt-BH.xls]B__3647"/>
      <sheetName val="[Spt-BH.xls][Spt-BH.xls]B__3648"/>
      <sheetName val="[Spt-BH.xls]B____x005f_x0004______322"/>
      <sheetName val="[Spt-BH.xls]B___x005f_x0000__x000_322"/>
      <sheetName val="[Spt-BH.xls][Spt-BH.xls]B__3649"/>
      <sheetName val="[Spt-BH.xls][Spt-BH.xls]_Sp_882"/>
      <sheetName val="[Spt-BH.xls][Spt-BH.xls]B__3554"/>
      <sheetName val="[Spt-BH.xls][Spt-BH.xls]B__3555"/>
      <sheetName val="[Spt-BH.xls][Spt-BH.xls]B__3556"/>
      <sheetName val="[Spt-BH.xls][Spt-BH.xls]_Sp_855"/>
      <sheetName val="[Spt-BH.xls][Spt-BH.xls]B__3557"/>
      <sheetName val="[Spt-BH.xls][Spt-BH.xls]_Sp_853"/>
      <sheetName val="[Spt-BH.xls][Spt-BH.xls]B__3560"/>
      <sheetName val="[Spt-BH.xls][Spt-BH.xls]B__3561"/>
      <sheetName val="[Spt-BH.xls][Spt-BH.xls]_Sp_857"/>
      <sheetName val="[Spt-BH.xls][Spt-BH.xls]B__3562"/>
      <sheetName val="[Spt-BH.xls][Spt-BH.xls]B__3563"/>
      <sheetName val="[Spt-BH.xls][Spt-BH.xls]B__3564"/>
      <sheetName val="[Spt-BH.xls]B____x005f_x0004______317"/>
      <sheetName val="[Spt-BH.xls]B___x005f_x0000__x000_317"/>
      <sheetName val="[Spt-BH.xls][Spt-BH.xls]B__3558"/>
      <sheetName val="[Spt-BH.xls][Spt-BH.xls]B__3565"/>
      <sheetName val="[Spt-BH.xls][Spt-BH.xls]B__3559"/>
      <sheetName val="[Spt-BH.xls][Spt-BH.xls]_Sp_854"/>
      <sheetName val="[Spt-BH.xls][Spt-BH.xls]_Sp_848"/>
      <sheetName val="[Spt-BH.xls][Spt-BH.xls]B__3542"/>
      <sheetName val="[Spt-BH.xls][Spt-BH.xls]B__3543"/>
      <sheetName val="[Spt-BH.xls][Spt-BH.xls]_Sp_849"/>
      <sheetName val="[Spt-BH.xls][Spt-BH.xls]B__3544"/>
      <sheetName val="[Spt-BH.xls][Spt-BH.xls]B__3545"/>
      <sheetName val="[Spt-BH.xls][Spt-BH.xls]B__3546"/>
      <sheetName val="[Spt-BH.xls][Spt-BH.xls]B__3547"/>
      <sheetName val="[Spt-BH.xls][Spt-BH.xls]_Sp_847"/>
      <sheetName val="[Spt-BH.xls][Spt-BH.xls]B__3536"/>
      <sheetName val="[Spt-BH.xls][Spt-BH.xls]B__3537"/>
      <sheetName val="[Spt-BH.xls][Spt-BH.xls]B__3538"/>
      <sheetName val="[Spt-BH.xls][Spt-BH.xls]B__3539"/>
      <sheetName val="[Spt-BH.xls][Spt-BH.xls]B__3540"/>
      <sheetName val="[Spt-BH.xls][Spt-BH.xls]B__3541"/>
      <sheetName val="[Spt-BH.xls][Spt-BH.xls]_Sp_850"/>
      <sheetName val="[Spt-BH.xls][Spt-BH.xls]B__3548"/>
      <sheetName val="[Spt-BH.xls][Spt-BH.xls]B__3549"/>
      <sheetName val="[Spt-BH.xls][Spt-BH.xls]B__3550"/>
      <sheetName val="[Spt-BH.xls][Spt-BH.xls]B__3551"/>
      <sheetName val="[Spt-BH.xls][Spt-BH.xls]_Sp_851"/>
      <sheetName val="[Spt-BH.xls][Spt-BH.xls]B__3552"/>
      <sheetName val="[Spt-BH.xls][Spt-BH.xls]B__3553"/>
      <sheetName val="[Spt-BH.xls][Spt-BH.xls]_Sp_852"/>
      <sheetName val="[Spt-BH.xls][Spt-BH.xls]B__3566"/>
      <sheetName val="[Spt-BH.xls][Spt-BH.xls]B__3567"/>
      <sheetName val="[Spt-BH.xls][Spt-BH.xls]_Sp_858"/>
      <sheetName val="[Spt-BH.xls][Spt-BH.xls]B__3568"/>
      <sheetName val="[Spt-BH.xls][Spt-BH.xls]B__3569"/>
      <sheetName val="[Spt-BH.xls][Spt-BH.xls]B__3570"/>
      <sheetName val="[Spt-BH.xls][Spt-BH.xls]B__3571"/>
      <sheetName val="[Spt-BH.xls][Spt-BH.xls]_Sp_856"/>
      <sheetName val="[Spt-BH.xls][Spt-BH.xls]_Sp_859"/>
      <sheetName val="[Spt-BH.xls][Spt-BH.xls]B__3572"/>
      <sheetName val="[Spt-BH.xls][Spt-BH.xls]B__3573"/>
      <sheetName val="[Spt-BH.xls][Spt-BH.xls]_Sp_860"/>
      <sheetName val="[Spt-BH.xls][Spt-BH.xls]B__3574"/>
      <sheetName val="[Spt-BH.xls][Spt-BH.xls]B__3575"/>
      <sheetName val="[Spt-BH.xls][Spt-BH.xls]B__3576"/>
      <sheetName val="[Spt-BH.xls][Spt-BH.xls]B__3577"/>
      <sheetName val="[Spt-BH.xls][Spt-BH.xls]_Sp_862"/>
      <sheetName val="[Spt-BH.xls][Spt-BH.xls]_Sp_861"/>
      <sheetName val="[Spt-BH.xls][Spt-BH.xls]B__3578"/>
      <sheetName val="[Spt-BH.xls][Spt-BH.xls]B__3579"/>
      <sheetName val="[Spt-BH.xls][Spt-BH.xls]B__3580"/>
      <sheetName val="[Spt-BH.xls][Spt-BH.xls]_Sp_866"/>
      <sheetName val="[Spt-BH.xls][Spt-BH.xls]B__3581"/>
      <sheetName val="[Spt-BH.xls][Spt-BH.xls]_Sp_863"/>
      <sheetName val="[Spt-BH.xls][Spt-BH.xls]B__3590"/>
      <sheetName val="[Spt-BH.xls][Spt-BH.xls]B__3591"/>
      <sheetName val="[Spt-BH.xls][Spt-BH.xls]_Sp_867"/>
      <sheetName val="[Spt-BH.xls][Spt-BH.xls]B__3592"/>
      <sheetName val="[Spt-BH.xls][Spt-BH.xls]B__3593"/>
      <sheetName val="[Spt-BH.xls][Spt-BH.xls]B__3594"/>
      <sheetName val="[Spt-BH.xls]B____x005f_x0004______318"/>
      <sheetName val="[Spt-BH.xls]B___x005f_x0000__x000_318"/>
      <sheetName val="[Spt-BH.xls][Spt-BH.xls]B__3582"/>
      <sheetName val="[Spt-BH.xls][Spt-BH.xls]B__3595"/>
      <sheetName val="[Spt-BH.xls][Spt-BH.xls]B__3583"/>
      <sheetName val="[Spt-BH.xls][Spt-BH.xls]_Sp_864"/>
      <sheetName val="[Spt-BH.xls][Spt-BH.xls]_Sp_865"/>
      <sheetName val="[Spt-BH.xls][Spt-BH.xls]B__3584"/>
      <sheetName val="[Spt-BH.xls][Spt-BH.xls]B__3585"/>
      <sheetName val="[Spt-BH.xls][Spt-BH.xls]B__3586"/>
      <sheetName val="[Spt-BH.xls][Spt-BH.xls]B__3587"/>
      <sheetName val="[Spt-BH.xls][Spt-BH.xls]B__3588"/>
      <sheetName val="[Spt-BH.xls][Spt-BH.xls]B__3589"/>
      <sheetName val="[Spt-BH.xls][Spt-BH.xls]B__3596"/>
      <sheetName val="[Spt-BH.xls][Spt-BH.xls]B__3597"/>
      <sheetName val="[Spt-BH.xls][Spt-BH.xls]B__3598"/>
      <sheetName val="[Spt-BH.xls][Spt-BH.xls]_Sp_869"/>
      <sheetName val="[Spt-BH.xls][Spt-BH.xls]B__3599"/>
      <sheetName val="[Spt-BH.xls][Spt-BH.xls]_Sp_868"/>
      <sheetName val="[Spt-BH.xls][Spt-BH.xls]B__3602"/>
      <sheetName val="[Spt-BH.xls][Spt-BH.xls]B__3603"/>
      <sheetName val="[Spt-BH.xls][Spt-BH.xls]_Sp_870"/>
      <sheetName val="[Spt-BH.xls][Spt-BH.xls]B__3604"/>
      <sheetName val="[Spt-BH.xls][Spt-BH.xls]B__3605"/>
      <sheetName val="[Spt-BH.xls][Spt-BH.xls]B__3606"/>
      <sheetName val="[Spt-BH.xls]B____x005f_x0004______319"/>
      <sheetName val="[Spt-BH.xls]B___x005f_x0000__x000_319"/>
      <sheetName val="[Spt-BH.xls][Spt-BH.xls]B__3600"/>
      <sheetName val="[Spt-BH.xls][Spt-BH.xls]B__3607"/>
      <sheetName val="[Spt-BH.xls][Spt-BH.xls]B__3601"/>
      <sheetName val="[Spt-BH.xls][Spt-BH.xls]_Sp_872"/>
      <sheetName val="[Spt-BH.xls][Spt-BH.xls]_Sp_871"/>
      <sheetName val="[Spt-BH.xls][Spt-BH.xls]B__3614"/>
      <sheetName val="[Spt-BH.xls][Spt-BH.xls]B__3615"/>
      <sheetName val="[Spt-BH.xls][Spt-BH.xls]B__3608"/>
      <sheetName val="[Spt-BH.xls][Spt-BH.xls]B__3609"/>
      <sheetName val="[Spt-BH.xls][Spt-BH.xls]B__3616"/>
      <sheetName val="[Spt-BH.xls][Spt-BH.xls]_Sp_874"/>
      <sheetName val="[Spt-BH.xls][Spt-BH.xls]B__3617"/>
      <sheetName val="[Spt-BH.xls][Spt-BH.xls]B__3618"/>
      <sheetName val="[Spt-BH.xls][Spt-BH.xls]B__3610"/>
      <sheetName val="[Spt-BH.xls][Spt-BH.xls]_Sp_873"/>
      <sheetName val="[Spt-BH.xls][Spt-BH.xls]B__3611"/>
      <sheetName val="[Spt-BH.xls][Spt-BH.xls]B__3612"/>
      <sheetName val="[Spt-BH.xls]B____x005f_x0004______320"/>
      <sheetName val="[Spt-BH.xls]B___x005f_x0000__x000_320"/>
      <sheetName val="[Spt-BH.xls][Spt-BH.xls]B__3619"/>
      <sheetName val="[Spt-BH.xls][Spt-BH.xls]B__3613"/>
      <sheetName val="[Spt-BH.xls][Spt-BH.xls]_Sp_875"/>
      <sheetName val="[Spt-BH.xls][Spt-BH.xls]B__3620"/>
      <sheetName val="[Spt-BH.xls][Spt-BH.xls]B__3621"/>
      <sheetName val="[Spt-BH.xls][Spt-BH.xls]B__3622"/>
      <sheetName val="[Spt-BH.xls][Spt-BH.xls]_Sp_877"/>
      <sheetName val="[Spt-BH.xls][Spt-BH.xls]B__3623"/>
      <sheetName val="[Spt-BH.xls][Spt-BH.xls]B__3624"/>
      <sheetName val="[Spt-BH.xls][Spt-BH.xls]_Sp_876"/>
      <sheetName val="[Spt-BH.xls][Spt-BH.xls]B__3625"/>
      <sheetName val="[Spt-BH.xls][Spt-BH.xls]B__3626"/>
      <sheetName val="[Spt-BH.xls][Spt-BH.xls]B__3627"/>
      <sheetName val="[Spt-BH.xls][Spt-BH.xls]B__3628"/>
      <sheetName val="[Spt-BH.xls][Spt-BH.xls]_Sp_878"/>
      <sheetName val="[Spt-BH.xls][Spt-BH.xls]B__3629"/>
      <sheetName val="[Spt-BH.xls][Spt-BH.xls]B__3630"/>
      <sheetName val="[Spt-BH.xls]B____x005f_x0004______321"/>
      <sheetName val="[Spt-BH.xls]B___x005f_x0000__x000_321"/>
      <sheetName val="[Spt-BH.xls][Spt-BH.xls]B__3631"/>
      <sheetName val="[Spt-BH.xls][Spt-BH.xls]B__3632"/>
      <sheetName val="[Spt-BH.xls][Spt-BH.xls]B__3633"/>
      <sheetName val="[Spt-BH.xls][Spt-BH.xls]B__3634"/>
      <sheetName val="[Spt-BH.xls][Spt-BH.xls]_Sp_880"/>
      <sheetName val="[Spt-BH.xls][Spt-BH.xls]B__3635"/>
      <sheetName val="[Spt-BH.xls][Spt-BH.xls]B__3636"/>
      <sheetName val="[Spt-BH.xls][Spt-BH.xls]B__3637"/>
      <sheetName val="[Spt-BH.xls][Spt-BH.xls]_Sp_879"/>
      <sheetName val="[Spt-BH.xls]B____x005f_x0004______323"/>
      <sheetName val="[Spt-BH.xls]B___x005f_x0000__x000_323"/>
      <sheetName val="[Spt-BH.xls][Spt-BH.xls]_Sp_884"/>
      <sheetName val="[Spt-BH.xls][Spt-BH.xls]_Sp_885"/>
      <sheetName val="[Spt-BH.xls][Spt-BH.xls]B__3650"/>
      <sheetName val="[Spt-BH.xls][Spt-BH.xls]B__3651"/>
      <sheetName val="[Spt-BH.xls][Spt-BH.xls]B__3652"/>
      <sheetName val="[Spt-BH.xls][Spt-BH.xls]_Sp_887"/>
      <sheetName val="[Spt-BH.xls][Spt-BH.xls]B__3653"/>
      <sheetName val="[Spt-BH.xls][Spt-BH.xls]B__3654"/>
      <sheetName val="[Spt-BH.xls][Spt-BH.xls]B__3655"/>
      <sheetName val="[Spt-BH.xls][Spt-BH.xls]B__3656"/>
      <sheetName val="[Spt-BH.xls][Spt-BH.xls]B__3657"/>
      <sheetName val="[Spt-BH.xls][Spt-BH.xls]B__3658"/>
      <sheetName val="[Spt-BH.xls][Spt-BH.xls]_Sp_889"/>
      <sheetName val="[Spt-BH.xls][Spt-BH.xls]B__3659"/>
      <sheetName val="[Spt-BH.xls][Spt-BH.xls]B__3660"/>
      <sheetName val="[Spt-BH.xls]B____x005f_x0004______324"/>
      <sheetName val="[Spt-BH.xls]B___x005f_x0000__x000_324"/>
      <sheetName val="[Spt-BH.xls][Spt-BH.xls]B__3661"/>
      <sheetName val="[Spt-BH.xls][Spt-BH.xls]_Sp_886"/>
      <sheetName val="[Spt-BH.xls][Spt-BH.xls]B__3662"/>
      <sheetName val="[Spt-BH.xls][Spt-BH.xls]B__3663"/>
      <sheetName val="[Spt-BH.xls][Spt-BH.xls]B__3664"/>
      <sheetName val="[Spt-BH.xls][Spt-BH.xls]_Sp_890"/>
      <sheetName val="[Spt-BH.xls][Spt-BH.xls]B__3665"/>
      <sheetName val="[Spt-BH.xls][Spt-BH.xls]B__3666"/>
      <sheetName val="[Spt-BH.xls]B____x005f_x0004______325"/>
      <sheetName val="[Spt-BH.xls]B___x005f_x0000__x000_325"/>
      <sheetName val="[Spt-BH.xls][Spt-BH.xls]B__3667"/>
      <sheetName val="[Spt-BH.xls][Spt-BH.xls]_Sp_888"/>
      <sheetName val="[Spt-BH.xls][Spt-BH.xls]_Sp_899"/>
      <sheetName val="[Spt-BH.xls][Spt-BH.xls]B__3692"/>
      <sheetName val="[Spt-BH.xls][Spt-BH.xls]B__3693"/>
      <sheetName val="[Spt-BH.xls][Spt-BH.xls]B__3694"/>
      <sheetName val="[Spt-BH.xls][Spt-BH.xls]_Sp_900"/>
      <sheetName val="[Spt-BH.xls][Spt-BH.xls]B__3695"/>
      <sheetName val="[Spt-BH.xls][Spt-BH.xls]B__3696"/>
      <sheetName val="[Spt-BH.xls][Spt-BH.xls]B__3697"/>
      <sheetName val="[Spt-BH.xls][Spt-BH.xls]B__3698"/>
      <sheetName val="[Spt-BH.xls][Spt-BH.xls]B__3699"/>
      <sheetName val="[Spt-BH.xls][Spt-BH.xls]B__3700"/>
      <sheetName val="[Spt-BH.xls][Spt-BH.xls]_Sp_901"/>
      <sheetName val="[Spt-BH.xls][Spt-BH.xls]B__3701"/>
      <sheetName val="[Spt-BH.xls][Spt-BH.xls]B__3702"/>
      <sheetName val="[Spt-BH.xls]B____x005f_x0004______328"/>
      <sheetName val="[Spt-BH.xls]B___x005f_x0000__x000_328"/>
      <sheetName val="[Spt-BH.xls][Spt-BH.xls]B__3703"/>
      <sheetName val="[Spt-BH.xls][Spt-BH.xls]_Sp_898"/>
      <sheetName val="[Spt-BH.xls][Spt-BH.xls]B__3686"/>
      <sheetName val="[Spt-BH.xls][Spt-BH.xls]B__3687"/>
      <sheetName val="[Spt-BH.xls][Spt-BH.xls]B__3688"/>
      <sheetName val="[Spt-BH.xls][Spt-BH.xls]B__3689"/>
      <sheetName val="[Spt-BH.xls][Spt-BH.xls]B__3690"/>
      <sheetName val="[Spt-BH.xls][Spt-BH.xls]B__3691"/>
      <sheetName val="[Spt-BH.xls]B____x005f_x0004______327"/>
      <sheetName val="[Spt-BH.xls]B___x005f_x0000__x000_327"/>
      <sheetName val="[Spt-BH.xls][Spt-BH.xls]B__3680"/>
      <sheetName val="[Spt-BH.xls][Spt-BH.xls]B__3681"/>
      <sheetName val="[Spt-BH.xls][Spt-BH.xls]B__3682"/>
      <sheetName val="[Spt-BH.xls][Spt-BH.xls]B__3683"/>
      <sheetName val="[Spt-BH.xls][Spt-BH.xls]B__3684"/>
      <sheetName val="[Spt-BH.xls][Spt-BH.xls]B__3685"/>
      <sheetName val="[Spt-BH.xls][Spt-BH.xls]_Sp_897"/>
      <sheetName val="[Spt-BH.xls][Spt-BH.xls]_Sp_895"/>
      <sheetName val="[Spt-BH.xls][Spt-BH.xls]_Sp_896"/>
      <sheetName val="[Spt-BH.xls][Spt-BH.xls]_Sp_902"/>
      <sheetName val="B@[_x005f_x0000__x005f_x0004_@_"/>
      <sheetName val="B@___x005f_x0004_@_"/>
      <sheetName val="B@__x005f_x005f_x00"/>
      <sheetName val="Sales"/>
      <sheetName val="DC"/>
      <sheetName val="Electrical"/>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Parameter"/>
      <sheetName val="CashFlow"/>
      <sheetName val="A01-A02-L&amp;T"/>
      <sheetName val="pr_cal1"/>
      <sheetName val="TRF_details1"/>
      <sheetName val="Material_1"/>
      <sheetName val="Labour_&amp;_Plant1"/>
      <sheetName val="Materials_Cost1"/>
      <sheetName val="Facilites_Master"/>
      <sheetName val="EQP_Master"/>
      <sheetName val="[Spt-BH_xls][Spt-BH_xls]B@[?@??"/>
      <sheetName val="SP&amp;ST_제출가"/>
      <sheetName val="SPT_vs_PHI32"/>
      <sheetName val="glass_project_concrete32"/>
      <sheetName val="glass_project_reift32"/>
      <sheetName val="glass_project_indices32"/>
      <sheetName val="SBC-BH_1931"/>
      <sheetName val="Rate_Analysis31"/>
      <sheetName val="BH_12-11-10-1331"/>
      <sheetName val="BH_12-11-10-931"/>
      <sheetName val="BH_36-15-3731"/>
      <sheetName val="BH_16-35-25-1731"/>
      <sheetName val="BH_35-25-1731"/>
      <sheetName val="Sheet1_(2)31"/>
      <sheetName val="Summary_050631"/>
      <sheetName val="Summary_0607-_31_MAR31"/>
      <sheetName val="Civil_Boq30"/>
      <sheetName val="Pile_cap30"/>
      <sheetName val="PRECAST_lightconc-II30"/>
      <sheetName val="d-safe_DELUXE30"/>
      <sheetName val="Mix_Design30"/>
      <sheetName val="V_O_4_-_PCC_Qty30"/>
      <sheetName val="TBAL9697_-group_wise__sdpl30"/>
      <sheetName val="Abstract_Sheet30"/>
      <sheetName val="Legal_Risk_Analysis30"/>
      <sheetName val="RCC,Ret__Wall30"/>
      <sheetName val="Form_631"/>
      <sheetName val="PointNo_530"/>
      <sheetName val="E_&amp;_R30"/>
      <sheetName val="Break_up_Sheet30"/>
      <sheetName val="Fill_this_out_first___30"/>
      <sheetName val="REVISED4A_PROG_PERF-SITE_130"/>
      <sheetName val="final_abstract30"/>
      <sheetName val="BOQ_Direct_selling_cost30"/>
      <sheetName val="BOQ_(2)30"/>
      <sheetName val="Load_Details-220kV30"/>
      <sheetName val="SANJAY_PAL30"/>
      <sheetName val="P_A_SELVAM30"/>
      <sheetName val="ANSARI_30"/>
      <sheetName val="abdesh_pal30"/>
      <sheetName val="sujay_bagchi30"/>
      <sheetName val="S_K_SINHA_BASU30"/>
      <sheetName val="KRISHNA_PRASAD30"/>
      <sheetName val="BARATH_&amp;_CO30"/>
      <sheetName val="L_B_YADAV30"/>
      <sheetName val="DEEPAK_KUMAR30"/>
      <sheetName val="MUKLAL_YADAV30"/>
      <sheetName val="MADHU_SUDHAN30"/>
      <sheetName val="SAUD_ALAM_30"/>
      <sheetName val="RAMESH_BABU30"/>
      <sheetName val="SAILEN_SARKAR30"/>
      <sheetName val="SANJAY_JENA130"/>
      <sheetName val="upendra_saw_30"/>
      <sheetName val="ALLOK_KUMAR_30"/>
      <sheetName val="except_wiring30"/>
      <sheetName val="CABLE_DATA30"/>
      <sheetName val="beam-reinft-IIInd_floor30"/>
      <sheetName val="pr_cal3"/>
      <sheetName val="220_11__BS_29"/>
      <sheetName val="Cost_of_O_&amp;_O3"/>
      <sheetName val="Staff_Acco_30"/>
      <sheetName val="Pipe_Supports30"/>
      <sheetName val="M-Book_for_Conc30"/>
      <sheetName val="M-Book_for_FW30"/>
      <sheetName val="Rev_S1_Abstract30"/>
      <sheetName val="Quantity_Abstract30"/>
      <sheetName val="INPUT_SHEET30"/>
      <sheetName val="Project_Budget_Worksheet30"/>
      <sheetName val="TRF_details3"/>
      <sheetName val="BOQ_-II_ph_230"/>
      <sheetName val="Material_3"/>
      <sheetName val="Labour_&amp;_Plant3"/>
      <sheetName val="SSR_&amp;_NSSR_Market_final29"/>
      <sheetName val="India_F&amp;S_Template29"/>
      <sheetName val="precast_RC_element29"/>
      <sheetName val="Materials_Cost(PCC)29"/>
      <sheetName val="RA_RCC_F29"/>
      <sheetName val="Inputs_&amp;_Summary_Output4"/>
      <sheetName val="Broad_Refresher_Model4"/>
      <sheetName val="Materials_Cost3"/>
      <sheetName val="Havells__LT_(XLPE)2"/>
      <sheetName val="plinth_Beam_+_Stirrups_29"/>
      <sheetName val="GF_COLUMNS29"/>
      <sheetName val="G_F_ROOF_BEAM_29"/>
      <sheetName val="GF_SLAB_STEEL29"/>
      <sheetName val="GF_Lintel29"/>
      <sheetName val="GF_Stair29"/>
      <sheetName val="FF_COLUMNS29"/>
      <sheetName val="F_F__Steel_FINAL_(2)29"/>
      <sheetName val="FF_Lintel29"/>
      <sheetName val="FF_Stair29"/>
      <sheetName val="S_F__Steel_FINAL_29"/>
      <sheetName val="SF_Lintel29"/>
      <sheetName val="Material_List_3"/>
      <sheetName val="Fin_Sum2"/>
      <sheetName val="Works_-_Quote_Sheet2"/>
      <sheetName val="PL_Inst_RA_122"/>
      <sheetName val="PACK_(B)2"/>
      <sheetName val="Page_12"/>
      <sheetName val="Page_22"/>
      <sheetName val="Page_32"/>
      <sheetName val="Page_4_Installed2"/>
      <sheetName val="Page_4_Required2"/>
      <sheetName val="Page_5a2"/>
      <sheetName val="Page_5b2"/>
      <sheetName val="Page_5c2"/>
      <sheetName val="Page_5d2"/>
      <sheetName val="Page_5e2"/>
      <sheetName val="Page_5f2"/>
      <sheetName val="Page_5f_(2)2"/>
      <sheetName val="Page_6a2"/>
      <sheetName val="Page_6b2"/>
      <sheetName val="Page_7-12"/>
      <sheetName val="Page_7-2a1-I2"/>
      <sheetName val="Page_7-2a1-II2"/>
      <sheetName val="Page_7-2a1-III2"/>
      <sheetName val="Page_7-2a22"/>
      <sheetName val="Page_7-32"/>
      <sheetName val="Page_7-5a2"/>
      <sheetName val="Page_7-5b12"/>
      <sheetName val="Page_7-5b22"/>
      <sheetName val="Page_7-5c2"/>
      <sheetName val="Page_7-9a2"/>
      <sheetName val="Page_7-9b12"/>
      <sheetName val="Page_7-9b22"/>
      <sheetName val="Page_7-9c2"/>
      <sheetName val="Page_7-11a1-I2"/>
      <sheetName val="Page_7-11a1-II2"/>
      <sheetName val="Page_7-11a1-III2"/>
      <sheetName val="Page_7-11a22"/>
      <sheetName val="Page_7-152"/>
      <sheetName val="Page_7-16a2"/>
      <sheetName val="Page_7-16b2"/>
      <sheetName val="Page_82"/>
      <sheetName val="IO_List2"/>
      <sheetName val="Facilites_Master2"/>
      <sheetName val="EQP_Master2"/>
      <sheetName val="_AT-1-220_2"/>
      <sheetName val="_BC-2202"/>
      <sheetName val="DETAILED__BOQ2"/>
      <sheetName val="[Spt-BH_xls][Spt-BH_xls][Spt-B2"/>
      <sheetName val="[Spt-BH_xls][Spt-BH_xls]B@[?@?2"/>
      <sheetName val="DB_ET200(R__A)2"/>
      <sheetName val="SP&amp;ST_제출가2"/>
      <sheetName val="Assumption_Inputs2"/>
      <sheetName val="Break_Up_(bc)2"/>
      <sheetName val="Break_Up_(bc1)2"/>
      <sheetName val="Break_Up_(bc2)2"/>
      <sheetName val="_2"/>
      <sheetName val="syndicate_codes2"/>
      <sheetName val="Steel_Payment_Doc2"/>
      <sheetName val="Camp_Power_Cost2"/>
      <sheetName val="DM_tANK_Allow1"/>
      <sheetName val="[Spt-BH_xls]B@[_x005f_x0000__x005f_x0004_@1"/>
      <sheetName val="2_BHK1"/>
      <sheetName val="BALANCE-IOTL_1"/>
      <sheetName val="1_01_(a)1"/>
      <sheetName val="B@_@_"/>
      <sheetName val="[Spt-BH_xls][Spt-BH_xls]B@[?_x1"/>
      <sheetName val="ACAD_Finishes1"/>
      <sheetName val="Site_Details1"/>
      <sheetName val="Site_Area_Statement1"/>
      <sheetName val="SàQa@_x000"/>
      <sheetName val="Basic_Rate1"/>
      <sheetName val="INFLUENCES_ON_GM1"/>
      <sheetName val="Ins_&amp;_Bonds1"/>
      <sheetName val="Site_facilities1"/>
      <sheetName val="Clients_Requirements1"/>
      <sheetName val="MASTER_RATE_ANALYSIS1"/>
      <sheetName val="Road_Works2"/>
      <sheetName val="Recharge_pit2"/>
      <sheetName val="Boundary_wall2"/>
      <sheetName val="BW_Repairing_&amp;_Repainting2"/>
      <sheetName val="Water_Works2"/>
      <sheetName val="SS_Tank2"/>
      <sheetName val="Rectification-DI_line2"/>
      <sheetName val="Watering_&amp;_Compaction2"/>
      <sheetName val="Water_Supply_&amp;_Recycle_Network2"/>
      <sheetName val="Storm_Water_Drainage2"/>
      <sheetName val="Horticulture_&amp;_Landscaping2"/>
      <sheetName val="ETC_10102"/>
      <sheetName val="ETC_10202"/>
      <sheetName val="IPS_Flooring2"/>
      <sheetName val="Pump_Grouting2"/>
      <sheetName val="Down_Take_Pipe2"/>
      <sheetName val="Pipe_Grouting2"/>
      <sheetName val="Plug_Removing2"/>
      <sheetName val="UGT_Cleaning2"/>
      <sheetName val="Leveling_&amp;_Dressing2"/>
      <sheetName val="Road_Works"/>
      <sheetName val="Recharge_pit"/>
      <sheetName val="Boundary_wall"/>
      <sheetName val="BW_Repairing_&amp;_Repainting"/>
      <sheetName val="Water_Works"/>
      <sheetName val="SS_Tank"/>
      <sheetName val="Rectification-DI_line"/>
      <sheetName val="Watering_&amp;_Compaction"/>
      <sheetName val="Water_Supply_&amp;_Recycle_Network"/>
      <sheetName val="Storm_Water_Drainage"/>
      <sheetName val="Horticulture_&amp;_Landscaping"/>
      <sheetName val="ETC_1010"/>
      <sheetName val="ETC_1020"/>
      <sheetName val="IPS_Flooring"/>
      <sheetName val="Pump_Grouting"/>
      <sheetName val="Down_Take_Pipe"/>
      <sheetName val="Pipe_Grouting"/>
      <sheetName val="Plug_Removing"/>
      <sheetName val="UGT_Cleaning"/>
      <sheetName val="Leveling_&amp;_Dressing"/>
      <sheetName val="pr_cal2"/>
      <sheetName val="220_11__BS_28"/>
      <sheetName val="Cost_of_O_&amp;_O2"/>
      <sheetName val="TRF_details2"/>
      <sheetName val="Material_2"/>
      <sheetName val="Labour_&amp;_Plant2"/>
      <sheetName val="SSR_&amp;_NSSR_Market_final28"/>
      <sheetName val="India_F&amp;S_Template28"/>
      <sheetName val="precast_RC_element28"/>
      <sheetName val="Materials_Cost(PCC)28"/>
      <sheetName val="RA_RCC_F28"/>
      <sheetName val="Inputs_&amp;_Summary_Output3"/>
      <sheetName val="Broad_Refresher_Model3"/>
      <sheetName val="Materials_Cost2"/>
      <sheetName val="Havells__LT_(XLPE)1"/>
      <sheetName val="plinth_Beam_+_Stirrups_28"/>
      <sheetName val="GF_COLUMNS28"/>
      <sheetName val="G_F_ROOF_BEAM_28"/>
      <sheetName val="GF_SLAB_STEEL28"/>
      <sheetName val="GF_Lintel28"/>
      <sheetName val="GF_Stair28"/>
      <sheetName val="FF_COLUMNS28"/>
      <sheetName val="F_F__Steel_FINAL_(2)28"/>
      <sheetName val="FF_Lintel28"/>
      <sheetName val="FF_Stair28"/>
      <sheetName val="S_F__Steel_FINAL_28"/>
      <sheetName val="SF_Lintel28"/>
      <sheetName val="Material_List_2"/>
      <sheetName val="Fin_Sum1"/>
      <sheetName val="Works_-_Quote_Sheet1"/>
      <sheetName val="PL_Inst_RA_121"/>
      <sheetName val="PACK_(B)1"/>
      <sheetName val="Page_11"/>
      <sheetName val="Page_21"/>
      <sheetName val="Page_31"/>
      <sheetName val="Page_4_Installed1"/>
      <sheetName val="Page_4_Required1"/>
      <sheetName val="Page_5a1"/>
      <sheetName val="Page_5b1"/>
      <sheetName val="Page_5c1"/>
      <sheetName val="Page_5d1"/>
      <sheetName val="Page_5e1"/>
      <sheetName val="Page_5f1"/>
      <sheetName val="Page_5f_(2)1"/>
      <sheetName val="Page_6a1"/>
      <sheetName val="Page_6b1"/>
      <sheetName val="Page_7-11"/>
      <sheetName val="Page_7-2a1-I1"/>
      <sheetName val="Page_7-2a1-II1"/>
      <sheetName val="Page_7-2a1-III1"/>
      <sheetName val="Page_7-2a21"/>
      <sheetName val="Page_7-31"/>
      <sheetName val="Page_7-5a1"/>
      <sheetName val="Page_7-5b11"/>
      <sheetName val="Page_7-5b21"/>
      <sheetName val="Page_7-5c1"/>
      <sheetName val="Page_7-9a1"/>
      <sheetName val="Page_7-9b11"/>
      <sheetName val="Page_7-9b21"/>
      <sheetName val="Page_7-9c1"/>
      <sheetName val="Page_7-11a1-I1"/>
      <sheetName val="Page_7-11a1-II1"/>
      <sheetName val="Page_7-11a1-III1"/>
      <sheetName val="Page_7-11a21"/>
      <sheetName val="Page_7-151"/>
      <sheetName val="Page_7-16a1"/>
      <sheetName val="Page_7-16b1"/>
      <sheetName val="Page_81"/>
      <sheetName val="IO_List1"/>
      <sheetName val="Facilites_Master1"/>
      <sheetName val="EQP_Master1"/>
      <sheetName val="_AT-1-220_1"/>
      <sheetName val="_BC-2201"/>
      <sheetName val="DETAILED__BOQ1"/>
      <sheetName val="[Spt-BH_xls][Spt-BH_xls][Spt-B1"/>
      <sheetName val="[Spt-BH_xls][Spt-BH_xls]B@[?@?1"/>
      <sheetName val="DB_ET200(R__A)1"/>
      <sheetName val="SP&amp;ST_제출가1"/>
      <sheetName val="Assumption_Inputs1"/>
      <sheetName val="Break_Up_(bc)1"/>
      <sheetName val="Break_Up_(bc1)1"/>
      <sheetName val="Break_Up_(bc2)1"/>
      <sheetName val="_1"/>
      <sheetName val="syndicate_codes1"/>
      <sheetName val="Steel_Payment_Doc1"/>
      <sheetName val="Camp_Power_Cost1"/>
      <sheetName val="DM_tANK_Allow"/>
      <sheetName val="[Spt-BH_xls]B@[_x005f_x0000__x005f_x0004_@_"/>
      <sheetName val="1_01_(a)"/>
      <sheetName val="[Spt-BH_xls][Spt-BH_xls]B@[?_x0"/>
      <sheetName val="ACAD_Finishes"/>
      <sheetName val="Site_Details"/>
      <sheetName val="Site_Area_Statement"/>
      <sheetName val="MASTER_RATE_ANALYSIS"/>
      <sheetName val="Road_Works1"/>
      <sheetName val="Recharge_pit1"/>
      <sheetName val="Boundary_wall1"/>
      <sheetName val="BW_Repairing_&amp;_Repainting1"/>
      <sheetName val="Water_Works1"/>
      <sheetName val="SS_Tank1"/>
      <sheetName val="Rectification-DI_line1"/>
      <sheetName val="Watering_&amp;_Compaction1"/>
      <sheetName val="Water_Supply_&amp;_Recycle_Network1"/>
      <sheetName val="Storm_Water_Drainage1"/>
      <sheetName val="Horticulture_&amp;_Landscaping1"/>
      <sheetName val="ETC_10101"/>
      <sheetName val="ETC_10201"/>
      <sheetName val="IPS_Flooring1"/>
      <sheetName val="Pump_Grouting1"/>
      <sheetName val="Down_Take_Pipe1"/>
      <sheetName val="Pipe_Grouting1"/>
      <sheetName val="Plug_Removing1"/>
      <sheetName val="UGT_Cleaning1"/>
      <sheetName val="Leveling_&amp;_Dressing1"/>
      <sheetName val="SPT_vs_PHI33"/>
      <sheetName val="glass_project_concrete33"/>
      <sheetName val="glass_project_reift33"/>
      <sheetName val="glass_project_indices33"/>
      <sheetName val="SBC-BH_1932"/>
      <sheetName val="Rate_Analysis32"/>
      <sheetName val="BH_12-11-10-1332"/>
      <sheetName val="BH_12-11-10-932"/>
      <sheetName val="BH_36-15-3732"/>
      <sheetName val="BH_16-35-25-1732"/>
      <sheetName val="BH_35-25-1732"/>
      <sheetName val="Sheet1_(2)32"/>
      <sheetName val="Summary_050632"/>
      <sheetName val="Summary_0607-_31_MAR32"/>
      <sheetName val="Civil_Boq31"/>
      <sheetName val="Pile_cap31"/>
      <sheetName val="PRECAST_lightconc-II31"/>
      <sheetName val="d-safe_DELUXE31"/>
      <sheetName val="Mix_Design31"/>
      <sheetName val="V_O_4_-_PCC_Qty31"/>
      <sheetName val="TBAL9697_-group_wise__sdpl31"/>
      <sheetName val="Abstract_Sheet31"/>
      <sheetName val="Legal_Risk_Analysis31"/>
      <sheetName val="RCC,Ret__Wall31"/>
      <sheetName val="Form_632"/>
      <sheetName val="PointNo_531"/>
      <sheetName val="E_&amp;_R31"/>
      <sheetName val="Break_up_Sheet31"/>
      <sheetName val="Fill_this_out_first___31"/>
      <sheetName val="REVISED4A_PROG_PERF-SITE_131"/>
      <sheetName val="final_abstract31"/>
      <sheetName val="BOQ_Direct_selling_cost31"/>
      <sheetName val="BOQ_(2)31"/>
      <sheetName val="Load_Details-220kV31"/>
      <sheetName val="SANJAY_PAL31"/>
      <sheetName val="P_A_SELVAM31"/>
      <sheetName val="ANSARI_31"/>
      <sheetName val="abdesh_pal31"/>
      <sheetName val="sujay_bagchi31"/>
      <sheetName val="S_K_SINHA_BASU31"/>
      <sheetName val="KRISHNA_PRASAD31"/>
      <sheetName val="BARATH_&amp;_CO31"/>
      <sheetName val="L_B_YADAV31"/>
      <sheetName val="DEEPAK_KUMAR31"/>
      <sheetName val="MUKLAL_YADAV31"/>
      <sheetName val="MADHU_SUDHAN31"/>
      <sheetName val="SAUD_ALAM_31"/>
      <sheetName val="RAMESH_BABU31"/>
      <sheetName val="SAILEN_SARKAR31"/>
      <sheetName val="SANJAY_JENA131"/>
      <sheetName val="upendra_saw_31"/>
      <sheetName val="ALLOK_KUMAR_31"/>
      <sheetName val="except_wiring31"/>
      <sheetName val="CABLE_DATA31"/>
      <sheetName val="beam-reinft-IIInd_floor31"/>
      <sheetName val="pr_cal4"/>
      <sheetName val="220_11__BS_30"/>
      <sheetName val="Rein-Final_(Ph_1+Ph2)30"/>
      <sheetName val="class_&amp;_category30"/>
      <sheetName val="Cost_of_O_&amp;_O4"/>
      <sheetName val="Staff_Acco_31"/>
      <sheetName val="Pipe_Supports31"/>
      <sheetName val="M-Book_for_Conc31"/>
      <sheetName val="M-Book_for_FW31"/>
      <sheetName val="Rev_S1_Abstract31"/>
      <sheetName val="Quantity_Abstract31"/>
      <sheetName val="INPUT_SHEET31"/>
      <sheetName val="Project_Budget_Worksheet31"/>
      <sheetName val="TRF_details4"/>
      <sheetName val="d-safe_specs30"/>
      <sheetName val="BOQ_-II_ph_231"/>
      <sheetName val="Metso_-_Forth_&amp;_Slurry_11_02_40"/>
      <sheetName val="Fee_Rate_Summary30"/>
      <sheetName val="STAFFSCHED_30"/>
      <sheetName val="Material_4"/>
      <sheetName val="Labour_&amp;_Plant4"/>
      <sheetName val="Quote_Sheet30"/>
      <sheetName val="Site_wise_NADs30"/>
      <sheetName val="SSR_&amp;_NSSR_Market_final30"/>
      <sheetName val="India_F&amp;S_Template30"/>
      <sheetName val="precast_RC_element30"/>
      <sheetName val="Materials_Cost(PCC)30"/>
      <sheetName val="Stress_Calculation30"/>
      <sheetName val="RA_RCC_F30"/>
      <sheetName val="Inputs_&amp;_Summary_Output5"/>
      <sheetName val="Broad_Refresher_Model5"/>
      <sheetName val="Materials_Cost4"/>
      <sheetName val="Havells__LT_(XLPE)3"/>
      <sheetName val="plinth_Beam_+_Stirrups_30"/>
      <sheetName val="GF_COLUMNS30"/>
      <sheetName val="G_F_ROOF_BEAM_30"/>
      <sheetName val="GF_SLAB_STEEL30"/>
      <sheetName val="GF_Lintel30"/>
      <sheetName val="GF_Stair30"/>
      <sheetName val="FF_COLUMNS30"/>
      <sheetName val="F_F__Steel_FINAL_(2)30"/>
      <sheetName val="FF_Lintel30"/>
      <sheetName val="FF_Stair30"/>
      <sheetName val="S_F__Steel_FINAL_30"/>
      <sheetName val="SF_Lintel30"/>
      <sheetName val="Material_List_4"/>
      <sheetName val="Fin_Sum3"/>
      <sheetName val="Works_-_Quote_Sheet3"/>
      <sheetName val="PL_Inst_RA_123"/>
      <sheetName val="PACK_(B)3"/>
      <sheetName val="Page_13"/>
      <sheetName val="Page_23"/>
      <sheetName val="Page_33"/>
      <sheetName val="Page_4_Installed3"/>
      <sheetName val="Page_4_Required3"/>
      <sheetName val="Page_5a3"/>
      <sheetName val="Page_5b3"/>
      <sheetName val="Page_5c3"/>
      <sheetName val="Page_5d3"/>
      <sheetName val="Page_5e3"/>
      <sheetName val="Page_5f3"/>
      <sheetName val="Page_5f_(2)3"/>
      <sheetName val="Page_6a3"/>
      <sheetName val="Page_6b3"/>
      <sheetName val="Page_7-13"/>
      <sheetName val="Page_7-2a1-I3"/>
      <sheetName val="Page_7-2a1-II3"/>
      <sheetName val="Page_7-2a1-III3"/>
      <sheetName val="Page_7-2a23"/>
      <sheetName val="Page_7-33"/>
      <sheetName val="Page_7-5a3"/>
      <sheetName val="Page_7-5b13"/>
      <sheetName val="Page_7-5b23"/>
      <sheetName val="Page_7-5c3"/>
      <sheetName val="Page_7-9a3"/>
      <sheetName val="Page_7-9b13"/>
      <sheetName val="Page_7-9b23"/>
      <sheetName val="Page_7-9c3"/>
      <sheetName val="Page_7-11a1-I3"/>
      <sheetName val="Page_7-11a1-II3"/>
      <sheetName val="Page_7-11a1-III3"/>
      <sheetName val="Page_7-11a23"/>
      <sheetName val="Page_7-153"/>
      <sheetName val="Page_7-16a3"/>
      <sheetName val="Page_7-16b3"/>
      <sheetName val="Page_83"/>
      <sheetName val="IO_List3"/>
      <sheetName val="Facilites_Master3"/>
      <sheetName val="EQP_Master3"/>
      <sheetName val="_AT-1-220_3"/>
      <sheetName val="_BC-2203"/>
      <sheetName val="DETAILED__BOQ3"/>
      <sheetName val="[Spt-BH_xls][Spt-BH_xls][Spt-B3"/>
      <sheetName val="[Spt-BH_xls][Spt-BH_xls]B@[?@?3"/>
      <sheetName val="DB_ET200(R__A)3"/>
      <sheetName val="SP&amp;ST_제출가3"/>
      <sheetName val="Assumption_Inputs3"/>
      <sheetName val="Break_Up_(bc)3"/>
      <sheetName val="Break_Up_(bc1)3"/>
      <sheetName val="Break_Up_(bc2)3"/>
      <sheetName val="_3"/>
      <sheetName val="syndicate_codes3"/>
      <sheetName val="Steel_Payment_Doc3"/>
      <sheetName val="Camp_Power_Cost3"/>
      <sheetName val="DM_tANK_Allow2"/>
      <sheetName val="[Spt-BH_xls]B@[_x005f_x0000__x005f_x0004_@2"/>
      <sheetName val="2_BHK2"/>
      <sheetName val="BALANCE-IOTL_2"/>
      <sheetName val="1_01_(a)2"/>
      <sheetName val="[Spt-BH_xls][Spt-BH_xls]B@[?_x2"/>
      <sheetName val="ACAD_Finishes2"/>
      <sheetName val="Site_Details2"/>
      <sheetName val="Site_Area_Statement2"/>
      <sheetName val="Basic_Rate2"/>
      <sheetName val="INFLUENCES_ON_GM2"/>
      <sheetName val="Ins_&amp;_Bonds2"/>
      <sheetName val="Site_facilities2"/>
      <sheetName val="Clients_Requirements2"/>
      <sheetName val="MASTER_RATE_ANALYSIS2"/>
      <sheetName val="Road_Works3"/>
      <sheetName val="Recharge_pit3"/>
      <sheetName val="Boundary_wall3"/>
      <sheetName val="BW_Repairing_&amp;_Repainting3"/>
      <sheetName val="Water_Works3"/>
      <sheetName val="SS_Tank3"/>
      <sheetName val="Rectification-DI_line3"/>
      <sheetName val="Watering_&amp;_Compaction3"/>
      <sheetName val="Water_Supply_&amp;_Recycle_Network3"/>
      <sheetName val="Storm_Water_Drainage3"/>
      <sheetName val="Horticulture_&amp;_Landscaping3"/>
      <sheetName val="ETC_10103"/>
      <sheetName val="ETC_10203"/>
      <sheetName val="IPS_Flooring3"/>
      <sheetName val="Pump_Grouting3"/>
      <sheetName val="Down_Take_Pipe3"/>
      <sheetName val="Pipe_Grouting3"/>
      <sheetName val="Plug_Removing3"/>
      <sheetName val="UGT_Cleaning3"/>
      <sheetName val="Leveling_&amp;_Dressing3"/>
      <sheetName val="COSTS"/>
      <sheetName val="LANGUAGES"/>
      <sheetName val="ITEMS"/>
      <sheetName val="Machinery"/>
      <sheetName val="Array"/>
      <sheetName val="Array (2)"/>
      <sheetName val="[Spt-BH.xls][Spt-BH.xls]_Sp_903"/>
      <sheetName val="[Spt-BH.xls][Spt-BH.xls]_Sp_904"/>
      <sheetName val="[Spt-BH.xls][Spt-BH.xls]_Sp_905"/>
      <sheetName val="[Spt-BH.xls][Spt-BH.xls]B__3704"/>
      <sheetName val="[Spt-BH.xls][Spt-BH.xls]B__3705"/>
      <sheetName val="[Spt-BH.xls][Spt-BH.xls]_Sp_906"/>
      <sheetName val="[Spt-BH.xls][Spt-BH.xls]B__3706"/>
      <sheetName val="[Spt-BH.xls][Spt-BH.xls]B__3707"/>
      <sheetName val="[Spt-BH.xls][Spt-BH.xls]B__3708"/>
      <sheetName val="[Spt-BH.xls][Spt-BH.xls]B__3709"/>
      <sheetName val="[Spt-BH.xls][Spt-BH.xls]_Sp_907"/>
      <sheetName val="[Spt-BH.xls][Spt-BH.xls]B__3710"/>
      <sheetName val="[Spt-BH.xls][Spt-BH.xls]B__3711"/>
      <sheetName val="[Spt-BH.xls][Spt-BH.xls]_Sp_908"/>
      <sheetName val="[Spt-BH.xls][Spt-BH.xls]B__3712"/>
      <sheetName val="[Spt-BH.xls][Spt-BH.xls]B__3713"/>
      <sheetName val="[Spt-BH.xls][Spt-BH.xls]B__3714"/>
      <sheetName val="[Spt-BH.xls][Spt-BH.xls]B__3715"/>
      <sheetName val="[Spt-BH.xls][Spt-BH.xls]B__3722"/>
      <sheetName val="[Spt-BH.xls][Spt-BH.xls]B__3723"/>
      <sheetName val="[Spt-BH.xls][Spt-BH.xls]B__3724"/>
      <sheetName val="[Spt-BH.xls][Spt-BH.xls]_Sp_911"/>
      <sheetName val="[Spt-BH.xls][Spt-BH.xls]B__3725"/>
      <sheetName val="[Spt-BH.xls][Spt-BH.xls]B__3716"/>
      <sheetName val="[Spt-BH.xls][Spt-BH.xls]B__3717"/>
      <sheetName val="[Spt-BH.xls][Spt-BH.xls]B__3718"/>
      <sheetName val="[Spt-BH.xls][Spt-BH.xls]_Sp_910"/>
      <sheetName val="[Spt-BH.xls][Spt-BH.xls]B__3719"/>
      <sheetName val="[Spt-BH.xls][Spt-BH.xls]_Sp_909"/>
      <sheetName val="[Spt-BH.xls][Spt-BH.xls]B__3726"/>
      <sheetName val="[Spt-BH.xls]B____x005f_x0004______329"/>
      <sheetName val="[Spt-BH.xls]B___x005f_x0000__x000_329"/>
      <sheetName val="[Spt-BH.xls][Spt-BH.xls]B__3727"/>
      <sheetName val="[Spt-BH.xls][Spt-BH.xls]B__3720"/>
      <sheetName val="[Spt-BH.xls][Spt-BH.xls]B__3721"/>
      <sheetName val="B@__x0004_@_"/>
      <sheetName val="SàQa_x0005_@_x000"/>
      <sheetName val="B@[_x0004_@_x0000"/>
      <sheetName val="Newabstract"/>
      <sheetName val="HWEQUIV"/>
      <sheetName val="OVERHEADS"/>
      <sheetName val="TB"/>
      <sheetName val="입찰내역 발주처 양식"/>
      <sheetName val="detail'02"/>
      <sheetName val="CASHFLOWS"/>
      <sheetName val="Internet"/>
      <sheetName val="SC Cost FEB 03"/>
      <sheetName val="[Spt-BH.xls][Spt-BH.xls]B__3728"/>
      <sheetName val="[Spt-BH.xls][Spt-BH.xls]B__3729"/>
      <sheetName val="[Spt-BH.xls][Spt-BH.xls]B__3730"/>
      <sheetName val="[Spt-BH.xls][Spt-BH.xls]B__3731"/>
      <sheetName val="[Spt-BH.xls][Spt-BH.xls]B__3732"/>
      <sheetName val="[Spt-BH.xls]B____x005f_x0004______330"/>
      <sheetName val="[Spt-BH.xls]B___x005f_x0000__x000_330"/>
      <sheetName val="[Spt-BH.xls][Spt-BH.xls]B__3733"/>
      <sheetName val="[Spt-BH.xls][Spt-BH.xls]B__3746"/>
      <sheetName val="[Spt-BH.xls][Spt-BH.xls]B__3747"/>
      <sheetName val="[Spt-BH.xls][Spt-BH.xls]B__3748"/>
      <sheetName val="[Spt-BH.xls][Spt-BH.xls]_Sp_917"/>
      <sheetName val="[Spt-BH.xls][Spt-BH.xls]B__3749"/>
      <sheetName val="[Spt-BH.xls][Spt-BH.xls]B__3750"/>
      <sheetName val="[Spt-BH.xls][Spt-BH.xls]B__3751"/>
      <sheetName val="[Spt-BH.xls][Spt-BH.xls]_Sp_915"/>
      <sheetName val="[Spt-BH.xls][Spt-BH.xls]B__3752"/>
      <sheetName val="[Spt-BH.xls][Spt-BH.xls]B__3753"/>
      <sheetName val="[Spt-BH.xls][Spt-BH.xls]_Sp_918"/>
      <sheetName val="[Spt-BH.xls][Spt-BH.xls]B__3754"/>
      <sheetName val="[Spt-BH.xls][Spt-BH.xls]B__3755"/>
      <sheetName val="[Spt-BH.xls][Spt-BH.xls]B__3756"/>
      <sheetName val="[Spt-BH.xls]B____x005f_x0004______332"/>
      <sheetName val="[Spt-BH.xls]B___x005f_x0000__x000_332"/>
      <sheetName val="[Spt-BH.xls][Spt-BH.xls]B__3757"/>
      <sheetName val="[Spt-BH.xls][Spt-BH.xls]_Sp_916"/>
      <sheetName val="[Spt-BH.xls]B____x005f_x0004______331"/>
      <sheetName val="[Spt-BH.xls]B___x005f_x0000__x000_331"/>
      <sheetName val="[Spt-BH.xls][Spt-BH.xls]_Sp_912"/>
      <sheetName val="[Spt-BH.xls][Spt-BH.xls]B__3734"/>
      <sheetName val="[Spt-BH.xls][Spt-BH.xls]B__3735"/>
      <sheetName val="[Spt-BH.xls][Spt-BH.xls]B__3736"/>
      <sheetName val="[Spt-BH.xls][Spt-BH.xls]B__3737"/>
      <sheetName val="[Spt-BH.xls][Spt-BH.xls]B__3738"/>
      <sheetName val="[Spt-BH.xls][Spt-BH.xls]B__3739"/>
      <sheetName val="[Spt-BH.xls][Spt-BH.xls]B__3740"/>
      <sheetName val="[Spt-BH.xls][Spt-BH.xls]B__3741"/>
      <sheetName val="[Spt-BH.xls][Spt-BH.xls]B__3742"/>
      <sheetName val="[Spt-BH.xls][Spt-BH.xls]B__3743"/>
      <sheetName val="[Spt-BH.xls][Spt-BH.xls]B__3744"/>
      <sheetName val="[Spt-BH.xls][Spt-BH.xls]B__3745"/>
      <sheetName val="bom"/>
      <sheetName val="[Spt-BH.xls][Spt-BH.xls]_Sp_913"/>
      <sheetName val="[Spt-BH.xls][Spt-BH.xls]_Sp_914"/>
      <sheetName val="[Spt-BH.xls][Spt-BH.xls]B__3758"/>
      <sheetName val="[Spt-BH.xls][Spt-BH.xls]B__3759"/>
      <sheetName val="[Spt-BH.xls][Spt-BH.xls]B__3760"/>
      <sheetName val="[Spt-BH.xls][Spt-BH.xls]_Sp_933"/>
      <sheetName val="[Spt-BH.xls][Spt-BH.xls]B__3761"/>
      <sheetName val="[Spt-BH.xls][Spt-BH.xls]_Sp_919"/>
      <sheetName val="[Spt-BH.xls][Spt-BH.xls]B__3812"/>
      <sheetName val="[Spt-BH.xls][Spt-BH.xls]B__3813"/>
      <sheetName val="[Spt-BH.xls][Spt-BH.xls]_Sp_934"/>
      <sheetName val="[Spt-BH.xls][Spt-BH.xls]B__3814"/>
      <sheetName val="[Spt-BH.xls][Spt-BH.xls]B__3815"/>
      <sheetName val="[Spt-BH.xls][Spt-BH.xls]B__3816"/>
      <sheetName val="[Spt-BH.xls]B____x005f_x0004______333"/>
      <sheetName val="[Spt-BH.xls]B___x005f_x0000__x000_333"/>
      <sheetName val="[Spt-BH.xls][Spt-BH.xls]B__3762"/>
      <sheetName val="[Spt-BH.xls][Spt-BH.xls]B__3817"/>
      <sheetName val="[Spt-BH.xls][Spt-BH.xls]B__3763"/>
      <sheetName val="[Spt-BH.xls][Spt-BH.xls]_Sp_920"/>
      <sheetName val="Specification"/>
      <sheetName val="m"/>
      <sheetName val="[Spt-BH.xls][Spt-BH.xls]_Sp_924"/>
      <sheetName val="[Spt-BH.xls][Spt-BH.xls]B__3794"/>
      <sheetName val="[Spt-BH.xls][Spt-BH.xls]B__3795"/>
      <sheetName val="[Spt-BH.xls][Spt-BH.xls]B__3788"/>
      <sheetName val="[Spt-BH.xls][Spt-BH.xls]B__3789"/>
      <sheetName val="[Spt-BH.xls][Spt-BH.xls]B__3796"/>
      <sheetName val="[Spt-BH.xls][Spt-BH.xls]_Sp_927"/>
      <sheetName val="[Spt-BH.xls][Spt-BH.xls]B__3797"/>
      <sheetName val="[Spt-BH.xls][Spt-BH.xls]B__3798"/>
      <sheetName val="[Spt-BH.xls][Spt-BH.xls]B__3790"/>
      <sheetName val="[Spt-BH.xls][Spt-BH.xls]_Sp_925"/>
      <sheetName val="[Spt-BH.xls][Spt-BH.xls]B__3791"/>
      <sheetName val="[Spt-BH.xls][Spt-BH.xls]B__3792"/>
      <sheetName val="[Spt-BH.xls]B____x005f_x0004______338"/>
      <sheetName val="[Spt-BH.xls]B___x005f_x0000__x000_338"/>
      <sheetName val="[Spt-BH.xls][Spt-BH.xls]B__3799"/>
      <sheetName val="[Spt-BH.xls][Spt-BH.xls]B__3793"/>
      <sheetName val="[Spt-BH.xls]B____x005f_x0004______334"/>
      <sheetName val="[Spt-BH.xls]B___x005f_x0000__x000_334"/>
      <sheetName val="[Spt-BH.xls][Spt-BH.xls]B__3764"/>
      <sheetName val="[Spt-BH.xls][Spt-BH.xls]B__3765"/>
      <sheetName val="[Spt-BH.xls][Spt-BH.xls]B__3766"/>
      <sheetName val="[Spt-BH.xls][Spt-BH.xls]B__3767"/>
      <sheetName val="[Spt-BH.xls][Spt-BH.xls]B__3768"/>
      <sheetName val="[Spt-BH.xls]B____x005f_x0004______335"/>
      <sheetName val="[Spt-BH.xls]B___x005f_x0000__x000_335"/>
      <sheetName val="[Spt-BH.xls][Spt-BH.xls]B__3769"/>
      <sheetName val="[Spt-BH.xls][Spt-BH.xls]_Sp_921"/>
      <sheetName val="[Spt-BH.xls][Spt-BH.xls]B__3776"/>
      <sheetName val="[Spt-BH.xls][Spt-BH.xls]B__3777"/>
      <sheetName val="[Spt-BH.xls][Spt-BH.xls]B__3770"/>
      <sheetName val="[Spt-BH.xls][Spt-BH.xls]B__3771"/>
      <sheetName val="[Spt-BH.xls][Spt-BH.xls]B__3778"/>
      <sheetName val="[Spt-BH.xls][Spt-BH.xls]_Sp_923"/>
      <sheetName val="[Spt-BH.xls][Spt-BH.xls]B__3779"/>
      <sheetName val="[Spt-BH.xls][Spt-BH.xls]B__3780"/>
      <sheetName val="[Spt-BH.xls][Spt-BH.xls]B__3772"/>
      <sheetName val="[Spt-BH.xls][Spt-BH.xls]_Sp_922"/>
      <sheetName val="[Spt-BH.xls][Spt-BH.xls]B__3773"/>
      <sheetName val="[Spt-BH.xls][Spt-BH.xls]B__3774"/>
      <sheetName val="[Spt-BH.xls]B____x005f_x0004______336"/>
      <sheetName val="[Spt-BH.xls]B___x005f_x0000__x000_336"/>
      <sheetName val="[Spt-BH.xls][Spt-BH.xls]B__3781"/>
      <sheetName val="[Spt-BH.xls][Spt-BH.xls]B__3775"/>
      <sheetName val="[Spt-BH.xls][Spt-BH.xls]B__3782"/>
      <sheetName val="[Spt-BH.xls][Spt-BH.xls]B__3783"/>
      <sheetName val="[Spt-BH.xls][Spt-BH.xls]B__3784"/>
      <sheetName val="[Spt-BH.xls][Spt-BH.xls]B__3785"/>
      <sheetName val="[Spt-BH.xls][Spt-BH.xls]B__3786"/>
      <sheetName val="[Spt-BH.xls]B____x005f_x0004______337"/>
      <sheetName val="[Spt-BH.xls]B___x005f_x0000__x000_337"/>
      <sheetName val="[Spt-BH.xls][Spt-BH.xls]B__3787"/>
      <sheetName val="[Spt-BH.xls][Spt-BH.xls]_Sp_926"/>
      <sheetName val="[Spt-BH.xls][Spt-BH.xls]_Sp_928"/>
      <sheetName val="[Spt-BH.xls][Spt-BH.xls]B__3800"/>
      <sheetName val="[Spt-BH.xls][Spt-BH.xls]B__3801"/>
      <sheetName val="[Spt-BH.xls][Spt-BH.xls]B__3802"/>
      <sheetName val="[Spt-BH.xls][Spt-BH.xls]_Sp_930"/>
      <sheetName val="[Spt-BH.xls][Spt-BH.xls]B__3803"/>
      <sheetName val="[Spt-BH.xls][Spt-BH.xls]B__3804"/>
      <sheetName val="[Spt-BH.xls][Spt-BH.xls]B__3805"/>
      <sheetName val="[Spt-BH.xls][Spt-BH.xls]B__3806"/>
      <sheetName val="[Spt-BH.xls][Spt-BH.xls]B__3807"/>
      <sheetName val="[Spt-BH.xls][Spt-BH.xls]B__3808"/>
      <sheetName val="[Spt-BH.xls][Spt-BH.xls]_Sp_931"/>
      <sheetName val="[Spt-BH.xls][Spt-BH.xls]B__3809"/>
      <sheetName val="[Spt-BH.xls][Spt-BH.xls]B__3810"/>
      <sheetName val="[Spt-BH.xls]B____x005f_x0004______339"/>
      <sheetName val="[Spt-BH.xls]B___x005f_x0000__x000_339"/>
      <sheetName val="[Spt-BH.xls][Spt-BH.xls]B__3811"/>
      <sheetName val="[Spt-BH.xls][Spt-BH.xls]_Sp_929"/>
      <sheetName val="[Spt-BH.xls][Spt-BH.xls]_Sp_932"/>
      <sheetName val="[Spt-BH.xls][Spt-BH.xls]_Sp_935"/>
      <sheetName val="[Spt-BH.xls][Spt-BH.xls]_Sp_936"/>
      <sheetName val="[Spt-BH.xls][Spt-BH.xls]_Sp_937"/>
      <sheetName val="[Spt-BH.xls][Spt-BH.xls]B__3824"/>
      <sheetName val="[Spt-BH.xls][Spt-BH.xls]B__3825"/>
      <sheetName val="[Spt-BH.xls][Spt-BH.xls]B__3818"/>
      <sheetName val="[Spt-BH.xls][Spt-BH.xls]B__3819"/>
      <sheetName val="[Spt-BH.xls][Spt-BH.xls]_Sp_940"/>
      <sheetName val="[Spt-BH.xls][Spt-BH.xls]B__3826"/>
      <sheetName val="[Spt-BH.xls][Spt-BH.xls]B__3827"/>
      <sheetName val="[Spt-BH.xls][Spt-BH.xls]B__3828"/>
      <sheetName val="[Spt-BH.xls]B____x005f_x0004______340"/>
      <sheetName val="[Spt-BH.xls]B___x005f_x0000__x000_340"/>
      <sheetName val="[Spt-BH.xls][Spt-BH.xls]B__3820"/>
      <sheetName val="[Spt-BH.xls][Spt-BH.xls]_Sp_939"/>
      <sheetName val="[Spt-BH.xls][Spt-BH.xls]B__3821"/>
      <sheetName val="[Spt-BH.xls][Spt-BH.xls]B__3822"/>
      <sheetName val="[Spt-BH.xls][Spt-BH.xls]B__3829"/>
      <sheetName val="[Spt-BH.xls][Spt-BH.xls]_Sp_938"/>
      <sheetName val="[Spt-BH.xls][Spt-BH.xls]B__3823"/>
      <sheetName val="[Spt-BH.xls][Spt-BH.xls]B__3836"/>
      <sheetName val="[Spt-BH.xls][Spt-BH.xls]B__3837"/>
      <sheetName val="[Spt-BH.xls][Spt-BH.xls]B__3830"/>
      <sheetName val="[Spt-BH.xls][Spt-BH.xls]B__3831"/>
      <sheetName val="[Spt-BH.xls][Spt-BH.xls]B__3838"/>
      <sheetName val="[Spt-BH.xls][Spt-BH.xls]_Sp_943"/>
      <sheetName val="[Spt-BH.xls][Spt-BH.xls]B__3839"/>
      <sheetName val="[Spt-BH.xls][Spt-BH.xls]B__3840"/>
      <sheetName val="[Spt-BH.xls][Spt-BH.xls]B__3832"/>
      <sheetName val="[Spt-BH.xls][Spt-BH.xls]_Sp_942"/>
      <sheetName val="[Spt-BH.xls][Spt-BH.xls]B__3833"/>
      <sheetName val="[Spt-BH.xls][Spt-BH.xls]B__3834"/>
      <sheetName val="[Spt-BH.xls]B____x005f_x0004______341"/>
      <sheetName val="[Spt-BH.xls]B___x005f_x0000__x000_341"/>
      <sheetName val="[Spt-BH.xls][Spt-BH.xls]B__3841"/>
      <sheetName val="[Spt-BH.xls][Spt-BH.xls]_Sp_941"/>
      <sheetName val="[Spt-BH.xls][Spt-BH.xls]B__3835"/>
      <sheetName val="[Spt-BH.xls][Spt-BH_xls]B____10"/>
      <sheetName val="[Spt-BH.xls][Spt-BH_xls]B____11"/>
      <sheetName val="[Spt-BH.xls][Spt-BH_xls]B____14"/>
      <sheetName val="[Spt-BH.xls][Spt-BH_xls]B____15"/>
      <sheetName val="[Spt-BH.xls][Spt-BH_xls]B____12"/>
      <sheetName val="[Spt-BH.xls][Spt-BH_xls]B____13"/>
      <sheetName val="[Spt-BH.xls][Spt-BH_xls]B____16"/>
      <sheetName val="[Spt-BH.xls][Spt-BH_xls]B____17"/>
      <sheetName val="[Spt-BH.xls][Spt-BH_xls]B____18"/>
      <sheetName val="[Spt-BH.xls][Spt-BH_xls]B____19"/>
      <sheetName val="[Spt-BH.xls][Spt-BH_xls]B____20"/>
      <sheetName val="[Spt-BH.xls][Spt-BH_xls]B____21"/>
      <sheetName val="[Spt-BH.xls][Spt-BH_xls]B____24"/>
      <sheetName val="[Spt-BH.xls][Spt-BH_xls]B____25"/>
      <sheetName val="[Spt-BH.xls][Spt-BH_xls]B____22"/>
      <sheetName val="[Spt-BH.xls][Spt-BH_xls]B____23"/>
      <sheetName val="[Spt-BH.xls][Spt-BH.xls]_S_1369"/>
      <sheetName val="Rd"/>
      <sheetName val="[Spt-BH.xls][Spt-BH.xls]_Sp_944"/>
      <sheetName val="[Spt-BH.xls][Spt-BH.xls]_Sp_945"/>
      <sheetName val="[Spt-BH.xls][Spt-BH.xls]_Sp_946"/>
      <sheetName val="[Spt-BH.xls][Spt-BH.xls]_Sp_947"/>
      <sheetName val="[Spt-BH.xls][Spt-BH.xls]_Sp_948"/>
      <sheetName val="[Spt-BH.xls][Spt-BH.xls]_Sp_949"/>
      <sheetName val="[Spt-BH.xls][Spt-BH.xls]_Sp_950"/>
      <sheetName val="[Spt-BH.xls][Spt-BH.xls]_Sp_951"/>
      <sheetName val="[Spt-BH.xls][Spt-BH.xls]_Sp_952"/>
      <sheetName val="[Spt-BH.xls][Spt-BH.xls]_Sp_953"/>
      <sheetName val="[Spt-BH.xls][Spt-BH.xls]_Sp_954"/>
      <sheetName val="[Spt-BH.xls][Spt-BH.xls]_Sp_955"/>
      <sheetName val="[Spt-BH.xls][Spt-BH.xls]_Sp_956"/>
      <sheetName val="[Spt-BH.xls][Spt-BH.xls]_Sp_957"/>
      <sheetName val="[Spt-BH.xls][Spt-BH.xls]_Sp_958"/>
      <sheetName val="[Spt-BH.xls][Spt-BH.xls]_Sp_959"/>
      <sheetName val="[Spt-BH.xls][Spt-BH.xls]_Sp_960"/>
      <sheetName val="[Spt-BH.xls][Spt-BH.xls]_Sp_961"/>
      <sheetName val="[Spt-BH.xls][Spt-BH.xls]_Sp_962"/>
      <sheetName val="[Spt-BH.xls][Spt-BH.xls]_Sp_963"/>
      <sheetName val="[Spt-BH.xls][Spt-BH.xls]_Sp_964"/>
      <sheetName val="[Spt-BH.xls][Spt-BH.xls]_Sp_965"/>
      <sheetName val="[Spt-BH.xls][Spt-BH.xls]_Sp_966"/>
      <sheetName val="[Spt-BH.xls][Spt-BH.xls]_Sp_967"/>
      <sheetName val="[Spt-BH.xls][Spt-BH.xls]_Sp_968"/>
      <sheetName val="[Spt-BH.xls][Spt-BH.xls]_Sp_969"/>
      <sheetName val="[Spt-BH.xls][Spt-BH.xls]_Sp_970"/>
      <sheetName val="[Spt-BH.xls][Spt-BH.xls]_Sp_971"/>
      <sheetName val="[Spt-BH.xls][Spt-BH.xls]_Sp_972"/>
      <sheetName val="[Spt-BH.xls][Spt-BH.xls]_Sp_973"/>
      <sheetName val="[Spt-BH.xls][Spt-BH.xls]_Sp_974"/>
      <sheetName val="[Spt-BH.xls][Spt-BH.xls]_Sp_975"/>
      <sheetName val="[Spt-BH.xls][Spt-BH.xls]_Sp_976"/>
      <sheetName val="[Spt-BH.xls][Spt-BH.xls]_Sp_977"/>
      <sheetName val="[Spt-BH.xls][Spt-BH.xls]_Sp_978"/>
      <sheetName val="[Spt-BH.xls][Spt-BH.xls]_Sp_979"/>
      <sheetName val="[Spt-BH.xls][Spt-BH.xls]_Sp_980"/>
      <sheetName val="[Spt-BH.xls][Spt-BH.xls]_Sp_981"/>
      <sheetName val="[Spt-BH.xls][Spt-BH.xls]_Sp_982"/>
      <sheetName val="[Spt-BH.xls][Spt-BH.xls]_Sp_983"/>
      <sheetName val="[Spt-BH.xls][Spt-BH.xls]_Sp_984"/>
      <sheetName val="[Spt-BH.xls][Spt-BH.xls]_Sp_985"/>
      <sheetName val="[Spt-BH.xls][Spt-BH.xls]_Sp_986"/>
      <sheetName val="[Spt-BH.xls][Spt-BH.xls]_Sp_987"/>
      <sheetName val="[Spt-BH.xls][Spt-BH.xls]_Sp_988"/>
      <sheetName val="[Spt-BH.xls][Spt-BH.xls]_Sp_989"/>
      <sheetName val="[Spt-BH.xls][Spt-BH.xls]_Sp_990"/>
      <sheetName val="[Spt-BH.xls][Spt-BH.xls]_Sp_991"/>
      <sheetName val="[Spt-BH.xls][Spt-BH.xls]_Sp_992"/>
      <sheetName val="[Spt-BH.xls][Spt-BH.xls]_Sp_993"/>
      <sheetName val="[Spt-BH.xls][Spt-BH.xls]_Sp_994"/>
      <sheetName val="[Spt-BH.xls][Spt-BH.xls]_Sp_995"/>
      <sheetName val="[Spt-BH.xls][Spt-BH.xls]_Sp_996"/>
      <sheetName val="[Spt-BH.xls][Spt-BH.xls]_Sp_997"/>
      <sheetName val="[Spt-BH.xls][Spt-BH.xls]_Sp_998"/>
      <sheetName val="[Spt-BH.xls][Spt-BH.xls]_Sp_999"/>
      <sheetName val="[Spt-BH.xls][Spt-BH.xls]_S_1000"/>
      <sheetName val="[Spt-BH.xls][Spt-BH.xls]_S_1001"/>
      <sheetName val="[Spt-BH.xls][Spt-BH.xls]_S_1002"/>
      <sheetName val="[Spt-BH.xls][Spt-BH.xls]_S_1003"/>
      <sheetName val="[Spt-BH.xls][Spt-BH.xls]_S_1004"/>
      <sheetName val="[Spt-BH.xls][Spt-BH.xls]_S_1005"/>
      <sheetName val="[Spt-BH.xls][Spt-BH.xls]_S_1006"/>
      <sheetName val="[Spt-BH.xls][Spt-BH.xls]_S_1007"/>
      <sheetName val="[Spt-BH.xls][Spt-BH.xls]_S_1008"/>
      <sheetName val="[Spt-BH.xls][Spt-BH.xls]_S_1009"/>
      <sheetName val="[Spt-BH.xls][Spt-BH.xls]_S_1010"/>
      <sheetName val="[Spt-BH.xls][Spt-BH.xls]_S_1011"/>
      <sheetName val="[Spt-BH.xls][Spt-BH.xls]_S_1012"/>
      <sheetName val="[Spt-BH.xls][Spt-BH.xls]_S_1013"/>
      <sheetName val="[Spt-BH.xls][Spt-BH.xls]_S_1014"/>
      <sheetName val="[Spt-BH.xls][Spt-BH.xls]_S_1015"/>
      <sheetName val="[Spt-BH.xls][Spt-BH.xls]_S_1016"/>
      <sheetName val="[Spt-BH.xls][Spt-BH.xls]_S_1017"/>
      <sheetName val="[Spt-BH.xls][Spt-BH.xls]_S_1018"/>
      <sheetName val="[Spt-BH.xls][Spt-BH.xls]_S_1019"/>
      <sheetName val="[Spt-BH.xls][Spt-BH.xls]_S_1020"/>
      <sheetName val="[Spt-BH.xls][Spt-BH.xls]_S_1021"/>
      <sheetName val="[Spt-BH.xls][Spt-BH.xls]_S_1022"/>
      <sheetName val="[Spt-BH.xls][Spt-BH.xls]_S_1023"/>
      <sheetName val="[Spt-BH.xls][Spt-BH.xls]_S_1024"/>
      <sheetName val="[Spt-BH.xls][Spt-BH.xls]_S_1025"/>
      <sheetName val="[Spt-BH.xls][Spt-BH.xls]_S_1026"/>
      <sheetName val="[Spt-BH.xls][Spt-BH.xls]_S_1027"/>
      <sheetName val="[Spt-BH.xls][Spt-BH.xls]_S_1028"/>
      <sheetName val="[Spt-BH.xls][Spt-BH.xls]_S_1029"/>
      <sheetName val="[Spt-BH.xls][Spt-BH.xls]_S_1030"/>
      <sheetName val="[Spt-BH.xls][Spt-BH.xls]_S_1031"/>
      <sheetName val="[Spt-BH.xls][Spt-BH.xls]_S_1032"/>
      <sheetName val="[Spt-BH.xls][Spt-BH.xls]_S_1033"/>
      <sheetName val="[Spt-BH.xls][Spt-BH.xls]_S_1034"/>
      <sheetName val="[Spt-BH.xls][Spt-BH.xls]_S_1035"/>
      <sheetName val="[Spt-BH.xls][Spt-BH.xls]_S_1036"/>
      <sheetName val="[Spt-BH.xls][Spt-BH.xls]_S_1037"/>
      <sheetName val="[Spt-BH.xls][Spt-BH.xls]_S_1038"/>
      <sheetName val="[Spt-BH.xls][Spt-BH.xls]_S_1039"/>
      <sheetName val="[Spt-BH.xls][Spt-BH.xls]_S_1040"/>
      <sheetName val="[Spt-BH.xls][Spt-BH.xls]_S_1041"/>
      <sheetName val="[Spt-BH.xls][Spt-BH.xls]_S_1042"/>
      <sheetName val="[Spt-BH.xls][Spt-BH.xls]_S_1043"/>
      <sheetName val="[Spt-BH.xls][Spt-BH.xls]_S_1044"/>
      <sheetName val="[Spt-BH.xls][Spt-BH.xls]_S_1045"/>
      <sheetName val="[Spt-BH.xls][Spt-BH.xls]_S_1046"/>
      <sheetName val="[Spt-BH.xls][Spt-BH.xls]_S_1047"/>
      <sheetName val="[Spt-BH.xls][Spt-BH.xls]_S_1048"/>
      <sheetName val="[Spt-BH.xls][Spt-BH.xls]_S_1049"/>
      <sheetName val="[Spt-BH.xls][Spt-BH.xls]_S_1050"/>
      <sheetName val="[Spt-BH.xls][Spt-BH.xls]_S_1051"/>
      <sheetName val="[Spt-BH.xls][Spt-BH.xls]_S_1052"/>
      <sheetName val="[Spt-BH.xls][Spt-BH.xls]_S_1053"/>
      <sheetName val="[Spt-BH.xls][Spt-BH.xls]_S_1054"/>
      <sheetName val="[Spt-BH.xls][Spt-BH.xls]_S_1055"/>
      <sheetName val="[Spt-BH.xls][Spt-BH.xls]_S_1056"/>
      <sheetName val="[Spt-BH.xls][Spt-BH.xls]_S_1057"/>
      <sheetName val="[Spt-BH.xls][Spt-BH.xls]_S_1058"/>
      <sheetName val="[Spt-BH.xls][Spt-BH.xls]_S_1059"/>
      <sheetName val="[Spt-BH.xls][Spt-BH.xls]_S_1060"/>
      <sheetName val="[Spt-BH.xls][Spt-BH.xls]_S_1061"/>
      <sheetName val="[Spt-BH.xls][Spt-BH.xls]_S_1062"/>
      <sheetName val="[Spt-BH.xls][Spt-BH.xls]_S_1063"/>
      <sheetName val="[Spt-BH.xls][Spt-BH.xls]_S_1064"/>
      <sheetName val="[Spt-BH.xls][Spt-BH.xls]_S_1065"/>
      <sheetName val="[Spt-BH.xls][Spt-BH.xls]_S_1066"/>
      <sheetName val="[Spt-BH.xls][Spt-BH.xls]_S_1067"/>
      <sheetName val="[Spt-BH.xls][Spt-BH.xls]_S_1068"/>
      <sheetName val="[Spt-BH.xls][Spt-BH.xls]_S_1069"/>
      <sheetName val="[Spt-BH.xls][Spt-BH.xls]_S_1070"/>
      <sheetName val="[Spt-BH.xls][Spt-BH.xls]_S_1071"/>
      <sheetName val="[Spt-BH.xls][Spt-BH.xls]_S_1072"/>
      <sheetName val="[Spt-BH.xls][Spt-BH.xls]_S_1073"/>
      <sheetName val="[Spt-BH.xls][Spt-BH.xls]_S_1074"/>
      <sheetName val="[Spt-BH.xls][Spt-BH.xls]_S_1075"/>
      <sheetName val="[Spt-BH.xls][Spt-BH.xls]_S_1076"/>
      <sheetName val="[Spt-BH.xls][Spt-BH.xls]_S_1077"/>
      <sheetName val="[Spt-BH.xls][Spt-BH.xls]_S_1078"/>
      <sheetName val="[Spt-BH.xls][Spt-BH.xls]_S_1079"/>
      <sheetName val="[Spt-BH.xls][Spt-BH.xls]_S_1080"/>
      <sheetName val="[Spt-BH.xls][Spt-BH.xls]_S_1081"/>
      <sheetName val="[Spt-BH.xls][Spt-BH.xls]_S_1082"/>
      <sheetName val="[Spt-BH.xls][Spt-BH.xls]_S_1083"/>
      <sheetName val="[Spt-BH.xls][Spt-BH.xls]_S_1084"/>
      <sheetName val="[Spt-BH.xls][Spt-BH.xls]_S_1085"/>
      <sheetName val="[Spt-BH.xls][Spt-BH.xls]_S_1086"/>
      <sheetName val="[Spt-BH.xls][Spt-BH.xls]_S_1087"/>
      <sheetName val="[Spt-BH.xls][Spt-BH.xls]_S_1088"/>
      <sheetName val="[Spt-BH.xls][Spt-BH.xls]_S_1089"/>
      <sheetName val="[Spt-BH.xls][Spt-BH.xls]_S_1090"/>
      <sheetName val="[Spt-BH.xls][Spt-BH.xls]_S_1091"/>
      <sheetName val="[Spt-BH.xls][Spt-BH.xls]_S_1092"/>
      <sheetName val="[Spt-BH.xls][Spt-BH.xls]_S_1093"/>
      <sheetName val="[Spt-BH.xls][Spt-BH.xls]_S_1094"/>
      <sheetName val="[Spt-BH.xls][Spt-BH.xls]_S_1095"/>
      <sheetName val="[Spt-BH.xls][Spt-BH.xls]_S_1096"/>
      <sheetName val="[Spt-BH.xls][Spt-BH.xls]_S_1097"/>
      <sheetName val="[Spt-BH.xls][Spt-BH.xls]_S_1098"/>
      <sheetName val="[Spt-BH.xls][Spt-BH.xls]_S_1099"/>
      <sheetName val="[Spt-BH.xls][Spt-BH.xls]_S_1100"/>
      <sheetName val="[Spt-BH.xls][Spt-BH.xls]_S_1101"/>
      <sheetName val="[Spt-BH.xls][Spt-BH.xls]_S_1102"/>
      <sheetName val="[Spt-BH.xls][Spt-BH.xls]_S_1103"/>
      <sheetName val="[Spt-BH.xls][Spt-BH.xls]_S_1104"/>
      <sheetName val="[Spt-BH.xls][Spt-BH.xls]_S_1105"/>
      <sheetName val="[Spt-BH.xls][Spt-BH.xls]_S_1106"/>
      <sheetName val="[Spt-BH.xls][Spt-BH.xls]_S_1107"/>
      <sheetName val="[Spt-BH.xls][Spt-BH.xls]_S_1108"/>
      <sheetName val="[Spt-BH.xls][Spt-BH.xls]_S_1109"/>
      <sheetName val="[Spt-BH.xls][Spt-BH.xls]_S_1110"/>
      <sheetName val="[Spt-BH.xls][Spt-BH.xls]_S_1111"/>
      <sheetName val="[Spt-BH.xls][Spt-BH.xls]_S_1112"/>
      <sheetName val="[Spt-BH.xls][Spt-BH.xls]_S_1113"/>
      <sheetName val="[Spt-BH.xls][Spt-BH.xls]_S_1114"/>
      <sheetName val="[Spt-BH.xls][Spt-BH.xls]_S_1115"/>
      <sheetName val="[Spt-BH.xls][Spt-BH.xls]_S_1116"/>
      <sheetName val="[Spt-BH.xls][Spt-BH.xls]_S_1117"/>
      <sheetName val="[Spt-BH.xls][Spt-BH.xls]_S_1118"/>
      <sheetName val="[Spt-BH.xls][Spt-BH.xls]_S_1119"/>
      <sheetName val="[Spt-BH.xls][Spt-BH.xls]_S_1120"/>
      <sheetName val="[Spt-BH.xls][Spt-BH.xls]_S_1121"/>
      <sheetName val="[Spt-BH.xls][Spt-BH.xls]_S_1122"/>
      <sheetName val="[Spt-BH.xls][Spt-BH.xls]_S_1123"/>
      <sheetName val="[Spt-BH.xls][Spt-BH.xls]_S_1124"/>
      <sheetName val="[Spt-BH.xls][Spt-BH.xls]_S_1125"/>
      <sheetName val="[Spt-BH.xls][Spt-BH.xls]_S_1126"/>
      <sheetName val="[Spt-BH.xls][Spt-BH.xls]_S_1127"/>
      <sheetName val="[Spt-BH.xls][Spt-BH.xls]_S_1128"/>
      <sheetName val="[Spt-BH.xls][Spt-BH.xls]_S_1129"/>
      <sheetName val="[Spt-BH.xls][Spt-BH.xls]_S_1130"/>
      <sheetName val="[Spt-BH.xls][Spt-BH.xls]_S_1131"/>
      <sheetName val="[Spt-BH.xls][Spt-BH.xls]_S_1132"/>
      <sheetName val="[Spt-BH.xls][Spt-BH.xls]_S_1133"/>
      <sheetName val="[Spt-BH.xls][Spt-BH.xls]_S_1134"/>
      <sheetName val="[Spt-BH.xls][Spt-BH.xls]_S_1135"/>
      <sheetName val="[Spt-BH.xls][Spt-BH.xls]_S_1136"/>
      <sheetName val="[Spt-BH.xls][Spt-BH.xls]_S_1137"/>
      <sheetName val="[Spt-BH.xls][Spt-BH.xls]_S_1138"/>
      <sheetName val="[Spt-BH.xls][Spt-BH.xls]_S_1139"/>
      <sheetName val="[Spt-BH.xls][Spt-BH.xls]_S_1140"/>
      <sheetName val="[Spt-BH.xls][Spt-BH.xls]_S_1141"/>
      <sheetName val="[Spt-BH.xls][Spt-BH.xls]_S_1142"/>
      <sheetName val="[Spt-BH.xls][Spt-BH.xls]_S_1143"/>
      <sheetName val="[Spt-BH.xls][Spt-BH.xls]_S_1144"/>
      <sheetName val="[Spt-BH.xls][Spt-BH.xls]_S_1145"/>
      <sheetName val="[Spt-BH.xls][Spt-BH.xls]_S_1146"/>
      <sheetName val="[Spt-BH.xls][Spt-BH.xls]_S_1147"/>
      <sheetName val="[Spt-BH.xls][Spt-BH.xls]_S_1148"/>
      <sheetName val="[Spt-BH.xls][Spt-BH.xls]_S_1149"/>
      <sheetName val="[Spt-BH.xls][Spt-BH.xls]_S_1150"/>
      <sheetName val="[Spt-BH.xls][Spt-BH.xls]_S_1151"/>
      <sheetName val="[Spt-BH.xls][Spt-BH.xls]_S_1152"/>
      <sheetName val="[Spt-BH.xls][Spt-BH.xls]_S_1153"/>
      <sheetName val="[Spt-BH.xls][Spt-BH.xls]_S_1154"/>
      <sheetName val="[Spt-BH.xls][Spt-BH.xls]_S_1155"/>
      <sheetName val="[Spt-BH.xls][Spt-BH.xls]_S_1156"/>
      <sheetName val="[Spt-BH.xls][Spt-BH.xls]_S_1157"/>
      <sheetName val="[Spt-BH.xls][Spt-BH.xls]_S_1158"/>
      <sheetName val="[Spt-BH.xls][Spt-BH.xls]_S_1159"/>
      <sheetName val="[Spt-BH.xls][Spt-BH.xls]_S_1160"/>
      <sheetName val="[Spt-BH.xls][Spt-BH.xls]_S_1161"/>
      <sheetName val="[Spt-BH.xls][Spt-BH.xls]_S_1162"/>
      <sheetName val="[Spt-BH.xls][Spt-BH.xls]_S_1163"/>
      <sheetName val="[Spt-BH.xls][Spt-BH.xls]_S_1164"/>
      <sheetName val="[Spt-BH.xls][Spt-BH.xls]_S_1165"/>
      <sheetName val="[Spt-BH.xls][Spt-BH.xls]_S_1166"/>
      <sheetName val="[Spt-BH.xls][Spt-BH.xls]_S_1167"/>
      <sheetName val="[Spt-BH.xls][Spt-BH.xls]_S_1168"/>
      <sheetName val="[Spt-BH.xls][Spt-BH.xls]_S_1169"/>
      <sheetName val="[Spt-BH.xls][Spt-BH.xls]_S_1170"/>
      <sheetName val="[Spt-BH.xls][Spt-BH.xls]_S_1171"/>
      <sheetName val="[Spt-BH.xls][Spt-BH.xls]_S_1172"/>
      <sheetName val="[Spt-BH.xls][Spt-BH.xls]_S_1173"/>
      <sheetName val="[Spt-BH.xls][Spt-BH.xls]_S_1174"/>
      <sheetName val="[Spt-BH.xls][Spt-BH.xls]_S_1175"/>
      <sheetName val="[Spt-BH.xls][Spt-BH.xls]_S_1176"/>
      <sheetName val="[Spt-BH.xls][Spt-BH.xls]_S_1177"/>
      <sheetName val="[Spt-BH.xls][Spt-BH.xls]_S_1178"/>
      <sheetName val="[Spt-BH.xls][Spt-BH.xls]_S_1179"/>
      <sheetName val="[Spt-BH.xls][Spt-BH.xls]_S_1180"/>
      <sheetName val="[Spt-BH.xls][Spt-BH.xls]_S_1181"/>
      <sheetName val="[Spt-BH.xls][Spt-BH.xls]_S_1182"/>
      <sheetName val="[Spt-BH.xls][Spt-BH.xls]_S_1183"/>
      <sheetName val="[Spt-BH.xls][Spt-BH.xls]_S_1184"/>
      <sheetName val="[Spt-BH.xls][Spt-BH.xls]_S_1185"/>
      <sheetName val="[Spt-BH.xls][Spt-BH.xls]_S_1186"/>
      <sheetName val="[Spt-BH.xls][Spt-BH.xls]_S_1187"/>
      <sheetName val="[Spt-BH.xls][Spt-BH.xls]_S_1188"/>
      <sheetName val="[Spt-BH.xls][Spt-BH.xls]_S_1189"/>
      <sheetName val="[Spt-BH.xls][Spt-BH.xls]_S_1190"/>
      <sheetName val="[Spt-BH.xls][Spt-BH.xls]_S_1191"/>
      <sheetName val="[Spt-BH.xls][Spt-BH.xls]_S_1192"/>
      <sheetName val="[Spt-BH.xls][Spt-BH.xls]_S_1193"/>
      <sheetName val="[Spt-BH.xls][Spt-BH.xls]_S_1194"/>
      <sheetName val="[Spt-BH.xls][Spt-BH.xls]_S_1195"/>
      <sheetName val="[Spt-BH.xls][Spt-BH.xls]_S_1196"/>
      <sheetName val="[Spt-BH.xls][Spt-BH.xls]_S_1197"/>
      <sheetName val="[Spt-BH.xls][Spt-BH.xls]_S_1198"/>
      <sheetName val="[Spt-BH.xls][Spt-BH.xls]_S_1199"/>
      <sheetName val="[Spt-BH.xls][Spt-BH.xls]_S_1200"/>
      <sheetName val="[Spt-BH.xls][Spt-BH.xls]_S_1201"/>
      <sheetName val="[Spt-BH.xls][Spt-BH.xls]_S_1202"/>
      <sheetName val="[Spt-BH.xls][Spt-BH.xls]_S_1203"/>
      <sheetName val="[Spt-BH.xls][Spt-BH.xls]_S_1204"/>
      <sheetName val="[Spt-BH.xls][Spt-BH.xls]_S_1205"/>
      <sheetName val="[Spt-BH.xls][Spt-BH.xls]_S_1206"/>
      <sheetName val="[Spt-BH.xls][Spt-BH.xls]_S_1207"/>
      <sheetName val="[Spt-BH.xls][Spt-BH.xls]_S_1208"/>
      <sheetName val="[Spt-BH.xls][Spt-BH.xls]_S_1209"/>
      <sheetName val="[Spt-BH.xls][Spt-BH.xls]_S_1210"/>
      <sheetName val="[Spt-BH.xls][Spt-BH.xls]_S_1211"/>
      <sheetName val="[Spt-BH.xls][Spt-BH.xls]_S_1212"/>
      <sheetName val="[Spt-BH.xls][Spt-BH.xls]_S_1213"/>
      <sheetName val="[Spt-BH.xls][Spt-BH.xls]_S_1214"/>
      <sheetName val="[Spt-BH.xls][Spt-BH.xls]_S_1215"/>
      <sheetName val="[Spt-BH.xls][Spt-BH.xls]_S_1216"/>
      <sheetName val="[Spt-BH.xls][Spt-BH.xls]_S_1217"/>
      <sheetName val="[Spt-BH.xls][Spt-BH.xls]_S_1218"/>
      <sheetName val="[Spt-BH.xls][Spt-BH.xls]_S_1219"/>
      <sheetName val="[Spt-BH.xls][Spt-BH.xls]_S_1220"/>
      <sheetName val="[Spt-BH.xls][Spt-BH.xls]_S_1221"/>
      <sheetName val="[Spt-BH.xls][Spt-BH.xls]_S_1222"/>
      <sheetName val="[Spt-BH.xls][Spt-BH.xls]_S_1223"/>
      <sheetName val="[Spt-BH.xls][Spt-BH.xls]_S_1224"/>
      <sheetName val="[Spt-BH.xls][Spt-BH.xls]_S_1225"/>
      <sheetName val="[Spt-BH.xls][Spt-BH.xls]_S_1226"/>
      <sheetName val="[Spt-BH.xls][Spt-BH.xls]_S_1227"/>
      <sheetName val="[Spt-BH.xls][Spt-BH.xls]_S_1228"/>
      <sheetName val="[Spt-BH.xls][Spt-BH.xls]_S_1229"/>
      <sheetName val="[Spt-BH.xls][Spt-BH.xls]_S_1230"/>
      <sheetName val="[Spt-BH.xls][Spt-BH.xls]_S_1231"/>
      <sheetName val="[Spt-BH.xls][Spt-BH.xls]_S_1232"/>
      <sheetName val="[Spt-BH.xls][Spt-BH.xls]_S_1233"/>
      <sheetName val="[Spt-BH.xls][Spt-BH.xls]_S_1234"/>
      <sheetName val="[Spt-BH.xls][Spt-BH.xls]_S_1235"/>
      <sheetName val="[Spt-BH.xls][Spt-BH.xls]_S_1236"/>
      <sheetName val="[Spt-BH.xls][Spt-BH.xls]_S_1237"/>
      <sheetName val="[Spt-BH.xls][Spt-BH.xls]_S_1238"/>
      <sheetName val="[Spt-BH.xls][Spt-BH.xls]_S_1239"/>
      <sheetName val="[Spt-BH.xls][Spt-BH.xls]_S_1240"/>
      <sheetName val="[Spt-BH.xls][Spt-BH.xls]_S_1241"/>
      <sheetName val="[Spt-BH.xls][Spt-BH.xls]_S_1242"/>
      <sheetName val="[Spt-BH.xls][Spt-BH.xls]_S_1243"/>
      <sheetName val="[Spt-BH.xls][Spt-BH.xls]_S_1244"/>
      <sheetName val="[Spt-BH.xls][Spt-BH.xls]_S_1245"/>
      <sheetName val="[Spt-BH.xls][Spt-BH.xls]_S_1246"/>
      <sheetName val="[Spt-BH.xls][Spt-BH.xls]_S_1247"/>
      <sheetName val="[Spt-BH.xls][Spt-BH.xls]_S_1248"/>
      <sheetName val="[Spt-BH.xls][Spt-BH.xls]_S_1249"/>
      <sheetName val="[Spt-BH.xls][Spt-BH.xls]_S_1250"/>
      <sheetName val="[Spt-BH.xls][Spt-BH.xls]_S_1251"/>
      <sheetName val="[Spt-BH.xls][Spt-BH.xls]_S_1252"/>
      <sheetName val="[Spt-BH.xls][Spt-BH.xls]_S_1253"/>
      <sheetName val="[Spt-BH.xls][Spt-BH.xls]_S_1254"/>
      <sheetName val="[Spt-BH.xls][Spt-BH.xls]_S_1255"/>
      <sheetName val="[Spt-BH.xls][Spt-BH.xls]_S_1256"/>
      <sheetName val="[Spt-BH.xls][Spt-BH.xls]_S_1257"/>
      <sheetName val="[Spt-BH.xls][Spt-BH.xls]_S_1258"/>
      <sheetName val="[Spt-BH.xls][Spt-BH.xls]_S_1259"/>
      <sheetName val="[Spt-BH.xls][Spt-BH.xls]_S_1260"/>
      <sheetName val="[Spt-BH.xls][Spt-BH.xls]_S_1261"/>
      <sheetName val="[Spt-BH.xls][Spt-BH.xls]_S_1262"/>
      <sheetName val="[Spt-BH.xls][Spt-BH.xls]_S_1263"/>
      <sheetName val="[Spt-BH.xls][Spt-BH.xls]_S_1264"/>
      <sheetName val="[Spt-BH.xls][Spt-BH.xls]_S_1265"/>
      <sheetName val="[Spt-BH.xls][Spt-BH.xls]_S_1266"/>
      <sheetName val="[Spt-BH.xls][Spt-BH.xls]_S_1267"/>
      <sheetName val="[Spt-BH.xls][Spt-BH.xls]_S_1268"/>
      <sheetName val="[Spt-BH.xls][Spt-BH.xls]_S_1269"/>
      <sheetName val="[Spt-BH.xls][Spt-BH.xls]_S_1270"/>
      <sheetName val="[Spt-BH.xls][Spt-BH.xls]_S_1271"/>
      <sheetName val="[Spt-BH.xls][Spt-BH.xls]_S_1272"/>
      <sheetName val="[Spt-BH.xls][Spt-BH.xls]_S_1273"/>
      <sheetName val="[Spt-BH.xls][Spt-BH.xls]_S_1274"/>
      <sheetName val="[Spt-BH.xls][Spt-BH.xls]_S_1275"/>
      <sheetName val="[Spt-BH.xls][Spt-BH.xls]_S_1276"/>
      <sheetName val="[Spt-BH.xls][Spt-BH.xls]_S_1277"/>
      <sheetName val="[Spt-BH.xls][Spt-BH.xls]_S_1278"/>
      <sheetName val="[Spt-BH.xls][Spt-BH.xls]_S_1279"/>
      <sheetName val="[Spt-BH.xls][Spt-BH.xls]_S_1280"/>
      <sheetName val="[Spt-BH.xls][Spt-BH.xls]_S_1281"/>
      <sheetName val="[Spt-BH.xls][Spt-BH.xls]_S_1282"/>
      <sheetName val="[Spt-BH.xls][Spt-BH.xls]_S_1283"/>
      <sheetName val="[Spt-BH.xls][Spt-BH.xls]_S_1284"/>
      <sheetName val="[Spt-BH.xls][Spt-BH.xls]_S_1285"/>
      <sheetName val="[Spt-BH.xls][Spt-BH.xls]_S_1286"/>
      <sheetName val="[Spt-BH.xls][Spt-BH.xls]_S_1287"/>
      <sheetName val="[Spt-BH.xls][Spt-BH.xls]_S_1288"/>
      <sheetName val="[Spt-BH.xls][Spt-BH.xls]_S_1289"/>
      <sheetName val="[Spt-BH.xls][Spt-BH.xls]_S_1290"/>
      <sheetName val="[Spt-BH.xls][Spt-BH.xls]_S_1291"/>
      <sheetName val="[Spt-BH.xls][Spt-BH.xls]_S_1292"/>
      <sheetName val="[Spt-BH.xls][Spt-BH.xls]_S_1293"/>
      <sheetName val="[Spt-BH.xls][Spt-BH.xls]_S_1294"/>
      <sheetName val="[Spt-BH.xls][Spt-BH.xls]_S_1295"/>
      <sheetName val="[Spt-BH.xls][Spt-BH.xls]_S_1296"/>
      <sheetName val="[Spt-BH.xls][Spt-BH.xls]_S_1297"/>
      <sheetName val="[Spt-BH.xls][Spt-BH.xls]_S_1298"/>
      <sheetName val="[Spt-BH.xls][Spt-BH.xls]_S_1299"/>
      <sheetName val="[Spt-BH.xls][Spt-BH.xls]_S_1300"/>
      <sheetName val="[Spt-BH.xls][Spt-BH.xls]_S_1301"/>
      <sheetName val="[Spt-BH.xls][Spt-BH.xls]_S_1302"/>
      <sheetName val="[Spt-BH.xls][Spt-BH.xls]_S_1303"/>
      <sheetName val="[Spt-BH.xls][Spt-BH.xls]_S_1304"/>
      <sheetName val="[Spt-BH.xls][Spt-BH.xls]_S_1305"/>
      <sheetName val="[Spt-BH.xls][Spt-BH.xls]_S_1306"/>
      <sheetName val="[Spt-BH.xls][Spt-BH.xls]_S_1307"/>
      <sheetName val="[Spt-BH.xls][Spt-BH.xls]_S_1308"/>
      <sheetName val="[Spt-BH.xls][Spt-BH.xls]_S_1309"/>
      <sheetName val="[Spt-BH.xls][Spt-BH.xls]_S_1310"/>
      <sheetName val="[Spt-BH.xls][Spt-BH.xls]_S_1311"/>
      <sheetName val="[Spt-BH.xls][Spt-BH.xls]_S_1312"/>
      <sheetName val="[Spt-BH.xls][Spt-BH.xls]_S_1313"/>
      <sheetName val="[Spt-BH.xls][Spt-BH.xls]_S_1314"/>
      <sheetName val="[Spt-BH.xls][Spt-BH.xls]_S_1315"/>
      <sheetName val="[Spt-BH.xls][Spt-BH.xls]_S_1316"/>
      <sheetName val="[Spt-BH.xls][Spt-BH.xls]_S_1317"/>
      <sheetName val="[Spt-BH.xls][Spt-BH.xls]_S_1318"/>
      <sheetName val="[Spt-BH.xls][Spt-BH.xls]_S_1319"/>
      <sheetName val="[Spt-BH.xls][Spt-BH.xls]_S_1320"/>
      <sheetName val="[Spt-BH.xls][Spt-BH.xls]_S_1321"/>
      <sheetName val="[Spt-BH.xls][Spt-BH.xls]_S_1322"/>
      <sheetName val="[Spt-BH.xls][Spt-BH.xls]_S_1323"/>
      <sheetName val="[Spt-BH.xls][Spt-BH.xls]_S_1324"/>
      <sheetName val="[Spt-BH.xls][Spt-BH.xls]_S_1325"/>
      <sheetName val="[Spt-BH.xls][Spt-BH.xls]_S_1326"/>
      <sheetName val="[Spt-BH.xls][Spt-BH.xls]_S_1327"/>
      <sheetName val="[Spt-BH.xls][Spt-BH.xls]_S_1328"/>
      <sheetName val="[Spt-BH.xls][Spt-BH.xls]_S_1329"/>
      <sheetName val="[Spt-BH.xls][Spt-BH.xls]_S_1330"/>
      <sheetName val="[Spt-BH.xls][Spt-BH.xls]_S_1331"/>
      <sheetName val="[Spt-BH.xls][Spt-BH.xls]_S_1332"/>
      <sheetName val="[Spt-BH.xls][Spt-BH.xls]_S_1333"/>
      <sheetName val="[Spt-BH.xls][Spt-BH.xls]_S_1334"/>
      <sheetName val="[Spt-BH.xls][Spt-BH.xls]_S_1335"/>
      <sheetName val="[Spt-BH.xls][Spt-BH.xls]_S_1336"/>
      <sheetName val="[Spt-BH.xls][Spt-BH.xls]_S_1337"/>
      <sheetName val="[Spt-BH.xls][Spt-BH.xls]_S_1338"/>
      <sheetName val="[Spt-BH.xls][Spt-BH.xls]_S_1339"/>
      <sheetName val="[Spt-BH.xls][Spt-BH.xls]_S_1340"/>
      <sheetName val="[Spt-BH.xls][Spt-BH.xls]_S_1341"/>
      <sheetName val="[Spt-BH.xls][Spt-BH.xls]_S_1342"/>
      <sheetName val="[Spt-BH.xls][Spt-BH.xls]_S_1343"/>
      <sheetName val="[Spt-BH.xls][Spt-BH.xls]_S_1344"/>
      <sheetName val="[Spt-BH.xls][Spt-BH.xls]_S_1345"/>
      <sheetName val="[Spt-BH.xls][Spt-BH.xls]_S_1346"/>
      <sheetName val="[Spt-BH.xls][Spt-BH.xls]_S_1347"/>
      <sheetName val="[Spt-BH.xls][Spt-BH.xls]_S_1348"/>
      <sheetName val="[Spt-BH.xls][Spt-BH.xls]_S_1349"/>
      <sheetName val="[Spt-BH.xls][Spt-BH.xls]_S_1350"/>
      <sheetName val="[Spt-BH.xls][Spt-BH.xls]_S_1351"/>
      <sheetName val="[Spt-BH.xls][Spt-BH.xls]_S_1352"/>
      <sheetName val="[Spt-BH.xls][Spt-BH.xls]_S_1353"/>
      <sheetName val="[Spt-BH.xls][Spt-BH.xls]_S_1354"/>
      <sheetName val="[Spt-BH.xls][Spt-BH.xls]_S_1355"/>
      <sheetName val="[Spt-BH.xls][Spt-BH.xls]_S_1356"/>
      <sheetName val="[Spt-BH.xls][Spt-BH.xls]_S_1357"/>
      <sheetName val="[Spt-BH.xls][Spt-BH.xls]_S_1358"/>
      <sheetName val="[Spt-BH.xls][Spt-BH.xls]_S_1359"/>
      <sheetName val="[Spt-BH.xls][Spt-BH.xls]_S_1360"/>
      <sheetName val="[Spt-BH.xls][Spt-BH.xls]_S_1361"/>
      <sheetName val="[Spt-BH.xls][Spt-BH.xls]_S_1362"/>
      <sheetName val="[Spt-BH.xls][Spt-BH.xls]_S_1363"/>
      <sheetName val="[Spt-BH.xls][Spt-BH.xls]_S_1364"/>
      <sheetName val="[Spt-BH.xls][Spt-BH.xls]_S_1365"/>
      <sheetName val="[Spt-BH.xls][Spt-BH.xls]_S_1366"/>
      <sheetName val="[Spt-BH.xls][Spt-BH.xls]_S_1367"/>
      <sheetName val="[Spt-BH.xls][Spt-BH.xls]_S_1368"/>
      <sheetName val="[Spt-BH.xls][Spt-BH.xls]_S_4100"/>
      <sheetName val="[Spt-BH.xls][Spt-BH.xls]_S_1370"/>
      <sheetName val="[Spt-BH.xls][Spt-BH.xls]_S_1371"/>
      <sheetName val="[Spt-BH.xls][Spt-BH.xls]_S_1372"/>
      <sheetName val="[Spt-BH.xls][Spt-BH.xls]_S_1373"/>
      <sheetName val="[Spt-BH.xls][Spt-BH.xls]_S_1374"/>
      <sheetName val="[Spt-BH.xls][Spt-BH.xls]_S_1375"/>
      <sheetName val="[Spt-BH.xls][Spt-BH.xls]_S_1376"/>
      <sheetName val="[Spt-BH.xls][Spt-BH.xls]_S_1377"/>
      <sheetName val="[Spt-BH.xls][Spt-BH.xls]_S_1378"/>
      <sheetName val="[Spt-BH.xls][Spt-BH.xls]_S_1379"/>
      <sheetName val="[Spt-BH.xls][Spt-BH.xls]_S_1380"/>
      <sheetName val="[Spt-BH.xls][Spt-BH.xls]_S_1381"/>
      <sheetName val="[Spt-BH.xls][Spt-BH.xls]_S_1382"/>
      <sheetName val="[Spt-BH.xls][Spt-BH.xls]_S_1383"/>
      <sheetName val="[Spt-BH.xls][Spt-BH.xls]_S_1384"/>
      <sheetName val="[Spt-BH.xls][Spt-BH.xls]_S_1385"/>
      <sheetName val="[Spt-BH.xls][Spt-BH.xls]_S_1386"/>
      <sheetName val="[Spt-BH.xls][Spt-BH.xls]_S_1387"/>
      <sheetName val="[Spt-BH.xls][Spt-BH.xls]_S_1388"/>
      <sheetName val="[Spt-BH.xls][Spt-BH.xls]_S_1389"/>
      <sheetName val="[Spt-BH.xls][Spt-BH.xls]_S_1390"/>
      <sheetName val="[Spt-BH.xls][Spt-BH.xls]_S_1391"/>
      <sheetName val="[Spt-BH.xls][Spt-BH.xls]_S_1392"/>
      <sheetName val="[Spt-BH.xls][Spt-BH.xls]_S_1393"/>
      <sheetName val="[Spt-BH.xls][Spt-BH.xls]_S_1394"/>
      <sheetName val="[Spt-BH.xls][Spt-BH.xls]_S_1395"/>
      <sheetName val="[Spt-BH.xls][Spt-BH.xls]_S_1396"/>
      <sheetName val="[Spt-BH.xls][Spt-BH.xls]_S_1397"/>
      <sheetName val="[Spt-BH.xls][Spt-BH.xls]_S_1398"/>
      <sheetName val="[Spt-BH.xls][Spt-BH.xls]_S_1399"/>
      <sheetName val="[Spt-BH.xls][Spt-BH.xls]_S_1400"/>
      <sheetName val="[Spt-BH.xls][Spt-BH.xls]_S_1401"/>
      <sheetName val="[Spt-BH.xls][Spt-BH.xls]_S_1402"/>
      <sheetName val="[Spt-BH.xls][Spt-BH.xls]_S_1403"/>
      <sheetName val="[Spt-BH.xls][Spt-BH.xls]_S_1404"/>
      <sheetName val="[Spt-BH.xls][Spt-BH.xls]_S_1405"/>
      <sheetName val="[Spt-BH.xls][Spt-BH.xls]_S_1406"/>
      <sheetName val="[Spt-BH.xls][Spt-BH.xls]_S_1407"/>
      <sheetName val="[Spt-BH.xls][Spt-BH.xls]_S_1408"/>
      <sheetName val="[Spt-BH.xls][Spt-BH.xls]_S_1409"/>
      <sheetName val="[Spt-BH.xls][Spt-BH.xls]_S_1410"/>
      <sheetName val="[Spt-BH.xls][Spt-BH.xls]_S_1411"/>
      <sheetName val="[Spt-BH.xls][Spt-BH.xls]_S_1412"/>
      <sheetName val="[Spt-BH.xls][Spt-BH.xls]_S_1413"/>
      <sheetName val="[Spt-BH.xls][Spt-BH.xls]_S_1414"/>
      <sheetName val="[Spt-BH.xls][Spt-BH.xls]_S_1415"/>
      <sheetName val="[Spt-BH.xls][Spt-BH.xls]_S_1416"/>
      <sheetName val="[Spt-BH.xls][Spt-BH.xls]_S_1417"/>
      <sheetName val="[Spt-BH.xls][Spt-BH.xls]_S_1418"/>
      <sheetName val="[Spt-BH.xls][Spt-BH.xls]_S_1419"/>
      <sheetName val="[Spt-BH.xls][Spt-BH.xls]_S_1420"/>
      <sheetName val="[Spt-BH.xls][Spt-BH.xls]_S_1421"/>
      <sheetName val="[Spt-BH.xls][Spt-BH.xls]_S_1422"/>
      <sheetName val="[Spt-BH.xls][Spt-BH.xls]_S_1423"/>
      <sheetName val="[Spt-BH.xls][Spt-BH.xls]_S_1424"/>
      <sheetName val="[Spt-BH.xls][Spt-BH.xls]_S_1425"/>
      <sheetName val="[Spt-BH.xls][Spt-BH.xls]_S_1426"/>
      <sheetName val="[Spt-BH.xls][Spt-BH.xls]_S_1427"/>
      <sheetName val="[Spt-BH.xls][Spt-BH.xls]_S_1428"/>
      <sheetName val="[Spt-BH.xls][Spt-BH.xls]_S_1429"/>
      <sheetName val="[Spt-BH.xls][Spt-BH.xls]_S_1430"/>
      <sheetName val="[Spt-BH.xls][Spt-BH.xls]_S_1431"/>
      <sheetName val="[Spt-BH.xls][Spt-BH.xls]_S_1432"/>
      <sheetName val="[Spt-BH.xls][Spt-BH.xls]_S_1433"/>
      <sheetName val="[Spt-BH.xls][Spt-BH.xls]_S_1434"/>
      <sheetName val="[Spt-BH.xls][Spt-BH.xls]_S_1435"/>
      <sheetName val="[Spt-BH.xls][Spt-BH.xls]_S_1436"/>
      <sheetName val="[Spt-BH.xls][Spt-BH.xls]_S_1437"/>
      <sheetName val="[Spt-BH.xls][Spt-BH.xls]_S_1438"/>
      <sheetName val="[Spt-BH.xls][Spt-BH.xls]_S_1439"/>
      <sheetName val="[Spt-BH.xls][Spt-BH.xls]_S_1440"/>
      <sheetName val="[Spt-BH.xls][Spt-BH.xls]_S_1441"/>
      <sheetName val="[Spt-BH.xls][Spt-BH.xls]_S_1442"/>
      <sheetName val="[Spt-BH.xls][Spt-BH.xls]_S_1443"/>
      <sheetName val="[Spt-BH.xls][Spt-BH.xls]_S_1444"/>
      <sheetName val="[Spt-BH.xls][Spt-BH.xls]_S_1445"/>
      <sheetName val="[Spt-BH.xls][Spt-BH.xls]_S_1446"/>
      <sheetName val="[Spt-BH.xls][Spt-BH.xls]_S_1447"/>
      <sheetName val="[Spt-BH.xls][Spt-BH.xls]_S_1448"/>
      <sheetName val="[Spt-BH.xls][Spt-BH.xls]_S_1449"/>
      <sheetName val="[Spt-BH.xls][Spt-BH.xls]_S_1450"/>
      <sheetName val="[Spt-BH.xls][Spt-BH.xls]_S_1451"/>
      <sheetName val="[Spt-BH.xls][Spt-BH.xls]_S_1452"/>
      <sheetName val="[Spt-BH.xls][Spt-BH.xls]_S_1453"/>
      <sheetName val="[Spt-BH.xls][Spt-BH.xls]_S_1454"/>
      <sheetName val="[Spt-BH.xls][Spt-BH.xls]_S_1455"/>
      <sheetName val="[Spt-BH.xls][Spt-BH.xls]_S_1456"/>
      <sheetName val="[Spt-BH.xls][Spt-BH.xls]_S_1457"/>
      <sheetName val="[Spt-BH.xls][Spt-BH.xls]_S_1458"/>
      <sheetName val="[Spt-BH.xls][Spt-BH.xls]_S_1459"/>
      <sheetName val="[Spt-BH.xls][Spt-BH.xls]_S_1460"/>
      <sheetName val="[Spt-BH.xls][Spt-BH.xls]_S_1461"/>
      <sheetName val="[Spt-BH.xls][Spt-BH.xls]_S_1462"/>
      <sheetName val="[Spt-BH.xls][Spt-BH.xls]_S_1463"/>
      <sheetName val="[Spt-BH.xls][Spt-BH.xls]_S_1464"/>
      <sheetName val="[Spt-BH.xls][Spt-BH.xls]_S_1465"/>
      <sheetName val="[Spt-BH.xls][Spt-BH.xls]_S_1466"/>
      <sheetName val="[Spt-BH.xls][Spt-BH.xls]_S_1467"/>
      <sheetName val="[Spt-BH.xls][Spt-BH.xls]_S_1468"/>
      <sheetName val="[Spt-BH.xls][Spt-BH.xls]_S_1469"/>
      <sheetName val="[Spt-BH.xls][Spt-BH.xls]_S_1470"/>
      <sheetName val="[Spt-BH.xls][Spt-BH.xls]_S_1471"/>
      <sheetName val="[Spt-BH.xls][Spt-BH.xls]_S_1472"/>
      <sheetName val="[Spt-BH.xls][Spt-BH.xls]_S_1473"/>
      <sheetName val="[Spt-BH.xls][Spt-BH.xls]_S_1474"/>
      <sheetName val="[Spt-BH.xls][Spt-BH.xls]_S_1475"/>
      <sheetName val="[Spt-BH.xls][Spt-BH.xls]_S_1476"/>
      <sheetName val="[Spt-BH.xls][Spt-BH.xls]_S_1477"/>
      <sheetName val="[Spt-BH.xls][Spt-BH.xls]_S_1478"/>
      <sheetName val="[Spt-BH.xls][Spt-BH.xls]_S_1479"/>
      <sheetName val="[Spt-BH.xls][Spt-BH.xls]_S_1480"/>
      <sheetName val="[Spt-BH.xls][Spt-BH.xls]_S_1481"/>
      <sheetName val="[Spt-BH.xls][Spt-BH.xls]_S_1482"/>
      <sheetName val="[Spt-BH.xls][Spt-BH.xls]_S_1483"/>
      <sheetName val="[Spt-BH.xls][Spt-BH.xls]_S_1484"/>
      <sheetName val="[Spt-BH.xls][Spt-BH.xls]_S_1485"/>
      <sheetName val="[Spt-BH.xls][Spt-BH.xls]_S_1486"/>
      <sheetName val="[Spt-BH.xls][Spt-BH.xls]_S_1487"/>
      <sheetName val="[Spt-BH.xls][Spt-BH.xls]_S_1488"/>
      <sheetName val="[Spt-BH.xls][Spt-BH.xls]_S_1489"/>
      <sheetName val="[Spt-BH.xls][Spt-BH.xls]_S_1490"/>
      <sheetName val="[Spt-BH.xls][Spt-BH.xls]_S_1491"/>
      <sheetName val="[Spt-BH.xls][Spt-BH.xls]_S_1492"/>
      <sheetName val="[Spt-BH.xls][Spt-BH.xls]_S_1493"/>
      <sheetName val="[Spt-BH.xls][Spt-BH.xls]_S_1494"/>
      <sheetName val="[Spt-BH.xls][Spt-BH.xls]_S_1495"/>
      <sheetName val="[Spt-BH.xls][Spt-BH.xls]_S_1496"/>
      <sheetName val="[Spt-BH.xls][Spt-BH.xls]_S_1497"/>
      <sheetName val="[Spt-BH.xls][Spt-BH.xls]_S_1498"/>
      <sheetName val="[Spt-BH.xls][Spt-BH.xls]_S_1499"/>
      <sheetName val="[Spt-BH.xls][Spt-BH.xls]_S_1500"/>
      <sheetName val="[Spt-BH.xls][Spt-BH.xls]_S_1501"/>
      <sheetName val="[Spt-BH.xls][Spt-BH.xls]_S_1502"/>
      <sheetName val="[Spt-BH.xls][Spt-BH.xls]_S_1503"/>
      <sheetName val="[Spt-BH.xls][Spt-BH.xls]_S_1504"/>
      <sheetName val="[Spt-BH.xls][Spt-BH.xls]_S_1505"/>
      <sheetName val="[Spt-BH.xls][Spt-BH.xls]_S_1506"/>
      <sheetName val="[Spt-BH.xls][Spt-BH.xls]_S_1507"/>
      <sheetName val="[Spt-BH.xls][Spt-BH.xls]_S_1508"/>
      <sheetName val="[Spt-BH.xls][Spt-BH.xls]_S_1509"/>
      <sheetName val="[Spt-BH.xls][Spt-BH.xls]_S_1510"/>
      <sheetName val="[Spt-BH.xls][Spt-BH.xls]_S_1511"/>
      <sheetName val="[Spt-BH.xls][Spt-BH.xls]_S_1512"/>
      <sheetName val="[Spt-BH.xls][Spt-BH.xls]_S_1513"/>
      <sheetName val="[Spt-BH.xls][Spt-BH.xls]_S_1514"/>
      <sheetName val="[Spt-BH.xls][Spt-BH.xls]_S_1515"/>
      <sheetName val="[Spt-BH.xls][Spt-BH.xls]_S_1516"/>
      <sheetName val="[Spt-BH.xls][Spt-BH.xls]_S_1517"/>
      <sheetName val="[Spt-BH.xls][Spt-BH.xls]_S_1518"/>
      <sheetName val="[Spt-BH.xls][Spt-BH.xls]_S_1519"/>
      <sheetName val="[Spt-BH.xls][Spt-BH.xls]_S_1520"/>
      <sheetName val="[Spt-BH.xls][Spt-BH.xls]_S_1521"/>
      <sheetName val="[Spt-BH.xls][Spt-BH.xls]_S_1522"/>
      <sheetName val="[Spt-BH.xls][Spt-BH.xls]_S_1523"/>
      <sheetName val="[Spt-BH.xls][Spt-BH.xls]_S_1524"/>
      <sheetName val="[Spt-BH.xls][Spt-BH.xls]_S_1525"/>
      <sheetName val="[Spt-BH.xls][Spt-BH.xls]_S_1526"/>
      <sheetName val="[Spt-BH.xls][Spt-BH.xls]_S_1527"/>
      <sheetName val="[Spt-BH.xls][Spt-BH.xls]_S_1528"/>
      <sheetName val="[Spt-BH.xls][Spt-BH.xls]_S_1529"/>
      <sheetName val="[Spt-BH.xls][Spt-BH.xls]_S_1530"/>
      <sheetName val="[Spt-BH.xls][Spt-BH.xls]_S_1531"/>
      <sheetName val="[Spt-BH.xls][Spt-BH.xls]_S_1532"/>
      <sheetName val="[Spt-BH.xls][Spt-BH.xls]_S_1533"/>
      <sheetName val="[Spt-BH.xls][Spt-BH.xls]_S_1534"/>
      <sheetName val="[Spt-BH.xls][Spt-BH.xls]_S_1535"/>
      <sheetName val="[Spt-BH.xls][Spt-BH.xls]_S_1536"/>
      <sheetName val="[Spt-BH.xls][Spt-BH.xls]_S_1537"/>
      <sheetName val="[Spt-BH.xls][Spt-BH.xls]_S_1538"/>
      <sheetName val="[Spt-BH.xls][Spt-BH.xls]_S_1539"/>
      <sheetName val="[Spt-BH.xls][Spt-BH.xls]_S_1540"/>
      <sheetName val="[Spt-BH.xls][Spt-BH.xls]_S_1541"/>
      <sheetName val="[Spt-BH.xls][Spt-BH.xls]_S_1542"/>
      <sheetName val="[Spt-BH.xls][Spt-BH.xls]_S_1543"/>
      <sheetName val="[Spt-BH.xls][Spt-BH.xls]_S_1544"/>
      <sheetName val="[Spt-BH.xls][Spt-BH.xls]_S_1545"/>
      <sheetName val="[Spt-BH.xls][Spt-BH.xls]_S_1546"/>
      <sheetName val="[Spt-BH.xls][Spt-BH.xls]_S_1547"/>
      <sheetName val="[Spt-BH.xls][Spt-BH.xls]_S_1548"/>
      <sheetName val="[Spt-BH.xls][Spt-BH.xls]_S_1549"/>
      <sheetName val="[Spt-BH.xls][Spt-BH.xls]_S_1550"/>
      <sheetName val="[Spt-BH.xls][Spt-BH.xls]_S_1551"/>
      <sheetName val="[Spt-BH.xls][Spt-BH.xls]_S_1552"/>
      <sheetName val="[Spt-BH.xls][Spt-BH.xls]_S_1553"/>
      <sheetName val="[Spt-BH.xls][Spt-BH.xls]_S_1554"/>
      <sheetName val="[Spt-BH.xls][Spt-BH.xls]_S_1555"/>
      <sheetName val="[Spt-BH.xls][Spt-BH.xls]_S_1556"/>
      <sheetName val="[Spt-BH.xls][Spt-BH.xls]_S_1557"/>
      <sheetName val="[Spt-BH.xls][Spt-BH.xls]_S_1558"/>
      <sheetName val="[Spt-BH.xls][Spt-BH.xls]_S_1559"/>
      <sheetName val="[Spt-BH.xls][Spt-BH.xls]_S_1560"/>
      <sheetName val="[Spt-BH.xls][Spt-BH.xls]_S_1561"/>
      <sheetName val="[Spt-BH.xls][Spt-BH.xls]_S_1562"/>
      <sheetName val="[Spt-BH.xls][Spt-BH.xls]_S_1563"/>
      <sheetName val="[Spt-BH.xls][Spt-BH.xls]_S_1564"/>
      <sheetName val="[Spt-BH.xls][Spt-BH.xls]_S_1565"/>
      <sheetName val="[Spt-BH.xls][Spt-BH.xls]_S_1566"/>
      <sheetName val="[Spt-BH.xls][Spt-BH.xls]_S_1567"/>
      <sheetName val="[Spt-BH.xls][Spt-BH.xls]_S_1568"/>
      <sheetName val="[Spt-BH.xls][Spt-BH.xls]_S_1569"/>
      <sheetName val="[Spt-BH.xls][Spt-BH.xls]_S_1570"/>
      <sheetName val="[Spt-BH.xls][Spt-BH.xls]_S_1571"/>
      <sheetName val="[Spt-BH.xls][Spt-BH.xls]_S_1572"/>
      <sheetName val="[Spt-BH.xls][Spt-BH.xls]_S_1573"/>
      <sheetName val="[Spt-BH.xls][Spt-BH.xls]_S_1574"/>
      <sheetName val="[Spt-BH.xls][Spt-BH.xls]_S_1575"/>
      <sheetName val="[Spt-BH.xls][Spt-BH.xls]_S_1576"/>
      <sheetName val="[Spt-BH.xls][Spt-BH.xls]_S_1577"/>
      <sheetName val="[Spt-BH.xls][Spt-BH.xls]_S_1578"/>
      <sheetName val="[Spt-BH.xls][Spt-BH.xls]_S_1579"/>
      <sheetName val="[Spt-BH.xls][Spt-BH.xls]_S_1580"/>
      <sheetName val="[Spt-BH.xls][Spt-BH.xls]_S_1581"/>
      <sheetName val="[Spt-BH.xls][Spt-BH.xls]_S_1582"/>
      <sheetName val="[Spt-BH.xls][Spt-BH.xls]_S_1583"/>
      <sheetName val="[Spt-BH.xls][Spt-BH.xls]_S_1584"/>
      <sheetName val="[Spt-BH.xls][Spt-BH.xls]_S_1585"/>
      <sheetName val="[Spt-BH.xls][Spt-BH.xls]_S_1586"/>
      <sheetName val="[Spt-BH.xls][Spt-BH.xls]_S_1587"/>
      <sheetName val="[Spt-BH.xls][Spt-BH.xls]_S_1588"/>
      <sheetName val="[Spt-BH.xls][Spt-BH.xls]_S_1589"/>
      <sheetName val="[Spt-BH.xls][Spt-BH.xls]_S_1590"/>
      <sheetName val="[Spt-BH.xls][Spt-BH.xls]_S_1591"/>
      <sheetName val="[Spt-BH.xls][Spt-BH.xls]_S_1592"/>
      <sheetName val="[Spt-BH.xls][Spt-BH.xls]_S_1593"/>
      <sheetName val="[Spt-BH.xls][Spt-BH.xls]_S_1594"/>
      <sheetName val="[Spt-BH.xls][Spt-BH.xls]_S_1595"/>
      <sheetName val="[Spt-BH.xls][Spt-BH.xls]_S_1596"/>
      <sheetName val="[Spt-BH.xls][Spt-BH.xls]_S_1597"/>
      <sheetName val="[Spt-BH.xls][Spt-BH.xls]_S_1598"/>
      <sheetName val="[Spt-BH.xls][Spt-BH.xls]_S_1599"/>
      <sheetName val="[Spt-BH.xls][Spt-BH.xls]_S_1600"/>
      <sheetName val="[Spt-BH.xls][Spt-BH.xls]_S_1601"/>
      <sheetName val="[Spt-BH.xls][Spt-BH.xls]_S_1602"/>
      <sheetName val="[Spt-BH.xls][Spt-BH.xls]_S_1603"/>
      <sheetName val="[Spt-BH.xls][Spt-BH.xls]_S_1604"/>
      <sheetName val="[Spt-BH.xls][Spt-BH.xls]_S_1605"/>
      <sheetName val="[Spt-BH.xls][Spt-BH.xls]_S_1606"/>
      <sheetName val="[Spt-BH.xls][Spt-BH.xls]_S_1607"/>
      <sheetName val="[Spt-BH.xls][Spt-BH.xls]_S_1608"/>
      <sheetName val="[Spt-BH.xls][Spt-BH.xls]_S_1609"/>
      <sheetName val="[Spt-BH.xls][Spt-BH.xls]_S_1610"/>
      <sheetName val="[Spt-BH.xls][Spt-BH.xls]_S_1611"/>
      <sheetName val="[Spt-BH.xls][Spt-BH.xls]_S_1612"/>
      <sheetName val="[Spt-BH.xls][Spt-BH.xls]_S_1613"/>
      <sheetName val="[Spt-BH.xls][Spt-BH.xls]_S_1614"/>
      <sheetName val="[Spt-BH.xls][Spt-BH.xls]_S_1615"/>
      <sheetName val="[Spt-BH.xls][Spt-BH.xls]_S_1616"/>
      <sheetName val="[Spt-BH.xls][Spt-BH.xls]_S_1617"/>
      <sheetName val="[Spt-BH.xls][Spt-BH.xls]_S_1618"/>
      <sheetName val="[Spt-BH.xls][Spt-BH.xls]_S_1619"/>
      <sheetName val="[Spt-BH.xls][Spt-BH.xls]_S_1620"/>
      <sheetName val="[Spt-BH.xls][Spt-BH.xls]_S_1621"/>
      <sheetName val="[Spt-BH.xls][Spt-BH.xls]_S_1622"/>
      <sheetName val="[Spt-BH.xls][Spt-BH.xls]_S_1623"/>
      <sheetName val="[Spt-BH.xls][Spt-BH.xls]_S_1624"/>
      <sheetName val="[Spt-BH.xls][Spt-BH.xls]_S_1625"/>
      <sheetName val="[Spt-BH.xls][Spt-BH.xls]_S_1626"/>
      <sheetName val="[Spt-BH.xls][Spt-BH.xls]_S_1627"/>
      <sheetName val="[Spt-BH.xls][Spt-BH.xls]_S_1628"/>
      <sheetName val="[Spt-BH.xls][Spt-BH.xls]_S_1629"/>
      <sheetName val="[Spt-BH.xls][Spt-BH.xls]_S_1630"/>
      <sheetName val="[Spt-BH.xls][Spt-BH.xls]_S_1631"/>
      <sheetName val="[Spt-BH.xls][Spt-BH.xls]_S_1632"/>
      <sheetName val="[Spt-BH.xls][Spt-BH.xls]_S_1633"/>
      <sheetName val="[Spt-BH.xls][Spt-BH.xls]_S_1634"/>
      <sheetName val="[Spt-BH.xls][Spt-BH.xls]_S_1635"/>
      <sheetName val="[Spt-BH.xls][Spt-BH.xls]_S_1636"/>
      <sheetName val="[Spt-BH.xls][Spt-BH.xls]_S_1637"/>
      <sheetName val="[Spt-BH.xls][Spt-BH.xls]_S_1638"/>
      <sheetName val="[Spt-BH.xls][Spt-BH.xls]_S_1639"/>
      <sheetName val="[Spt-BH.xls][Spt-BH.xls]_S_1640"/>
      <sheetName val="[Spt-BH.xls][Spt-BH.xls]_S_1641"/>
      <sheetName val="[Spt-BH.xls][Spt-BH.xls]_S_1642"/>
      <sheetName val="[Spt-BH.xls][Spt-BH.xls]_S_1643"/>
      <sheetName val="[Spt-BH.xls][Spt-BH.xls]_S_1644"/>
      <sheetName val="[Spt-BH.xls][Spt-BH.xls]_S_1645"/>
      <sheetName val="[Spt-BH.xls][Spt-BH.xls]_S_1646"/>
      <sheetName val="[Spt-BH.xls][Spt-BH.xls]_S_1647"/>
      <sheetName val="[Spt-BH.xls][Spt-BH.xls]_S_1648"/>
      <sheetName val="[Spt-BH.xls][Spt-BH.xls]_S_1649"/>
      <sheetName val="[Spt-BH.xls][Spt-BH.xls]_S_1650"/>
      <sheetName val="[Spt-BH.xls][Spt-BH.xls]_S_1651"/>
      <sheetName val="[Spt-BH.xls][Spt-BH.xls]_S_1652"/>
      <sheetName val="[Spt-BH.xls][Spt-BH.xls]_S_1653"/>
      <sheetName val="[Spt-BH.xls][Spt-BH.xls]_S_1654"/>
      <sheetName val="[Spt-BH.xls][Spt-BH.xls]_S_1655"/>
      <sheetName val="[Spt-BH.xls][Spt-BH.xls]_S_1656"/>
      <sheetName val="[Spt-BH.xls][Spt-BH.xls]_S_1657"/>
      <sheetName val="[Spt-BH.xls][Spt-BH.xls]_S_1658"/>
      <sheetName val="[Spt-BH.xls][Spt-BH.xls]_S_1659"/>
      <sheetName val="[Spt-BH.xls][Spt-BH.xls]_S_1660"/>
      <sheetName val="[Spt-BH.xls][Spt-BH.xls]_S_1661"/>
      <sheetName val="[Spt-BH.xls][Spt-BH.xls]_S_1662"/>
      <sheetName val="[Spt-BH.xls][Spt-BH.xls]_S_1663"/>
      <sheetName val="[Spt-BH.xls][Spt-BH.xls]_S_1664"/>
      <sheetName val="[Spt-BH.xls][Spt-BH.xls]_S_1665"/>
      <sheetName val="[Spt-BH.xls][Spt-BH.xls]_S_1666"/>
      <sheetName val="[Spt-BH.xls][Spt-BH.xls]_S_1667"/>
      <sheetName val="[Spt-BH.xls][Spt-BH.xls]_S_1668"/>
      <sheetName val="[Spt-BH.xls][Spt-BH.xls]_S_1669"/>
      <sheetName val="[Spt-BH.xls][Spt-BH.xls]_S_1670"/>
      <sheetName val="[Spt-BH.xls][Spt-BH.xls]_S_1671"/>
      <sheetName val="[Spt-BH.xls][Spt-BH.xls]_S_1672"/>
      <sheetName val="[Spt-BH.xls][Spt-BH.xls]_S_1673"/>
      <sheetName val="[Spt-BH.xls][Spt-BH.xls]_S_1674"/>
      <sheetName val="[Spt-BH.xls][Spt-BH.xls]_S_1675"/>
      <sheetName val="[Spt-BH.xls][Spt-BH.xls]_S_1676"/>
      <sheetName val="[Spt-BH.xls][Spt-BH.xls]_S_1677"/>
      <sheetName val="[Spt-BH.xls][Spt-BH.xls]_S_1678"/>
      <sheetName val="[Spt-BH.xls][Spt-BH.xls]_S_1679"/>
      <sheetName val="[Spt-BH.xls][Spt-BH.xls]_S_1680"/>
      <sheetName val="[Spt-BH.xls][Spt-BH.xls]_S_1681"/>
      <sheetName val="[Spt-BH.xls][Spt-BH.xls]_S_1682"/>
      <sheetName val="[Spt-BH.xls][Spt-BH.xls]_S_1683"/>
      <sheetName val="[Spt-BH.xls][Spt-BH.xls]_S_1684"/>
      <sheetName val="[Spt-BH.xls][Spt-BH.xls]_S_1685"/>
      <sheetName val="[Spt-BH.xls][Spt-BH.xls]_S_1686"/>
      <sheetName val="[Spt-BH.xls][Spt-BH.xls]_S_1687"/>
      <sheetName val="[Spt-BH.xls][Spt-BH.xls]_S_1688"/>
      <sheetName val="[Spt-BH.xls][Spt-BH.xls]_S_1689"/>
      <sheetName val="[Spt-BH.xls][Spt-BH.xls]_S_1690"/>
      <sheetName val="[Spt-BH.xls][Spt-BH.xls]_S_1691"/>
      <sheetName val="[Spt-BH.xls][Spt-BH.xls]_S_1692"/>
      <sheetName val="[Spt-BH.xls][Spt-BH.xls]_S_1693"/>
      <sheetName val="[Spt-BH.xls][Spt-BH.xls]_S_1694"/>
      <sheetName val="[Spt-BH.xls][Spt-BH.xls]_S_1695"/>
      <sheetName val="[Spt-BH.xls][Spt-BH.xls]_S_1696"/>
      <sheetName val="[Spt-BH.xls][Spt-BH.xls]_S_1697"/>
      <sheetName val="[Spt-BH.xls][Spt-BH.xls]_S_1698"/>
      <sheetName val="[Spt-BH.xls][Spt-BH.xls]_S_1699"/>
      <sheetName val="[Spt-BH.xls][Spt-BH.xls]_S_1700"/>
      <sheetName val="[Spt-BH.xls][Spt-BH.xls]_S_1701"/>
      <sheetName val="[Spt-BH.xls][Spt-BH.xls]_S_1702"/>
      <sheetName val="[Spt-BH.xls][Spt-BH.xls]_S_1703"/>
      <sheetName val="[Spt-BH.xls][Spt-BH.xls]_S_1704"/>
      <sheetName val="[Spt-BH.xls][Spt-BH.xls]_S_1705"/>
      <sheetName val="[Spt-BH.xls][Spt-BH.xls]_S_1706"/>
      <sheetName val="[Spt-BH.xls][Spt-BH.xls]_S_1707"/>
      <sheetName val="[Spt-BH.xls][Spt-BH.xls]_S_1708"/>
      <sheetName val="[Spt-BH.xls][Spt-BH.xls]_S_1709"/>
      <sheetName val="[Spt-BH.xls][Spt-BH.xls]_S_1710"/>
      <sheetName val="[Spt-BH.xls][Spt-BH.xls]_S_1711"/>
      <sheetName val="[Spt-BH.xls][Spt-BH.xls]_S_1712"/>
      <sheetName val="[Spt-BH.xls][Spt-BH.xls]_S_1713"/>
      <sheetName val="[Spt-BH.xls][Spt-BH.xls]_S_1714"/>
      <sheetName val="[Spt-BH.xls][Spt-BH.xls]_S_1715"/>
      <sheetName val="[Spt-BH.xls][Spt-BH.xls]_S_1716"/>
      <sheetName val="[Spt-BH.xls][Spt-BH.xls]_S_1717"/>
      <sheetName val="[Spt-BH.xls][Spt-BH.xls]_S_1718"/>
      <sheetName val="[Spt-BH.xls][Spt-BH.xls]_S_1719"/>
      <sheetName val="[Spt-BH.xls][Spt-BH.xls]_S_1720"/>
      <sheetName val="[Spt-BH.xls][Spt-BH.xls]_S_1721"/>
      <sheetName val="[Spt-BH.xls][Spt-BH.xls]_S_1722"/>
      <sheetName val="[Spt-BH.xls][Spt-BH.xls]_S_1723"/>
      <sheetName val="[Spt-BH.xls][Spt-BH.xls]_S_1724"/>
      <sheetName val="[Spt-BH.xls][Spt-BH.xls]_S_1725"/>
      <sheetName val="[Spt-BH.xls][Spt-BH.xls]_S_1726"/>
      <sheetName val="[Spt-BH.xls][Spt-BH.xls]_S_1727"/>
      <sheetName val="[Spt-BH.xls][Spt-BH.xls]_S_1728"/>
      <sheetName val="[Spt-BH.xls][Spt-BH.xls]_S_1729"/>
      <sheetName val="[Spt-BH.xls][Spt-BH.xls]_S_1730"/>
      <sheetName val="[Spt-BH.xls][Spt-BH.xls]_S_1731"/>
      <sheetName val="[Spt-BH.xls][Spt-BH.xls]_S_1732"/>
      <sheetName val="[Spt-BH.xls][Spt-BH.xls]_S_1733"/>
      <sheetName val="[Spt-BH.xls][Spt-BH.xls]_S_1734"/>
      <sheetName val="[Spt-BH.xls][Spt-BH.xls]_S_1735"/>
      <sheetName val="[Spt-BH.xls][Spt-BH.xls]_S_1736"/>
      <sheetName val="[Spt-BH.xls][Spt-BH.xls]_S_1737"/>
      <sheetName val="[Spt-BH.xls][Spt-BH.xls]_S_1738"/>
      <sheetName val="[Spt-BH.xls][Spt-BH.xls]_S_1739"/>
      <sheetName val="[Spt-BH.xls][Spt-BH.xls]_S_1740"/>
      <sheetName val="[Spt-BH.xls][Spt-BH.xls]_S_1741"/>
      <sheetName val="[Spt-BH.xls][Spt-BH.xls]_S_1742"/>
      <sheetName val="[Spt-BH.xls][Spt-BH.xls]_S_1743"/>
      <sheetName val="[Spt-BH.xls][Spt-BH.xls]_S_1744"/>
      <sheetName val="[Spt-BH.xls][Spt-BH.xls]_S_1745"/>
      <sheetName val="[Spt-BH.xls][Spt-BH.xls]_S_1746"/>
      <sheetName val="[Spt-BH.xls][Spt-BH.xls]_S_1747"/>
      <sheetName val="[Spt-BH.xls][Spt-BH.xls]_S_1748"/>
      <sheetName val="[Spt-BH.xls][Spt-BH.xls]_S_1749"/>
      <sheetName val="[Spt-BH.xls][Spt-BH.xls]_S_1750"/>
      <sheetName val="[Spt-BH.xls][Spt-BH.xls]_S_1751"/>
      <sheetName val="[Spt-BH.xls][Spt-BH.xls]_S_1752"/>
      <sheetName val="[Spt-BH.xls][Spt-BH.xls]_S_1753"/>
      <sheetName val="[Spt-BH.xls][Spt-BH.xls]_S_1754"/>
      <sheetName val="[Spt-BH.xls][Spt-BH.xls]_S_1755"/>
      <sheetName val="[Spt-BH.xls][Spt-BH.xls]_S_1756"/>
      <sheetName val="[Spt-BH.xls][Spt-BH.xls]_S_1757"/>
      <sheetName val="[Spt-BH.xls][Spt-BH.xls]_S_1758"/>
      <sheetName val="[Spt-BH.xls][Spt-BH.xls]_S_1759"/>
      <sheetName val="[Spt-BH.xls][Spt-BH.xls]_S_1760"/>
      <sheetName val="[Spt-BH.xls][Spt-BH.xls]_S_1761"/>
      <sheetName val="[Spt-BH.xls][Spt-BH.xls]_S_1762"/>
      <sheetName val="[Spt-BH.xls][Spt-BH.xls]_S_1763"/>
      <sheetName val="[Spt-BH.xls][Spt-BH.xls]_S_1764"/>
      <sheetName val="[Spt-BH.xls][Spt-BH.xls]_S_1765"/>
      <sheetName val="[Spt-BH.xls][Spt-BH.xls]_S_1766"/>
      <sheetName val="[Spt-BH.xls][Spt-BH.xls]_S_1767"/>
      <sheetName val="[Spt-BH.xls][Spt-BH.xls]_S_1768"/>
      <sheetName val="[Spt-BH.xls][Spt-BH.xls]_S_1769"/>
      <sheetName val="[Spt-BH.xls][Spt-BH.xls]_S_1770"/>
      <sheetName val="[Spt-BH.xls][Spt-BH.xls]_S_1771"/>
      <sheetName val="[Spt-BH.xls][Spt-BH.xls]_S_1772"/>
      <sheetName val="[Spt-BH.xls][Spt-BH.xls]_S_1773"/>
      <sheetName val="[Spt-BH.xls][Spt-BH.xls]_S_1774"/>
      <sheetName val="[Spt-BH.xls][Spt-BH.xls]_S_1775"/>
      <sheetName val="[Spt-BH.xls][Spt-BH.xls]_S_1776"/>
      <sheetName val="[Spt-BH.xls][Spt-BH.xls]_S_1777"/>
      <sheetName val="[Spt-BH.xls][Spt-BH.xls]_S_1778"/>
      <sheetName val="[Spt-BH.xls][Spt-BH.xls]_S_1779"/>
      <sheetName val="[Spt-BH.xls][Spt-BH.xls]_S_1780"/>
      <sheetName val="[Spt-BH.xls][Spt-BH.xls]_S_1781"/>
      <sheetName val="[Spt-BH.xls][Spt-BH.xls]_S_1782"/>
      <sheetName val="[Spt-BH.xls][Spt-BH.xls]_S_1783"/>
      <sheetName val="[Spt-BH.xls][Spt-BH.xls]_S_1784"/>
      <sheetName val="[Spt-BH.xls][Spt-BH.xls]_S_1785"/>
      <sheetName val="[Spt-BH.xls][Spt-BH.xls]_S_1786"/>
      <sheetName val="[Spt-BH.xls][Spt-BH.xls]_S_1787"/>
      <sheetName val="[Spt-BH.xls][Spt-BH.xls]_S_1788"/>
      <sheetName val="[Spt-BH.xls][Spt-BH.xls]_S_1789"/>
      <sheetName val="[Spt-BH.xls][Spt-BH.xls]_S_1790"/>
      <sheetName val="[Spt-BH.xls][Spt-BH.xls]_S_1791"/>
      <sheetName val="[Spt-BH.xls][Spt-BH.xls]_S_1792"/>
      <sheetName val="[Spt-BH.xls][Spt-BH.xls]_S_1793"/>
      <sheetName val="[Spt-BH.xls][Spt-BH.xls]_S_1794"/>
      <sheetName val="[Spt-BH.xls][Spt-BH.xls]_S_1795"/>
      <sheetName val="[Spt-BH.xls][Spt-BH.xls]_S_1796"/>
      <sheetName val="[Spt-BH.xls][Spt-BH.xls]_S_1797"/>
      <sheetName val="[Spt-BH.xls][Spt-BH.xls]_S_1798"/>
      <sheetName val="[Spt-BH.xls][Spt-BH.xls]_S_1799"/>
      <sheetName val="[Spt-BH.xls][Spt-BH.xls]_S_1800"/>
      <sheetName val="[Spt-BH.xls][Spt-BH.xls]_S_1801"/>
      <sheetName val="[Spt-BH.xls][Spt-BH.xls]_S_1802"/>
      <sheetName val="[Spt-BH.xls][Spt-BH.xls]_S_1803"/>
      <sheetName val="[Spt-BH.xls][Spt-BH.xls]_S_1804"/>
      <sheetName val="[Spt-BH.xls][Spt-BH.xls]_S_1805"/>
      <sheetName val="[Spt-BH.xls][Spt-BH.xls]_S_1806"/>
      <sheetName val="[Spt-BH.xls][Spt-BH.xls]_S_1807"/>
      <sheetName val="[Spt-BH.xls][Spt-BH.xls]_S_1808"/>
      <sheetName val="[Spt-BH.xls][Spt-BH.xls]_S_1809"/>
      <sheetName val="[Spt-BH.xls][Spt-BH.xls]_S_1810"/>
      <sheetName val="[Spt-BH.xls][Spt-BH.xls]_S_1811"/>
      <sheetName val="[Spt-BH.xls][Spt-BH.xls]_S_1812"/>
      <sheetName val="[Spt-BH.xls][Spt-BH.xls]_S_1813"/>
      <sheetName val="[Spt-BH.xls][Spt-BH.xls]_S_1814"/>
      <sheetName val="[Spt-BH.xls][Spt-BH.xls]_S_1815"/>
      <sheetName val="[Spt-BH.xls][Spt-BH.xls]_S_1816"/>
      <sheetName val="[Spt-BH.xls][Spt-BH.xls]_S_1817"/>
      <sheetName val="[Spt-BH.xls][Spt-BH.xls]_S_1818"/>
      <sheetName val="[Spt-BH.xls][Spt-BH.xls]_S_1819"/>
      <sheetName val="[Spt-BH.xls][Spt-BH.xls]_S_1820"/>
      <sheetName val="[Spt-BH.xls][Spt-BH.xls]_S_1821"/>
      <sheetName val="[Spt-BH.xls][Spt-BH.xls]_S_1822"/>
      <sheetName val="[Spt-BH.xls][Spt-BH.xls]_S_1823"/>
      <sheetName val="[Spt-BH.xls][Spt-BH.xls]_S_1824"/>
      <sheetName val="[Spt-BH.xls][Spt-BH.xls]_S_1825"/>
      <sheetName val="[Spt-BH.xls][Spt-BH.xls]_S_1826"/>
      <sheetName val="[Spt-BH.xls][Spt-BH.xls]_S_1827"/>
      <sheetName val="[Spt-BH.xls][Spt-BH.xls]_S_1828"/>
      <sheetName val="[Spt-BH.xls][Spt-BH.xls]_S_1829"/>
      <sheetName val="[Spt-BH.xls][Spt-BH.xls]_S_1830"/>
      <sheetName val="[Spt-BH.xls][Spt-BH.xls]_S_1831"/>
      <sheetName val="[Spt-BH.xls][Spt-BH.xls]_S_1832"/>
      <sheetName val="[Spt-BH.xls][Spt-BH.xls]_S_1833"/>
      <sheetName val="[Spt-BH.xls][Spt-BH.xls]_S_1834"/>
      <sheetName val="[Spt-BH.xls][Spt-BH.xls]_S_1835"/>
      <sheetName val="[Spt-BH.xls][Spt-BH.xls]_S_1836"/>
      <sheetName val="[Spt-BH.xls][Spt-BH.xls]_S_1837"/>
      <sheetName val="[Spt-BH.xls][Spt-BH.xls]_S_1838"/>
      <sheetName val="[Spt-BH.xls][Spt-BH.xls]_S_1839"/>
      <sheetName val="[Spt-BH.xls][Spt-BH.xls]_S_1840"/>
      <sheetName val="[Spt-BH.xls][Spt-BH.xls]_S_1841"/>
      <sheetName val="[Spt-BH.xls][Spt-BH.xls]_S_1842"/>
      <sheetName val="[Spt-BH.xls][Spt-BH.xls]_S_1843"/>
      <sheetName val="[Spt-BH.xls][Spt-BH.xls]_S_1844"/>
      <sheetName val="[Spt-BH.xls][Spt-BH.xls]_S_1845"/>
      <sheetName val="[Spt-BH.xls][Spt-BH.xls]_S_1846"/>
      <sheetName val="[Spt-BH.xls][Spt-BH.xls]_S_1847"/>
      <sheetName val="[Spt-BH.xls][Spt-BH.xls]_S_1848"/>
      <sheetName val="[Spt-BH.xls][Spt-BH.xls]_S_1849"/>
      <sheetName val="[Spt-BH.xls][Spt-BH.xls]_S_1850"/>
      <sheetName val="[Spt-BH.xls][Spt-BH.xls]_S_1851"/>
      <sheetName val="[Spt-BH.xls][Spt-BH.xls]_S_1852"/>
      <sheetName val="[Spt-BH.xls][Spt-BH.xls]_S_1853"/>
      <sheetName val="[Spt-BH.xls][Spt-BH.xls]_S_1854"/>
      <sheetName val="[Spt-BH.xls][Spt-BH.xls]_S_1855"/>
      <sheetName val="[Spt-BH.xls][Spt-BH.xls]_S_1856"/>
      <sheetName val="[Spt-BH.xls][Spt-BH.xls]_S_1857"/>
      <sheetName val="[Spt-BH.xls][Spt-BH.xls]_S_1858"/>
      <sheetName val="[Spt-BH.xls][Spt-BH.xls]_S_1859"/>
      <sheetName val="[Spt-BH.xls][Spt-BH.xls]_S_1860"/>
      <sheetName val="[Spt-BH.xls][Spt-BH.xls]_S_1861"/>
      <sheetName val="[Spt-BH.xls][Spt-BH.xls]_S_1862"/>
      <sheetName val="[Spt-BH.xls][Spt-BH.xls]_S_1863"/>
      <sheetName val="[Spt-BH.xls][Spt-BH.xls]_S_1864"/>
      <sheetName val="[Spt-BH.xls][Spt-BH.xls]_S_1865"/>
      <sheetName val="[Spt-BH.xls][Spt-BH.xls]_S_1866"/>
      <sheetName val="[Spt-BH.xls][Spt-BH.xls]_S_1867"/>
      <sheetName val="[Spt-BH.xls][Spt-BH.xls]_S_1868"/>
      <sheetName val="[Spt-BH.xls][Spt-BH.xls]_S_1869"/>
      <sheetName val="[Spt-BH.xls][Spt-BH.xls]_S_1870"/>
      <sheetName val="[Spt-BH.xls][Spt-BH.xls]_S_1871"/>
      <sheetName val="[Spt-BH.xls][Spt-BH.xls]_S_1872"/>
      <sheetName val="[Spt-BH.xls][Spt-BH.xls]_S_1873"/>
      <sheetName val="[Spt-BH.xls][Spt-BH.xls]_S_1874"/>
      <sheetName val="[Spt-BH.xls][Spt-BH.xls]_S_1875"/>
      <sheetName val="[Spt-BH.xls][Spt-BH.xls]_S_1876"/>
      <sheetName val="[Spt-BH.xls][Spt-BH.xls]_S_1877"/>
      <sheetName val="[Spt-BH.xls][Spt-BH.xls]_S_1878"/>
      <sheetName val="[Spt-BH.xls][Spt-BH.xls]_S_1879"/>
      <sheetName val="[Spt-BH.xls][Spt-BH.xls]_S_1880"/>
      <sheetName val="[Spt-BH.xls][Spt-BH.xls]_S_1881"/>
      <sheetName val="[Spt-BH.xls][Spt-BH.xls]_S_1882"/>
      <sheetName val="[Spt-BH.xls][Spt-BH.xls]_S_1883"/>
      <sheetName val="[Spt-BH.xls][Spt-BH.xls]_S_1884"/>
      <sheetName val="[Spt-BH.xls][Spt-BH.xls]_S_1885"/>
      <sheetName val="[Spt-BH.xls][Spt-BH.xls]_S_1886"/>
      <sheetName val="[Spt-BH.xls][Spt-BH.xls]_S_1887"/>
      <sheetName val="[Spt-BH.xls][Spt-BH.xls]_S_1888"/>
      <sheetName val="[Spt-BH.xls][Spt-BH.xls]_S_1889"/>
      <sheetName val="[Spt-BH.xls][Spt-BH.xls]_S_1890"/>
      <sheetName val="[Spt-BH.xls][Spt-BH.xls]_S_1891"/>
      <sheetName val="[Spt-BH.xls][Spt-BH.xls]_S_1892"/>
      <sheetName val="[Spt-BH.xls][Spt-BH.xls]_S_1893"/>
      <sheetName val="[Spt-BH.xls][Spt-BH.xls]_S_1894"/>
      <sheetName val="[Spt-BH.xls][Spt-BH.xls]_S_1895"/>
      <sheetName val="[Spt-BH.xls][Spt-BH.xls]_S_1896"/>
      <sheetName val="[Spt-BH.xls][Spt-BH.xls]_S_1897"/>
      <sheetName val="[Spt-BH.xls][Spt-BH.xls]_S_1898"/>
      <sheetName val="[Spt-BH.xls][Spt-BH.xls]_S_1899"/>
      <sheetName val="[Spt-BH.xls][Spt-BH.xls]_S_1900"/>
      <sheetName val="[Spt-BH.xls][Spt-BH.xls]_S_1901"/>
      <sheetName val="[Spt-BH.xls][Spt-BH.xls]_S_1902"/>
      <sheetName val="[Spt-BH.xls][Spt-BH.xls]_S_1903"/>
      <sheetName val="[Spt-BH.xls][Spt-BH.xls]_S_1904"/>
      <sheetName val="[Spt-BH.xls][Spt-BH.xls]_S_1905"/>
      <sheetName val="[Spt-BH.xls][Spt-BH.xls]_S_1906"/>
      <sheetName val="[Spt-BH.xls][Spt-BH.xls]_S_1907"/>
      <sheetName val="[Spt-BH.xls][Spt-BH.xls]_S_1908"/>
      <sheetName val="[Spt-BH.xls][Spt-BH.xls]_S_1909"/>
      <sheetName val="[Spt-BH.xls][Spt-BH.xls]_S_1910"/>
      <sheetName val="[Spt-BH.xls][Spt-BH.xls]_S_1911"/>
      <sheetName val="[Spt-BH.xls][Spt-BH.xls]_S_1912"/>
      <sheetName val="[Spt-BH.xls][Spt-BH.xls]_S_1913"/>
      <sheetName val="[Spt-BH.xls][Spt-BH.xls]_S_1914"/>
      <sheetName val="[Spt-BH.xls][Spt-BH.xls]_S_1915"/>
      <sheetName val="[Spt-BH.xls][Spt-BH.xls]_S_1916"/>
      <sheetName val="[Spt-BH.xls][Spt-BH.xls]_S_1917"/>
      <sheetName val="[Spt-BH.xls][Spt-BH.xls]_S_1918"/>
      <sheetName val="[Spt-BH.xls][Spt-BH.xls]_S_1919"/>
      <sheetName val="[Spt-BH.xls][Spt-BH.xls]_S_1920"/>
      <sheetName val="[Spt-BH.xls][Spt-BH.xls]_S_1921"/>
      <sheetName val="[Spt-BH.xls][Spt-BH.xls]_S_1922"/>
      <sheetName val="[Spt-BH.xls][Spt-BH.xls]_S_1923"/>
      <sheetName val="[Spt-BH.xls][Spt-BH.xls]_S_1924"/>
      <sheetName val="[Spt-BH.xls][Spt-BH.xls]_S_1925"/>
      <sheetName val="[Spt-BH.xls][Spt-BH.xls]_S_1926"/>
      <sheetName val="[Spt-BH.xls][Spt-BH.xls]_S_1927"/>
      <sheetName val="[Spt-BH.xls][Spt-BH.xls]_S_1928"/>
      <sheetName val="[Spt-BH.xls][Spt-BH.xls]_S_1929"/>
      <sheetName val="[Spt-BH.xls][Spt-BH.xls]_S_1930"/>
      <sheetName val="[Spt-BH.xls][Spt-BH.xls]_S_1931"/>
      <sheetName val="[Spt-BH.xls][Spt-BH.xls]_S_1932"/>
      <sheetName val="[Spt-BH.xls][Spt-BH.xls]_S_1933"/>
      <sheetName val="[Spt-BH.xls][Spt-BH.xls]_S_1934"/>
      <sheetName val="[Spt-BH.xls][Spt-BH.xls]_S_1935"/>
      <sheetName val="[Spt-BH.xls][Spt-BH.xls]_S_1936"/>
      <sheetName val="[Spt-BH.xls][Spt-BH.xls]_S_1937"/>
      <sheetName val="[Spt-BH.xls][Spt-BH.xls]_S_1938"/>
      <sheetName val="[Spt-BH.xls][Spt-BH.xls]_S_1939"/>
      <sheetName val="[Spt-BH.xls][Spt-BH.xls]_S_1940"/>
      <sheetName val="[Spt-BH.xls][Spt-BH.xls]_S_1941"/>
      <sheetName val="[Spt-BH.xls][Spt-BH.xls]_S_1942"/>
      <sheetName val="[Spt-BH.xls][Spt-BH.xls]_S_1943"/>
      <sheetName val="[Spt-BH.xls][Spt-BH.xls]_S_1944"/>
      <sheetName val="[Spt-BH.xls][Spt-BH.xls]_S_1945"/>
      <sheetName val="[Spt-BH.xls][Spt-BH.xls]_S_1946"/>
      <sheetName val="[Spt-BH.xls][Spt-BH.xls]_S_1947"/>
      <sheetName val="[Spt-BH.xls][Spt-BH.xls]_S_1948"/>
      <sheetName val="[Spt-BH.xls][Spt-BH.xls]_S_1949"/>
      <sheetName val="[Spt-BH.xls][Spt-BH.xls]_S_1950"/>
      <sheetName val="[Spt-BH.xls][Spt-BH.xls]_S_1951"/>
      <sheetName val="[Spt-BH.xls][Spt-BH.xls]_S_1952"/>
      <sheetName val="[Spt-BH.xls][Spt-BH.xls]_S_1953"/>
      <sheetName val="[Spt-BH.xls][Spt-BH.xls]_S_1954"/>
      <sheetName val="[Spt-BH.xls][Spt-BH.xls]_S_1955"/>
      <sheetName val="[Spt-BH.xls][Spt-BH.xls]_S_1956"/>
      <sheetName val="[Spt-BH.xls][Spt-BH.xls]_S_1957"/>
      <sheetName val="[Spt-BH.xls][Spt-BH.xls]_S_1958"/>
      <sheetName val="[Spt-BH.xls][Spt-BH.xls]_S_1959"/>
      <sheetName val="[Spt-BH.xls][Spt-BH.xls]_S_1960"/>
      <sheetName val="[Spt-BH.xls][Spt-BH.xls]_S_1961"/>
      <sheetName val="[Spt-BH.xls][Spt-BH.xls]_S_1962"/>
      <sheetName val="[Spt-BH.xls][Spt-BH.xls]_S_1963"/>
      <sheetName val="[Spt-BH.xls][Spt-BH.xls]_S_1964"/>
      <sheetName val="[Spt-BH.xls][Spt-BH.xls]_S_1965"/>
      <sheetName val="[Spt-BH.xls][Spt-BH.xls]_S_1966"/>
      <sheetName val="[Spt-BH.xls][Spt-BH.xls]_S_1967"/>
      <sheetName val="[Spt-BH.xls][Spt-BH.xls]_S_1968"/>
      <sheetName val="[Spt-BH.xls][Spt-BH.xls]_S_1969"/>
      <sheetName val="[Spt-BH.xls][Spt-BH.xls]_S_1970"/>
      <sheetName val="[Spt-BH.xls][Spt-BH.xls]_S_1971"/>
      <sheetName val="[Spt-BH.xls][Spt-BH.xls]_S_1972"/>
      <sheetName val="[Spt-BH.xls][Spt-BH.xls]_S_1973"/>
      <sheetName val="[Spt-BH.xls][Spt-BH.xls]_S_1974"/>
      <sheetName val="[Spt-BH.xls][Spt-BH.xls]_S_1975"/>
      <sheetName val="[Spt-BH.xls][Spt-BH.xls]_S_1976"/>
      <sheetName val="[Spt-BH.xls][Spt-BH.xls]_S_1977"/>
      <sheetName val="[Spt-BH.xls][Spt-BH.xls]_S_1978"/>
      <sheetName val="[Spt-BH.xls][Spt-BH.xls]_S_1979"/>
      <sheetName val="[Spt-BH.xls][Spt-BH.xls]_S_1980"/>
      <sheetName val="[Spt-BH.xls][Spt-BH.xls]_S_1981"/>
      <sheetName val="[Spt-BH.xls][Spt-BH.xls]_S_1982"/>
      <sheetName val="[Spt-BH.xls][Spt-BH.xls]_S_1983"/>
      <sheetName val="[Spt-BH.xls][Spt-BH.xls]_S_1984"/>
      <sheetName val="[Spt-BH.xls][Spt-BH.xls]_S_1985"/>
      <sheetName val="[Spt-BH.xls][Spt-BH.xls]_S_1986"/>
      <sheetName val="[Spt-BH.xls][Spt-BH.xls]_S_1987"/>
      <sheetName val="[Spt-BH.xls][Spt-BH.xls]_S_1988"/>
      <sheetName val="[Spt-BH.xls][Spt-BH.xls]_S_1989"/>
      <sheetName val="[Spt-BH.xls][Spt-BH.xls]_S_1990"/>
      <sheetName val="[Spt-BH.xls][Spt-BH.xls]_S_1991"/>
      <sheetName val="[Spt-BH.xls][Spt-BH.xls]_S_1992"/>
      <sheetName val="[Spt-BH.xls][Spt-BH.xls]_S_1993"/>
      <sheetName val="[Spt-BH.xls][Spt-BH.xls]_S_1994"/>
      <sheetName val="[Spt-BH.xls][Spt-BH.xls]_S_1995"/>
      <sheetName val="[Spt-BH.xls][Spt-BH.xls]_S_1996"/>
      <sheetName val="[Spt-BH.xls][Spt-BH.xls]_S_1997"/>
      <sheetName val="[Spt-BH.xls][Spt-BH.xls]_S_1998"/>
      <sheetName val="[Spt-BH.xls][Spt-BH.xls]_S_1999"/>
      <sheetName val="[Spt-BH.xls][Spt-BH.xls]_S_2000"/>
      <sheetName val="[Spt-BH.xls][Spt-BH.xls]_S_2001"/>
      <sheetName val="[Spt-BH.xls][Spt-BH.xls]_S_2002"/>
      <sheetName val="[Spt-BH.xls][Spt-BH.xls]_S_2003"/>
      <sheetName val="[Spt-BH.xls][Spt-BH.xls]_S_2004"/>
      <sheetName val="[Spt-BH.xls][Spt-BH.xls]_S_2005"/>
      <sheetName val="[Spt-BH.xls][Spt-BH.xls]_S_2006"/>
      <sheetName val="[Spt-BH.xls][Spt-BH.xls]_S_2007"/>
      <sheetName val="[Spt-BH.xls][Spt-BH.xls]_S_2008"/>
      <sheetName val="[Spt-BH.xls][Spt-BH.xls]_S_2009"/>
      <sheetName val="[Spt-BH.xls][Spt-BH.xls]_S_2010"/>
      <sheetName val="[Spt-BH.xls][Spt-BH.xls]_S_2011"/>
      <sheetName val="[Spt-BH.xls][Spt-BH.xls]_S_2012"/>
      <sheetName val="[Spt-BH.xls][Spt-BH.xls]_S_2013"/>
      <sheetName val="[Spt-BH.xls][Spt-BH.xls]_S_2014"/>
      <sheetName val="[Spt-BH.xls][Spt-BH.xls]_S_2015"/>
      <sheetName val="[Spt-BH.xls][Spt-BH.xls]_S_2016"/>
      <sheetName val="[Spt-BH.xls][Spt-BH.xls]_S_2017"/>
      <sheetName val="[Spt-BH.xls][Spt-BH.xls]_S_2018"/>
      <sheetName val="[Spt-BH.xls][Spt-BH.xls]_S_2019"/>
      <sheetName val="[Spt-BH.xls][Spt-BH.xls]_S_2020"/>
      <sheetName val="[Spt-BH.xls][Spt-BH.xls]_S_2021"/>
      <sheetName val="[Spt-BH.xls][Spt-BH.xls]_S_2022"/>
      <sheetName val="[Spt-BH.xls][Spt-BH.xls]_S_2023"/>
      <sheetName val="[Spt-BH.xls][Spt-BH.xls]_S_2024"/>
      <sheetName val="[Spt-BH.xls][Spt-BH.xls]_S_2025"/>
      <sheetName val="[Spt-BH.xls][Spt-BH.xls]_S_2026"/>
      <sheetName val="[Spt-BH.xls][Spt-BH.xls]_S_2027"/>
      <sheetName val="[Spt-BH.xls][Spt-BH.xls]_S_2028"/>
      <sheetName val="[Spt-BH.xls][Spt-BH.xls]_S_2029"/>
      <sheetName val="[Spt-BH.xls][Spt-BH.xls]_S_2030"/>
      <sheetName val="[Spt-BH.xls][Spt-BH.xls]_S_2031"/>
      <sheetName val="[Spt-BH.xls][Spt-BH.xls]_S_2032"/>
      <sheetName val="[Spt-BH.xls][Spt-BH.xls]_S_2033"/>
      <sheetName val="[Spt-BH.xls][Spt-BH.xls]_S_2034"/>
      <sheetName val="[Spt-BH.xls][Spt-BH.xls]_S_2035"/>
      <sheetName val="[Spt-BH.xls][Spt-BH.xls]_S_2036"/>
      <sheetName val="[Spt-BH.xls][Spt-BH.xls]_S_2037"/>
      <sheetName val="[Spt-BH.xls][Spt-BH.xls]_S_2038"/>
      <sheetName val="[Spt-BH.xls][Spt-BH.xls]_S_2039"/>
      <sheetName val="[Spt-BH.xls][Spt-BH.xls]_S_2040"/>
      <sheetName val="[Spt-BH.xls][Spt-BH.xls]_S_2041"/>
      <sheetName val="[Spt-BH.xls][Spt-BH.xls]_S_2042"/>
      <sheetName val="[Spt-BH.xls][Spt-BH.xls]_S_2043"/>
      <sheetName val="[Spt-BH.xls][Spt-BH.xls]_S_2044"/>
      <sheetName val="[Spt-BH.xls][Spt-BH.xls]_S_2045"/>
      <sheetName val="[Spt-BH.xls][Spt-BH.xls]_S_2046"/>
      <sheetName val="[Spt-BH.xls][Spt-BH.xls]_S_2047"/>
      <sheetName val="[Spt-BH.xls][Spt-BH.xls]_S_2048"/>
      <sheetName val="[Spt-BH.xls][Spt-BH.xls]_S_2049"/>
      <sheetName val="[Spt-BH.xls][Spt-BH.xls]_S_2050"/>
      <sheetName val="[Spt-BH.xls][Spt-BH.xls]_S_2051"/>
      <sheetName val="[Spt-BH.xls][Spt-BH.xls]_S_2052"/>
      <sheetName val="[Spt-BH.xls][Spt-BH.xls]_S_2053"/>
      <sheetName val="[Spt-BH.xls][Spt-BH.xls]_S_2054"/>
      <sheetName val="[Spt-BH.xls][Spt-BH.xls]_S_2055"/>
      <sheetName val="[Spt-BH.xls][Spt-BH.xls]_S_2056"/>
      <sheetName val="[Spt-BH.xls][Spt-BH.xls]_S_2057"/>
      <sheetName val="[Spt-BH.xls][Spt-BH.xls]_S_2058"/>
      <sheetName val="[Spt-BH.xls][Spt-BH.xls]_S_2059"/>
      <sheetName val="[Spt-BH.xls][Spt-BH.xls]_S_2060"/>
      <sheetName val="[Spt-BH.xls][Spt-BH.xls]_S_2061"/>
      <sheetName val="[Spt-BH.xls][Spt-BH.xls]_S_2062"/>
      <sheetName val="[Spt-BH.xls][Spt-BH.xls]_S_2063"/>
      <sheetName val="[Spt-BH.xls][Spt-BH.xls]_S_2064"/>
      <sheetName val="[Spt-BH.xls][Spt-BH.xls]_S_2065"/>
      <sheetName val="[Spt-BH.xls][Spt-BH.xls]_S_2066"/>
      <sheetName val="[Spt-BH.xls][Spt-BH.xls]_S_2067"/>
      <sheetName val="[Spt-BH.xls][Spt-BH.xls]_S_2068"/>
      <sheetName val="[Spt-BH.xls][Spt-BH.xls]_S_2069"/>
      <sheetName val="[Spt-BH.xls][Spt-BH.xls]_S_2070"/>
      <sheetName val="[Spt-BH.xls][Spt-BH.xls]_S_2071"/>
      <sheetName val="[Spt-BH.xls][Spt-BH.xls]_S_2072"/>
      <sheetName val="[Spt-BH.xls][Spt-BH.xls]_S_2073"/>
      <sheetName val="[Spt-BH.xls][Spt-BH.xls]_S_2074"/>
      <sheetName val="[Spt-BH.xls][Spt-BH.xls]_S_2075"/>
      <sheetName val="[Spt-BH.xls][Spt-BH.xls]_S_2076"/>
      <sheetName val="[Spt-BH.xls][Spt-BH.xls]_S_2077"/>
      <sheetName val="[Spt-BH.xls][Spt-BH.xls]_S_2078"/>
      <sheetName val="[Spt-BH.xls][Spt-BH.xls]_S_2079"/>
      <sheetName val="[Spt-BH.xls][Spt-BH.xls]_S_2080"/>
      <sheetName val="[Spt-BH.xls][Spt-BH.xls]_S_2081"/>
      <sheetName val="[Spt-BH.xls][Spt-BH.xls]_S_2082"/>
      <sheetName val="[Spt-BH.xls][Spt-BH.xls]_S_2083"/>
      <sheetName val="[Spt-BH.xls][Spt-BH.xls]_S_2084"/>
      <sheetName val="[Spt-BH.xls][Spt-BH.xls]_S_2085"/>
      <sheetName val="[Spt-BH.xls][Spt-BH.xls]_S_2086"/>
      <sheetName val="[Spt-BH.xls][Spt-BH.xls]_S_2087"/>
      <sheetName val="[Spt-BH.xls][Spt-BH.xls]_S_2088"/>
      <sheetName val="[Spt-BH.xls][Spt-BH.xls]_S_2089"/>
      <sheetName val="[Spt-BH.xls][Spt-BH.xls]_S_2090"/>
      <sheetName val="[Spt-BH.xls][Spt-BH.xls]_S_2091"/>
      <sheetName val="[Spt-BH.xls][Spt-BH.xls]_S_2092"/>
      <sheetName val="[Spt-BH.xls][Spt-BH.xls]_S_2093"/>
      <sheetName val="[Spt-BH.xls][Spt-BH.xls]_S_2094"/>
      <sheetName val="[Spt-BH.xls][Spt-BH.xls]_S_2095"/>
      <sheetName val="[Spt-BH.xls][Spt-BH.xls]_S_2096"/>
      <sheetName val="[Spt-BH.xls][Spt-BH.xls]_S_2097"/>
      <sheetName val="[Spt-BH.xls][Spt-BH.xls]_S_2098"/>
      <sheetName val="[Spt-BH.xls][Spt-BH.xls]_S_2099"/>
      <sheetName val="[Spt-BH.xls][Spt-BH.xls]_S_2100"/>
      <sheetName val="[Spt-BH.xls][Spt-BH.xls]_S_2101"/>
      <sheetName val="[Spt-BH.xls][Spt-BH.xls]_S_2102"/>
      <sheetName val="[Spt-BH.xls][Spt-BH.xls]_S_2103"/>
      <sheetName val="[Spt-BH.xls][Spt-BH.xls]_S_2104"/>
      <sheetName val="[Spt-BH.xls][Spt-BH.xls]_S_2105"/>
      <sheetName val="[Spt-BH.xls][Spt-BH.xls]_S_2106"/>
      <sheetName val="[Spt-BH.xls][Spt-BH.xls]_S_2107"/>
      <sheetName val="[Spt-BH.xls][Spt-BH.xls]_S_2108"/>
      <sheetName val="[Spt-BH.xls][Spt-BH.xls]_S_2109"/>
      <sheetName val="[Spt-BH.xls][Spt-BH.xls]_S_2110"/>
      <sheetName val="[Spt-BH.xls][Spt-BH.xls]_S_2111"/>
      <sheetName val="[Spt-BH.xls][Spt-BH.xls]_S_2112"/>
      <sheetName val="[Spt-BH.xls][Spt-BH.xls]_S_2113"/>
      <sheetName val="[Spt-BH.xls][Spt-BH.xls]_S_2114"/>
      <sheetName val="[Spt-BH.xls][Spt-BH.xls]_S_2115"/>
      <sheetName val="[Spt-BH.xls][Spt-BH.xls]_S_2116"/>
      <sheetName val="[Spt-BH.xls][Spt-BH.xls]_S_2117"/>
      <sheetName val="[Spt-BH.xls][Spt-BH.xls]_S_2118"/>
      <sheetName val="[Spt-BH.xls][Spt-BH.xls]_S_2119"/>
      <sheetName val="[Spt-BH.xls][Spt-BH.xls]_S_2120"/>
      <sheetName val="[Spt-BH.xls][Spt-BH.xls]_S_2121"/>
      <sheetName val="[Spt-BH.xls][Spt-BH.xls]_S_2122"/>
      <sheetName val="[Spt-BH.xls][Spt-BH.xls]_S_2123"/>
      <sheetName val="[Spt-BH.xls][Spt-BH.xls]_S_2124"/>
      <sheetName val="[Spt-BH.xls][Spt-BH.xls]_S_2125"/>
      <sheetName val="[Spt-BH.xls][Spt-BH.xls]_S_2126"/>
      <sheetName val="[Spt-BH.xls][Spt-BH.xls]_S_2127"/>
      <sheetName val="[Spt-BH.xls][Spt-BH.xls]_S_2128"/>
      <sheetName val="[Spt-BH.xls][Spt-BH.xls]_S_2129"/>
      <sheetName val="[Spt-BH.xls][Spt-BH.xls]_S_2130"/>
      <sheetName val="[Spt-BH.xls][Spt-BH.xls]_S_2131"/>
      <sheetName val="[Spt-BH.xls][Spt-BH.xls]_S_2132"/>
      <sheetName val="[Spt-BH.xls][Spt-BH.xls]_S_2133"/>
      <sheetName val="[Spt-BH.xls][Spt-BH.xls]_S_2134"/>
      <sheetName val="[Spt-BH.xls][Spt-BH.xls]_S_2135"/>
      <sheetName val="[Spt-BH.xls][Spt-BH.xls]_S_2136"/>
      <sheetName val="[Spt-BH.xls][Spt-BH.xls]_S_2137"/>
      <sheetName val="[Spt-BH.xls][Spt-BH.xls]_S_2138"/>
      <sheetName val="[Spt-BH.xls][Spt-BH.xls]_S_2139"/>
      <sheetName val="[Spt-BH.xls][Spt-BH.xls]_S_2140"/>
      <sheetName val="[Spt-BH.xls][Spt-BH.xls]_S_2141"/>
      <sheetName val="[Spt-BH.xls][Spt-BH.xls]_S_2142"/>
      <sheetName val="[Spt-BH.xls][Spt-BH.xls]_S_2143"/>
      <sheetName val="[Spt-BH.xls][Spt-BH.xls]_S_2144"/>
      <sheetName val="[Spt-BH.xls][Spt-BH.xls]_S_2145"/>
      <sheetName val="[Spt-BH.xls][Spt-BH.xls]_S_2146"/>
      <sheetName val="[Spt-BH.xls][Spt-BH.xls]_S_2147"/>
      <sheetName val="[Spt-BH.xls][Spt-BH.xls]_S_2148"/>
      <sheetName val="[Spt-BH.xls][Spt-BH.xls]_S_2149"/>
      <sheetName val="[Spt-BH.xls][Spt-BH.xls]_S_2150"/>
      <sheetName val="[Spt-BH.xls][Spt-BH.xls]_S_2151"/>
      <sheetName val="[Spt-BH.xls][Spt-BH.xls]_S_2152"/>
      <sheetName val="[Spt-BH.xls][Spt-BH.xls]_S_2153"/>
      <sheetName val="[Spt-BH.xls][Spt-BH.xls]_S_2154"/>
      <sheetName val="[Spt-BH.xls][Spt-BH.xls]_S_2155"/>
      <sheetName val="[Spt-BH.xls][Spt-BH.xls]_S_2156"/>
      <sheetName val="[Spt-BH.xls][Spt-BH.xls]_S_2157"/>
      <sheetName val="[Spt-BH.xls][Spt-BH.xls]_S_2158"/>
      <sheetName val="[Spt-BH.xls][Spt-BH.xls]_S_2159"/>
      <sheetName val="[Spt-BH.xls][Spt-BH.xls]_S_2160"/>
      <sheetName val="[Spt-BH.xls][Spt-BH.xls]_S_2161"/>
      <sheetName val="[Spt-BH.xls][Spt-BH.xls]_S_2162"/>
      <sheetName val="[Spt-BH.xls][Spt-BH.xls]_S_2163"/>
      <sheetName val="[Spt-BH.xls][Spt-BH.xls]_S_2164"/>
      <sheetName val="[Spt-BH.xls][Spt-BH.xls]_S_2165"/>
      <sheetName val="[Spt-BH.xls][Spt-BH.xls]_S_2166"/>
      <sheetName val="[Spt-BH.xls][Spt-BH.xls]_S_2167"/>
      <sheetName val="[Spt-BH.xls][Spt-BH.xls]_S_2168"/>
      <sheetName val="[Spt-BH.xls][Spt-BH.xls]_S_2169"/>
      <sheetName val="[Spt-BH.xls][Spt-BH.xls]_S_2170"/>
      <sheetName val="[Spt-BH.xls][Spt-BH.xls]_S_2171"/>
      <sheetName val="[Spt-BH.xls][Spt-BH.xls]_S_2172"/>
      <sheetName val="[Spt-BH.xls][Spt-BH.xls]_S_2173"/>
      <sheetName val="[Spt-BH.xls][Spt-BH.xls]_S_2174"/>
      <sheetName val="[Spt-BH.xls][Spt-BH.xls]_S_2175"/>
      <sheetName val="[Spt-BH.xls][Spt-BH.xls]_S_2176"/>
      <sheetName val="[Spt-BH.xls][Spt-BH.xls]_S_2177"/>
      <sheetName val="[Spt-BH.xls][Spt-BH.xls]_S_2178"/>
      <sheetName val="[Spt-BH.xls][Spt-BH.xls]_S_2179"/>
      <sheetName val="[Spt-BH.xls][Spt-BH.xls]_S_2180"/>
      <sheetName val="[Spt-BH.xls][Spt-BH.xls]_S_2181"/>
      <sheetName val="[Spt-BH.xls][Spt-BH.xls]_S_2182"/>
      <sheetName val="[Spt-BH.xls][Spt-BH.xls]_S_2183"/>
      <sheetName val="[Spt-BH.xls][Spt-BH.xls]_S_2184"/>
      <sheetName val="[Spt-BH.xls][Spt-BH.xls]_S_2185"/>
      <sheetName val="[Spt-BH.xls][Spt-BH.xls]_S_2186"/>
      <sheetName val="[Spt-BH.xls][Spt-BH.xls]_S_2187"/>
      <sheetName val="[Spt-BH.xls][Spt-BH.xls]_S_2188"/>
      <sheetName val="[Spt-BH.xls][Spt-BH.xls]_S_2189"/>
      <sheetName val="[Spt-BH.xls][Spt-BH.xls]_S_2190"/>
      <sheetName val="[Spt-BH.xls][Spt-BH.xls]_S_2191"/>
      <sheetName val="[Spt-BH.xls][Spt-BH.xls]_S_2192"/>
      <sheetName val="[Spt-BH.xls][Spt-BH.xls]_S_2193"/>
      <sheetName val="[Spt-BH.xls][Spt-BH.xls]_S_2194"/>
      <sheetName val="[Spt-BH.xls][Spt-BH.xls]_S_2195"/>
      <sheetName val="[Spt-BH.xls][Spt-BH.xls]_S_2196"/>
      <sheetName val="[Spt-BH.xls][Spt-BH.xls]_S_2197"/>
      <sheetName val="[Spt-BH.xls][Spt-BH.xls]_S_2198"/>
      <sheetName val="[Spt-BH.xls][Spt-BH.xls]_S_2199"/>
      <sheetName val="[Spt-BH.xls][Spt-BH.xls]_S_2200"/>
      <sheetName val="[Spt-BH.xls][Spt-BH.xls]_S_2201"/>
      <sheetName val="[Spt-BH.xls][Spt-BH.xls]_S_2202"/>
      <sheetName val="[Spt-BH.xls][Spt-BH.xls]_S_2203"/>
      <sheetName val="[Spt-BH.xls][Spt-BH.xls]_S_2204"/>
      <sheetName val="[Spt-BH.xls][Spt-BH.xls]_S_2205"/>
      <sheetName val="[Spt-BH.xls][Spt-BH.xls]_S_2206"/>
      <sheetName val="[Spt-BH.xls][Spt-BH.xls]_S_2207"/>
      <sheetName val="[Spt-BH.xls][Spt-BH.xls]_S_2208"/>
      <sheetName val="[Spt-BH.xls][Spt-BH.xls]_S_2209"/>
      <sheetName val="[Spt-BH.xls][Spt-BH.xls]_S_2210"/>
      <sheetName val="[Spt-BH.xls][Spt-BH.xls]_S_2211"/>
      <sheetName val="[Spt-BH.xls][Spt-BH.xls]_S_2212"/>
      <sheetName val="[Spt-BH.xls][Spt-BH.xls]_S_2213"/>
      <sheetName val="[Spt-BH.xls][Spt-BH.xls]_S_2214"/>
      <sheetName val="[Spt-BH.xls][Spt-BH.xls]_S_2215"/>
      <sheetName val="[Spt-BH.xls][Spt-BH.xls]_S_2216"/>
      <sheetName val="[Spt-BH.xls][Spt-BH.xls]_S_2217"/>
      <sheetName val="[Spt-BH.xls][Spt-BH.xls]_S_2218"/>
      <sheetName val="[Spt-BH.xls][Spt-BH.xls]_S_2219"/>
      <sheetName val="[Spt-BH.xls][Spt-BH.xls]_S_2220"/>
      <sheetName val="[Spt-BH.xls][Spt-BH.xls]_S_2221"/>
      <sheetName val="[Spt-BH.xls][Spt-BH.xls]_S_2222"/>
      <sheetName val="[Spt-BH.xls][Spt-BH.xls]_S_2223"/>
      <sheetName val="[Spt-BH.xls][Spt-BH.xls]_S_2224"/>
      <sheetName val="[Spt-BH.xls][Spt-BH.xls]_S_2225"/>
      <sheetName val="[Spt-BH.xls][Spt-BH.xls]_S_2226"/>
      <sheetName val="[Spt-BH.xls][Spt-BH.xls]_S_2227"/>
      <sheetName val="[Spt-BH.xls][Spt-BH.xls]_S_2228"/>
      <sheetName val="[Spt-BH.xls][Spt-BH.xls]_S_2229"/>
      <sheetName val="[Spt-BH.xls][Spt-BH.xls]_S_2230"/>
      <sheetName val="[Spt-BH.xls][Spt-BH.xls]_S_2231"/>
      <sheetName val="[Spt-BH.xls][Spt-BH.xls]_S_2232"/>
      <sheetName val="[Spt-BH.xls][Spt-BH.xls]_S_2233"/>
      <sheetName val="[Spt-BH.xls][Spt-BH.xls]_S_2234"/>
      <sheetName val="[Spt-BH.xls][Spt-BH.xls]_S_2235"/>
      <sheetName val="[Spt-BH.xls][Spt-BH.xls]_S_2236"/>
      <sheetName val="[Spt-BH.xls][Spt-BH.xls]_S_2237"/>
      <sheetName val="[Spt-BH.xls][Spt-BH.xls]_S_2238"/>
      <sheetName val="[Spt-BH.xls][Spt-BH.xls]_S_2239"/>
      <sheetName val="[Spt-BH.xls][Spt-BH.xls]_S_2240"/>
      <sheetName val="[Spt-BH.xls][Spt-BH.xls]_S_2241"/>
      <sheetName val="[Spt-BH.xls][Spt-BH.xls]_S_2242"/>
      <sheetName val="[Spt-BH.xls][Spt-BH.xls]_S_2243"/>
      <sheetName val="[Spt-BH.xls][Spt-BH.xls]_S_2244"/>
      <sheetName val="[Spt-BH.xls][Spt-BH.xls]_S_2245"/>
      <sheetName val="[Spt-BH.xls][Spt-BH.xls]_S_2246"/>
      <sheetName val="[Spt-BH.xls][Spt-BH.xls]_S_2247"/>
      <sheetName val="[Spt-BH.xls][Spt-BH.xls]_S_2248"/>
      <sheetName val="[Spt-BH.xls][Spt-BH.xls]_S_2249"/>
      <sheetName val="[Spt-BH.xls][Spt-BH.xls]_S_2250"/>
      <sheetName val="[Spt-BH.xls][Spt-BH.xls]_S_2251"/>
      <sheetName val="[Spt-BH.xls][Spt-BH.xls]_S_2252"/>
      <sheetName val="[Spt-BH.xls][Spt-BH.xls]_S_2253"/>
      <sheetName val="[Spt-BH.xls][Spt-BH.xls]_S_2254"/>
      <sheetName val="[Spt-BH.xls][Spt-BH.xls]_S_2255"/>
      <sheetName val="[Spt-BH.xls][Spt-BH.xls]_S_2256"/>
      <sheetName val="[Spt-BH.xls][Spt-BH.xls]_S_2257"/>
      <sheetName val="[Spt-BH.xls][Spt-BH.xls]_S_2258"/>
      <sheetName val="[Spt-BH.xls][Spt-BH.xls]_S_2259"/>
      <sheetName val="[Spt-BH.xls][Spt-BH.xls]_S_2260"/>
      <sheetName val="[Spt-BH.xls][Spt-BH.xls]_S_2261"/>
      <sheetName val="[Spt-BH.xls][Spt-BH.xls]_S_2262"/>
      <sheetName val="[Spt-BH.xls][Spt-BH.xls]_S_2263"/>
      <sheetName val="[Spt-BH.xls][Spt-BH.xls]_S_2264"/>
      <sheetName val="[Spt-BH.xls][Spt-BH.xls]_S_2265"/>
      <sheetName val="[Spt-BH.xls][Spt-BH.xls]_S_2266"/>
      <sheetName val="[Spt-BH.xls][Spt-BH.xls]_S_2267"/>
      <sheetName val="[Spt-BH.xls][Spt-BH.xls]_S_2268"/>
      <sheetName val="[Spt-BH.xls][Spt-BH.xls]_S_2269"/>
      <sheetName val="[Spt-BH.xls][Spt-BH.xls]_S_2270"/>
      <sheetName val="[Spt-BH.xls][Spt-BH.xls]_S_2271"/>
      <sheetName val="[Spt-BH.xls][Spt-BH.xls]_S_2272"/>
      <sheetName val="[Spt-BH.xls][Spt-BH.xls]_S_2273"/>
      <sheetName val="[Spt-BH.xls][Spt-BH.xls]_S_2274"/>
      <sheetName val="[Spt-BH.xls][Spt-BH.xls]_S_2275"/>
      <sheetName val="[Spt-BH.xls][Spt-BH.xls]_S_2276"/>
      <sheetName val="[Spt-BH.xls][Spt-BH.xls]_S_2277"/>
      <sheetName val="[Spt-BH.xls][Spt-BH.xls]_S_2278"/>
      <sheetName val="[Spt-BH.xls][Spt-BH.xls]_S_2279"/>
      <sheetName val="[Spt-BH.xls][Spt-BH.xls]_S_2280"/>
      <sheetName val="[Spt-BH.xls][Spt-BH.xls]_S_2281"/>
      <sheetName val="[Spt-BH.xls][Spt-BH.xls]_S_2282"/>
      <sheetName val="[Spt-BH.xls][Spt-BH.xls]_S_2283"/>
      <sheetName val="[Spt-BH.xls][Spt-BH.xls]_S_2284"/>
      <sheetName val="[Spt-BH.xls][Spt-BH.xls]_S_2285"/>
      <sheetName val="[Spt-BH.xls][Spt-BH.xls]_S_2286"/>
      <sheetName val="[Spt-BH.xls][Spt-BH.xls]_S_2287"/>
      <sheetName val="[Spt-BH.xls][Spt-BH.xls]_S_2288"/>
      <sheetName val="[Spt-BH.xls][Spt-BH.xls]_S_2289"/>
      <sheetName val="[Spt-BH.xls][Spt-BH.xls]_S_2290"/>
      <sheetName val="[Spt-BH.xls][Spt-BH.xls]_S_2291"/>
      <sheetName val="[Spt-BH.xls][Spt-BH.xls]_S_2292"/>
      <sheetName val="[Spt-BH.xls][Spt-BH.xls]_S_2293"/>
      <sheetName val="[Spt-BH.xls][Spt-BH.xls]_S_2294"/>
      <sheetName val="[Spt-BH.xls][Spt-BH.xls]_S_2295"/>
      <sheetName val="[Spt-BH.xls][Spt-BH.xls]_S_2296"/>
      <sheetName val="[Spt-BH.xls][Spt-BH.xls]_S_2297"/>
      <sheetName val="[Spt-BH.xls][Spt-BH.xls]_S_2298"/>
      <sheetName val="[Spt-BH.xls][Spt-BH.xls]_S_2299"/>
      <sheetName val="[Spt-BH.xls][Spt-BH.xls]_S_2300"/>
      <sheetName val="[Spt-BH.xls][Spt-BH.xls]_S_2301"/>
      <sheetName val="[Spt-BH.xls][Spt-BH.xls]_S_2302"/>
      <sheetName val="[Spt-BH.xls][Spt-BH.xls]_S_2303"/>
      <sheetName val="[Spt-BH.xls][Spt-BH.xls]_S_2304"/>
      <sheetName val="[Spt-BH.xls][Spt-BH.xls]_S_2305"/>
      <sheetName val="[Spt-BH.xls][Spt-BH.xls]_S_2306"/>
      <sheetName val="[Spt-BH.xls][Spt-BH.xls]_S_2307"/>
      <sheetName val="[Spt-BH.xls][Spt-BH.xls]_S_2308"/>
      <sheetName val="[Spt-BH.xls][Spt-BH.xls]_S_2309"/>
      <sheetName val="[Spt-BH.xls][Spt-BH.xls]_S_2310"/>
      <sheetName val="[Spt-BH.xls][Spt-BH.xls]_S_2311"/>
      <sheetName val="[Spt-BH.xls][Spt-BH.xls]_S_2312"/>
      <sheetName val="[Spt-BH.xls][Spt-BH.xls]_S_2313"/>
      <sheetName val="[Spt-BH.xls][Spt-BH.xls]_S_2314"/>
      <sheetName val="[Spt-BH.xls][Spt-BH.xls]_S_2315"/>
      <sheetName val="[Spt-BH.xls][Spt-BH.xls]_S_2316"/>
      <sheetName val="[Spt-BH.xls][Spt-BH.xls]_S_2317"/>
      <sheetName val="[Spt-BH.xls][Spt-BH.xls]_S_2318"/>
      <sheetName val="[Spt-BH.xls][Spt-BH.xls]_S_2319"/>
      <sheetName val="[Spt-BH.xls][Spt-BH.xls]_S_2320"/>
      <sheetName val="[Spt-BH.xls][Spt-BH.xls]_S_2321"/>
      <sheetName val="[Spt-BH.xls][Spt-BH.xls]_S_2322"/>
      <sheetName val="[Spt-BH.xls][Spt-BH.xls]_S_2323"/>
      <sheetName val="[Spt-BH.xls][Spt-BH.xls]_S_2324"/>
      <sheetName val="[Spt-BH.xls][Spt-BH.xls]_S_2325"/>
      <sheetName val="[Spt-BH.xls][Spt-BH.xls]_S_2326"/>
      <sheetName val="[Spt-BH.xls][Spt-BH.xls]_S_2327"/>
      <sheetName val="[Spt-BH.xls][Spt-BH.xls]_S_2328"/>
      <sheetName val="[Spt-BH.xls][Spt-BH.xls]_S_2329"/>
      <sheetName val="[Spt-BH.xls][Spt-BH.xls]_S_2330"/>
      <sheetName val="[Spt-BH.xls][Spt-BH.xls]_S_2331"/>
      <sheetName val="[Spt-BH.xls][Spt-BH.xls]_S_2332"/>
      <sheetName val="[Spt-BH.xls][Spt-BH.xls]_S_2333"/>
      <sheetName val="[Spt-BH.xls][Spt-BH.xls]_S_2334"/>
      <sheetName val="[Spt-BH.xls][Spt-BH.xls]_S_2335"/>
      <sheetName val="[Spt-BH.xls][Spt-BH.xls]_S_2336"/>
      <sheetName val="[Spt-BH.xls][Spt-BH.xls]_S_2337"/>
      <sheetName val="[Spt-BH.xls][Spt-BH.xls]_S_2338"/>
      <sheetName val="[Spt-BH.xls][Spt-BH.xls]_S_2339"/>
      <sheetName val="[Spt-BH.xls][Spt-BH.xls]_S_2340"/>
      <sheetName val="[Spt-BH.xls][Spt-BH.xls]_S_2341"/>
      <sheetName val="[Spt-BH.xls][Spt-BH.xls]_S_2342"/>
      <sheetName val="[Spt-BH.xls][Spt-BH.xls]_S_2343"/>
      <sheetName val="[Spt-BH.xls][Spt-BH.xls]_S_2344"/>
      <sheetName val="[Spt-BH.xls][Spt-BH.xls]_S_2345"/>
      <sheetName val="[Spt-BH.xls][Spt-BH.xls]_S_2346"/>
      <sheetName val="[Spt-BH.xls][Spt-BH.xls]_S_2347"/>
      <sheetName val="[Spt-BH.xls][Spt-BH.xls]_S_2348"/>
      <sheetName val="[Spt-BH.xls][Spt-BH.xls]_S_2349"/>
      <sheetName val="[Spt-BH.xls][Spt-BH.xls]_S_2350"/>
      <sheetName val="[Spt-BH.xls][Spt-BH.xls]_S_2351"/>
      <sheetName val="[Spt-BH.xls][Spt-BH.xls]_S_2352"/>
      <sheetName val="[Spt-BH.xls][Spt-BH.xls]_S_2353"/>
      <sheetName val="[Spt-BH.xls][Spt-BH.xls]_S_2354"/>
      <sheetName val="[Spt-BH.xls][Spt-BH.xls]_S_2355"/>
      <sheetName val="[Spt-BH.xls][Spt-BH.xls]_S_2356"/>
      <sheetName val="[Spt-BH.xls][Spt-BH.xls]_S_2357"/>
      <sheetName val="[Spt-BH.xls][Spt-BH.xls]_S_2358"/>
      <sheetName val="[Spt-BH.xls][Spt-BH.xls]_S_2359"/>
      <sheetName val="[Spt-BH.xls][Spt-BH.xls]_S_2360"/>
      <sheetName val="[Spt-BH.xls][Spt-BH.xls]_S_2361"/>
      <sheetName val="[Spt-BH.xls][Spt-BH.xls]_S_2362"/>
      <sheetName val="[Spt-BH.xls][Spt-BH.xls]_S_2363"/>
      <sheetName val="[Spt-BH.xls][Spt-BH.xls]_S_2364"/>
      <sheetName val="[Spt-BH.xls][Spt-BH.xls]_S_2365"/>
      <sheetName val="[Spt-BH.xls][Spt-BH.xls]_S_2366"/>
      <sheetName val="[Spt-BH.xls][Spt-BH.xls]_S_2367"/>
      <sheetName val="[Spt-BH.xls][Spt-BH.xls]_S_2368"/>
      <sheetName val="[Spt-BH.xls][Spt-BH.xls]_S_2369"/>
      <sheetName val="[Spt-BH.xls][Spt-BH.xls]_S_2370"/>
      <sheetName val="[Spt-BH.xls][Spt-BH.xls]_S_2371"/>
      <sheetName val="[Spt-BH.xls][Spt-BH.xls]_S_2372"/>
      <sheetName val="[Spt-BH.xls][Spt-BH.xls]_S_2373"/>
      <sheetName val="[Spt-BH.xls][Spt-BH.xls]_S_2374"/>
      <sheetName val="[Spt-BH.xls][Spt-BH.xls]_S_2375"/>
      <sheetName val="[Spt-BH.xls][Spt-BH.xls]_S_2376"/>
      <sheetName val="[Spt-BH.xls][Spt-BH.xls]_S_2377"/>
      <sheetName val="[Spt-BH.xls][Spt-BH.xls]_S_2378"/>
      <sheetName val="[Spt-BH.xls][Spt-BH.xls]_S_2379"/>
      <sheetName val="[Spt-BH.xls][Spt-BH.xls]_S_2380"/>
      <sheetName val="[Spt-BH.xls][Spt-BH.xls]_S_2381"/>
      <sheetName val="[Spt-BH.xls][Spt-BH.xls]_S_2382"/>
      <sheetName val="[Spt-BH.xls][Spt-BH.xls]_S_2383"/>
      <sheetName val="[Spt-BH.xls][Spt-BH.xls]_S_2384"/>
      <sheetName val="[Spt-BH.xls][Spt-BH.xls]_S_2385"/>
      <sheetName val="[Spt-BH.xls][Spt-BH.xls]_S_2386"/>
      <sheetName val="[Spt-BH.xls][Spt-BH.xls]_S_2387"/>
      <sheetName val="[Spt-BH.xls][Spt-BH.xls]_S_2388"/>
      <sheetName val="[Spt-BH.xls][Spt-BH.xls]_S_2389"/>
      <sheetName val="[Spt-BH.xls][Spt-BH.xls]_S_2390"/>
      <sheetName val="[Spt-BH.xls][Spt-BH.xls]_S_2391"/>
      <sheetName val="[Spt-BH.xls][Spt-BH.xls]_S_2392"/>
      <sheetName val="[Spt-BH.xls][Spt-BH.xls]_S_2393"/>
      <sheetName val="[Spt-BH.xls][Spt-BH.xls]_S_2394"/>
      <sheetName val="[Spt-BH.xls][Spt-BH.xls]_S_2395"/>
      <sheetName val="[Spt-BH.xls][Spt-BH.xls]_S_2396"/>
      <sheetName val="[Spt-BH.xls][Spt-BH.xls]_S_2397"/>
      <sheetName val="[Spt-BH.xls][Spt-BH.xls]_S_2398"/>
      <sheetName val="[Spt-BH.xls][Spt-BH.xls]_S_2399"/>
      <sheetName val="[Spt-BH.xls][Spt-BH.xls]_S_2400"/>
      <sheetName val="[Spt-BH.xls][Spt-BH.xls]_S_2401"/>
      <sheetName val="[Spt-BH.xls][Spt-BH.xls]_S_2402"/>
      <sheetName val="[Spt-BH.xls][Spt-BH.xls]_S_2403"/>
      <sheetName val="[Spt-BH.xls][Spt-BH.xls]_S_2404"/>
      <sheetName val="[Spt-BH.xls][Spt-BH.xls]_S_2405"/>
      <sheetName val="[Spt-BH.xls][Spt-BH.xls]_S_2406"/>
      <sheetName val="[Spt-BH.xls][Spt-BH.xls]_S_2407"/>
      <sheetName val="[Spt-BH.xls][Spt-BH.xls]_S_2408"/>
      <sheetName val="[Spt-BH.xls][Spt-BH.xls]_S_2409"/>
      <sheetName val="[Spt-BH.xls][Spt-BH.xls]_S_2410"/>
      <sheetName val="[Spt-BH.xls][Spt-BH.xls]_S_2411"/>
      <sheetName val="[Spt-BH.xls][Spt-BH.xls]_S_2412"/>
      <sheetName val="[Spt-BH.xls][Spt-BH.xls]_S_2413"/>
      <sheetName val="[Spt-BH.xls][Spt-BH.xls]_S_2414"/>
      <sheetName val="[Spt-BH.xls][Spt-BH.xls]_S_2415"/>
      <sheetName val="[Spt-BH.xls][Spt-BH.xls]_S_2416"/>
      <sheetName val="[Spt-BH.xls][Spt-BH.xls]_S_2417"/>
      <sheetName val="[Spt-BH.xls][Spt-BH.xls]_S_2418"/>
      <sheetName val="[Spt-BH.xls][Spt-BH.xls]_S_2419"/>
      <sheetName val="[Spt-BH.xls][Spt-BH.xls]_S_2420"/>
      <sheetName val="[Spt-BH.xls][Spt-BH.xls]_S_2421"/>
      <sheetName val="[Spt-BH.xls][Spt-BH.xls]_S_2422"/>
      <sheetName val="[Spt-BH.xls][Spt-BH.xls]_S_2423"/>
      <sheetName val="[Spt-BH.xls][Spt-BH.xls]_S_2424"/>
      <sheetName val="[Spt-BH.xls][Spt-BH.xls]_S_2425"/>
      <sheetName val="[Spt-BH.xls][Spt-BH.xls]_S_2426"/>
      <sheetName val="[Spt-BH.xls][Spt-BH.xls]_S_2427"/>
      <sheetName val="[Spt-BH.xls][Spt-BH.xls]_S_2428"/>
      <sheetName val="[Spt-BH.xls][Spt-BH.xls]_S_2429"/>
      <sheetName val="[Spt-BH.xls][Spt-BH.xls]_S_2430"/>
      <sheetName val="[Spt-BH.xls][Spt-BH.xls]_S_2431"/>
      <sheetName val="[Spt-BH.xls][Spt-BH.xls]_S_2432"/>
      <sheetName val="[Spt-BH.xls][Spt-BH.xls]_S_2433"/>
      <sheetName val="[Spt-BH.xls][Spt-BH.xls]_S_2434"/>
      <sheetName val="[Spt-BH.xls][Spt-BH.xls]_S_2435"/>
      <sheetName val="[Spt-BH.xls][Spt-BH.xls]_S_2436"/>
      <sheetName val="[Spt-BH.xls][Spt-BH.xls]_S_2437"/>
      <sheetName val="[Spt-BH.xls][Spt-BH.xls]_S_2438"/>
      <sheetName val="[Spt-BH.xls][Spt-BH.xls]_S_2439"/>
      <sheetName val="[Spt-BH.xls][Spt-BH.xls]_S_2440"/>
      <sheetName val="[Spt-BH.xls][Spt-BH.xls]_S_2441"/>
      <sheetName val="[Spt-BH.xls][Spt-BH.xls]_S_2442"/>
      <sheetName val="[Spt-BH.xls][Spt-BH.xls]_S_2443"/>
      <sheetName val="[Spt-BH.xls][Spt-BH.xls]_S_2444"/>
      <sheetName val="[Spt-BH.xls][Spt-BH.xls]_S_2445"/>
      <sheetName val="[Spt-BH.xls][Spt-BH.xls]_S_2446"/>
      <sheetName val="[Spt-BH.xls][Spt-BH.xls]_S_2447"/>
      <sheetName val="[Spt-BH.xls][Spt-BH.xls]_S_2448"/>
      <sheetName val="[Spt-BH.xls][Spt-BH.xls]_S_2449"/>
      <sheetName val="[Spt-BH.xls][Spt-BH.xls]_S_2450"/>
      <sheetName val="[Spt-BH.xls][Spt-BH.xls]_S_2451"/>
      <sheetName val="[Spt-BH.xls][Spt-BH.xls]_S_2452"/>
      <sheetName val="[Spt-BH.xls][Spt-BH.xls]_S_2453"/>
      <sheetName val="[Spt-BH.xls][Spt-BH.xls]_S_2454"/>
      <sheetName val="[Spt-BH.xls][Spt-BH.xls]_S_2455"/>
      <sheetName val="[Spt-BH.xls][Spt-BH.xls]_S_2456"/>
      <sheetName val="[Spt-BH.xls][Spt-BH.xls]_S_2457"/>
      <sheetName val="[Spt-BH.xls][Spt-BH.xls]_S_2458"/>
      <sheetName val="[Spt-BH.xls][Spt-BH.xls]_S_2459"/>
      <sheetName val="[Spt-BH.xls][Spt-BH.xls]_S_2460"/>
      <sheetName val="[Spt-BH.xls][Spt-BH.xls]_S_2461"/>
      <sheetName val="[Spt-BH.xls][Spt-BH.xls]_S_2462"/>
      <sheetName val="[Spt-BH.xls][Spt-BH.xls]_S_2463"/>
      <sheetName val="[Spt-BH.xls][Spt-BH.xls]_S_2464"/>
      <sheetName val="[Spt-BH.xls][Spt-BH.xls]_S_2465"/>
      <sheetName val="[Spt-BH.xls][Spt-BH.xls]_S_2466"/>
      <sheetName val="[Spt-BH.xls][Spt-BH.xls]_S_2467"/>
      <sheetName val="[Spt-BH.xls][Spt-BH.xls]_S_2468"/>
      <sheetName val="[Spt-BH.xls][Spt-BH.xls]_S_2469"/>
      <sheetName val="[Spt-BH.xls][Spt-BH.xls]_S_2470"/>
      <sheetName val="[Spt-BH.xls][Spt-BH.xls]_S_2471"/>
      <sheetName val="[Spt-BH.xls][Spt-BH.xls]_S_2472"/>
      <sheetName val="[Spt-BH.xls][Spt-BH.xls]_S_2473"/>
      <sheetName val="[Spt-BH.xls][Spt-BH.xls]_S_2474"/>
      <sheetName val="[Spt-BH.xls][Spt-BH.xls]_S_2475"/>
      <sheetName val="[Spt-BH.xls][Spt-BH.xls]_S_2476"/>
      <sheetName val="[Spt-BH.xls][Spt-BH.xls]_S_2477"/>
      <sheetName val="[Spt-BH.xls][Spt-BH.xls]_S_2478"/>
      <sheetName val="[Spt-BH.xls][Spt-BH.xls]_S_2479"/>
      <sheetName val="[Spt-BH.xls][Spt-BH.xls]_S_2480"/>
      <sheetName val="[Spt-BH.xls][Spt-BH.xls]_S_2481"/>
      <sheetName val="[Spt-BH.xls][Spt-BH.xls]_S_2482"/>
      <sheetName val="[Spt-BH.xls][Spt-BH.xls]_S_2483"/>
      <sheetName val="[Spt-BH.xls][Spt-BH.xls]_S_2484"/>
      <sheetName val="[Spt-BH.xls][Spt-BH.xls]_S_2485"/>
      <sheetName val="[Spt-BH.xls][Spt-BH.xls]_S_2486"/>
      <sheetName val="[Spt-BH.xls][Spt-BH.xls]_S_2487"/>
      <sheetName val="[Spt-BH.xls][Spt-BH.xls]_S_2488"/>
      <sheetName val="[Spt-BH.xls][Spt-BH.xls]_S_2489"/>
      <sheetName val="[Spt-BH.xls][Spt-BH.xls]_S_2490"/>
      <sheetName val="[Spt-BH.xls][Spt-BH.xls]_S_2491"/>
      <sheetName val="[Spt-BH.xls][Spt-BH.xls]_S_2492"/>
      <sheetName val="[Spt-BH.xls][Spt-BH.xls]_S_2493"/>
      <sheetName val="[Spt-BH.xls][Spt-BH.xls]_S_2494"/>
      <sheetName val="[Spt-BH.xls][Spt-BH.xls]_S_2495"/>
      <sheetName val="[Spt-BH.xls][Spt-BH.xls]_S_2496"/>
      <sheetName val="[Spt-BH.xls][Spt-BH.xls]_S_2497"/>
      <sheetName val="[Spt-BH.xls][Spt-BH.xls]_S_2498"/>
      <sheetName val="[Spt-BH.xls][Spt-BH.xls]_S_2499"/>
      <sheetName val="[Spt-BH.xls][Spt-BH.xls]_S_2500"/>
      <sheetName val="[Spt-BH.xls][Spt-BH.xls]_S_2501"/>
      <sheetName val="[Spt-BH.xls][Spt-BH.xls]_S_2502"/>
      <sheetName val="[Spt-BH.xls][Spt-BH.xls]_S_2503"/>
      <sheetName val="[Spt-BH.xls][Spt-BH.xls]_S_2504"/>
      <sheetName val="[Spt-BH.xls][Spt-BH.xls]_S_2505"/>
      <sheetName val="[Spt-BH.xls][Spt-BH.xls]_S_2506"/>
      <sheetName val="[Spt-BH.xls][Spt-BH.xls]_S_2507"/>
      <sheetName val="[Spt-BH.xls][Spt-BH.xls]_S_2508"/>
      <sheetName val="[Spt-BH.xls][Spt-BH.xls]_S_2509"/>
      <sheetName val="[Spt-BH.xls][Spt-BH.xls]_S_2510"/>
      <sheetName val="[Spt-BH.xls][Spt-BH.xls]_S_2511"/>
      <sheetName val="[Spt-BH.xls][Spt-BH.xls]_S_2512"/>
      <sheetName val="[Spt-BH.xls][Spt-BH.xls]_S_2513"/>
      <sheetName val="[Spt-BH.xls][Spt-BH.xls]_S_2514"/>
      <sheetName val="[Spt-BH.xls][Spt-BH.xls]_S_2515"/>
      <sheetName val="[Spt-BH.xls][Spt-BH.xls]_S_2516"/>
      <sheetName val="[Spt-BH.xls][Spt-BH.xls]_S_2517"/>
      <sheetName val="[Spt-BH.xls][Spt-BH.xls]_S_2518"/>
      <sheetName val="[Spt-BH.xls][Spt-BH.xls]_S_2519"/>
      <sheetName val="[Spt-BH.xls][Spt-BH.xls]_S_2520"/>
      <sheetName val="[Spt-BH.xls][Spt-BH.xls]_S_2521"/>
      <sheetName val="[Spt-BH.xls][Spt-BH.xls]_S_2522"/>
      <sheetName val="[Spt-BH.xls][Spt-BH.xls]_S_2523"/>
      <sheetName val="[Spt-BH.xls][Spt-BH.xls]_S_2524"/>
      <sheetName val="[Spt-BH.xls][Spt-BH.xls]_S_2525"/>
      <sheetName val="[Spt-BH.xls][Spt-BH.xls]_S_2526"/>
      <sheetName val="[Spt-BH.xls][Spt-BH.xls]_S_2527"/>
      <sheetName val="[Spt-BH.xls][Spt-BH.xls]_S_2528"/>
      <sheetName val="[Spt-BH.xls][Spt-BH.xls]_S_2529"/>
      <sheetName val="[Spt-BH.xls][Spt-BH.xls]_S_2530"/>
      <sheetName val="[Spt-BH.xls][Spt-BH.xls]_S_2531"/>
      <sheetName val="[Spt-BH.xls][Spt-BH.xls]_S_2532"/>
      <sheetName val="[Spt-BH.xls][Spt-BH.xls]_S_2533"/>
      <sheetName val="[Spt-BH.xls][Spt-BH.xls]_S_2534"/>
      <sheetName val="[Spt-BH.xls][Spt-BH.xls]_S_2535"/>
      <sheetName val="[Spt-BH.xls][Spt-BH.xls]_S_2536"/>
      <sheetName val="[Spt-BH.xls][Spt-BH.xls]_S_2537"/>
      <sheetName val="[Spt-BH.xls][Spt-BH.xls]_S_2538"/>
      <sheetName val="[Spt-BH.xls][Spt-BH.xls]_S_2539"/>
      <sheetName val="[Spt-BH.xls][Spt-BH.xls]_S_2540"/>
      <sheetName val="[Spt-BH.xls][Spt-BH.xls]_S_2541"/>
      <sheetName val="[Spt-BH.xls][Spt-BH.xls]_S_2542"/>
      <sheetName val="[Spt-BH.xls][Spt-BH.xls]_S_2543"/>
      <sheetName val="[Spt-BH.xls][Spt-BH.xls]_S_2544"/>
      <sheetName val="[Spt-BH.xls][Spt-BH.xls]_S_2545"/>
      <sheetName val="[Spt-BH.xls][Spt-BH.xls]_S_2546"/>
      <sheetName val="[Spt-BH.xls][Spt-BH.xls]_S_2547"/>
      <sheetName val="[Spt-BH.xls][Spt-BH.xls]_S_2548"/>
      <sheetName val="[Spt-BH.xls][Spt-BH.xls]_S_2549"/>
      <sheetName val="[Spt-BH.xls][Spt-BH.xls]_S_2550"/>
      <sheetName val="[Spt-BH.xls][Spt-BH.xls]_S_2551"/>
      <sheetName val="[Spt-BH.xls][Spt-BH.xls]_S_2552"/>
      <sheetName val="[Spt-BH.xls][Spt-BH.xls]_S_2553"/>
      <sheetName val="[Spt-BH.xls][Spt-BH.xls]_S_2554"/>
      <sheetName val="[Spt-BH.xls][Spt-BH.xls]_S_2555"/>
      <sheetName val="[Spt-BH.xls][Spt-BH.xls]_S_2556"/>
      <sheetName val="[Spt-BH.xls][Spt-BH.xls]_S_2557"/>
      <sheetName val="[Spt-BH.xls][Spt-BH.xls]_S_2558"/>
      <sheetName val="[Spt-BH.xls][Spt-BH.xls]_S_2559"/>
      <sheetName val="[Spt-BH.xls][Spt-BH.xls]_S_2560"/>
      <sheetName val="[Spt-BH.xls][Spt-BH.xls]_S_2561"/>
      <sheetName val="[Spt-BH.xls][Spt-BH.xls]_S_2562"/>
      <sheetName val="[Spt-BH.xls][Spt-BH.xls]_S_2563"/>
      <sheetName val="[Spt-BH.xls][Spt-BH.xls]_S_2564"/>
      <sheetName val="[Spt-BH.xls][Spt-BH.xls]_S_2565"/>
      <sheetName val="[Spt-BH.xls][Spt-BH.xls]_S_2566"/>
      <sheetName val="[Spt-BH.xls][Spt-BH.xls]_S_2567"/>
      <sheetName val="[Spt-BH.xls][Spt-BH.xls]_S_2568"/>
      <sheetName val="[Spt-BH.xls][Spt-BH.xls]_S_2569"/>
      <sheetName val="[Spt-BH.xls][Spt-BH.xls]_S_2570"/>
      <sheetName val="[Spt-BH.xls][Spt-BH.xls]_S_2571"/>
      <sheetName val="[Spt-BH.xls][Spt-BH.xls]_S_2572"/>
      <sheetName val="[Spt-BH.xls][Spt-BH.xls]_S_2573"/>
      <sheetName val="[Spt-BH.xls][Spt-BH.xls]_S_2574"/>
      <sheetName val="[Spt-BH.xls][Spt-BH.xls]_S_2575"/>
      <sheetName val="[Spt-BH.xls][Spt-BH.xls]_S_2576"/>
      <sheetName val="[Spt-BH.xls][Spt-BH.xls]_S_2577"/>
      <sheetName val="[Spt-BH.xls][Spt-BH.xls]_S_2578"/>
      <sheetName val="[Spt-BH.xls][Spt-BH.xls]_S_2579"/>
      <sheetName val="[Spt-BH.xls][Spt-BH.xls]_S_2580"/>
      <sheetName val="[Spt-BH.xls][Spt-BH.xls]_S_2581"/>
      <sheetName val="[Spt-BH.xls][Spt-BH.xls]_S_2582"/>
      <sheetName val="[Spt-BH.xls][Spt-BH.xls]_S_2583"/>
      <sheetName val="[Spt-BH.xls][Spt-BH.xls]_S_2584"/>
      <sheetName val="[Spt-BH.xls][Spt-BH.xls]_S_2585"/>
      <sheetName val="[Spt-BH.xls][Spt-BH.xls]_S_2586"/>
      <sheetName val="[Spt-BH.xls][Spt-BH.xls]_S_2587"/>
      <sheetName val="[Spt-BH.xls][Spt-BH.xls]_S_2588"/>
      <sheetName val="[Spt-BH.xls][Spt-BH.xls]_S_2589"/>
      <sheetName val="[Spt-BH.xls][Spt-BH.xls]_S_2590"/>
      <sheetName val="[Spt-BH.xls][Spt-BH.xls]_S_2591"/>
      <sheetName val="[Spt-BH.xls][Spt-BH.xls]_S_2592"/>
      <sheetName val="[Spt-BH.xls][Spt-BH.xls]_S_2593"/>
      <sheetName val="[Spt-BH.xls][Spt-BH.xls]_S_2594"/>
      <sheetName val="[Spt-BH.xls][Spt-BH.xls]_S_2595"/>
      <sheetName val="[Spt-BH.xls][Spt-BH.xls]_S_2596"/>
      <sheetName val="[Spt-BH.xls][Spt-BH.xls]_S_2597"/>
      <sheetName val="[Spt-BH.xls][Spt-BH.xls]_S_2598"/>
      <sheetName val="[Spt-BH.xls][Spt-BH.xls]_S_2599"/>
      <sheetName val="[Spt-BH.xls][Spt-BH.xls]_S_2600"/>
      <sheetName val="[Spt-BH.xls][Spt-BH.xls]_S_2601"/>
      <sheetName val="[Spt-BH.xls][Spt-BH.xls]_S_2602"/>
      <sheetName val="[Spt-BH.xls][Spt-BH.xls]_S_2603"/>
      <sheetName val="[Spt-BH.xls][Spt-BH.xls]_S_2604"/>
      <sheetName val="[Spt-BH.xls][Spt-BH.xls]_S_2605"/>
      <sheetName val="[Spt-BH.xls][Spt-BH.xls]_S_2606"/>
      <sheetName val="[Spt-BH.xls][Spt-BH.xls]_S_2607"/>
      <sheetName val="[Spt-BH.xls][Spt-BH.xls]_S_2608"/>
      <sheetName val="[Spt-BH.xls][Spt-BH.xls]_S_2609"/>
      <sheetName val="[Spt-BH.xls][Spt-BH.xls]_S_2610"/>
      <sheetName val="[Spt-BH.xls][Spt-BH.xls]_S_2611"/>
      <sheetName val="[Spt-BH.xls][Spt-BH.xls]_S_2612"/>
      <sheetName val="[Spt-BH.xls][Spt-BH.xls]_S_2613"/>
      <sheetName val="[Spt-BH.xls][Spt-BH.xls]_S_2614"/>
      <sheetName val="[Spt-BH.xls][Spt-BH.xls]_S_2615"/>
      <sheetName val="[Spt-BH.xls][Spt-BH.xls]_S_2616"/>
      <sheetName val="[Spt-BH.xls][Spt-BH.xls]_S_2617"/>
      <sheetName val="[Spt-BH.xls][Spt-BH.xls]_S_2618"/>
      <sheetName val="[Spt-BH.xls][Spt-BH.xls]_S_2619"/>
      <sheetName val="[Spt-BH.xls][Spt-BH.xls]_S_2620"/>
      <sheetName val="[Spt-BH.xls][Spt-BH.xls]_S_2621"/>
      <sheetName val="[Spt-BH.xls][Spt-BH.xls]_S_2622"/>
      <sheetName val="[Spt-BH.xls][Spt-BH.xls]_S_2623"/>
      <sheetName val="[Spt-BH.xls][Spt-BH.xls]_S_2624"/>
      <sheetName val="[Spt-BH.xls][Spt-BH.xls]_S_2625"/>
      <sheetName val="[Spt-BH.xls][Spt-BH.xls]_S_2626"/>
      <sheetName val="[Spt-BH.xls][Spt-BH.xls]_S_2627"/>
      <sheetName val="[Spt-BH.xls][Spt-BH.xls]_S_2628"/>
      <sheetName val="[Spt-BH.xls][Spt-BH.xls]_S_2629"/>
      <sheetName val="[Spt-BH.xls][Spt-BH.xls]_S_2630"/>
      <sheetName val="[Spt-BH.xls][Spt-BH.xls]_S_2631"/>
      <sheetName val="[Spt-BH.xls][Spt-BH.xls]_S_2632"/>
      <sheetName val="[Spt-BH.xls][Spt-BH.xls]_S_2633"/>
      <sheetName val="[Spt-BH.xls][Spt-BH.xls]_S_2634"/>
      <sheetName val="[Spt-BH.xls][Spt-BH.xls]_S_2635"/>
      <sheetName val="[Spt-BH.xls][Spt-BH.xls]_S_2636"/>
      <sheetName val="[Spt-BH.xls][Spt-BH.xls]_S_2637"/>
      <sheetName val="[Spt-BH.xls][Spt-BH.xls]_S_2638"/>
      <sheetName val="[Spt-BH.xls][Spt-BH.xls]_S_2639"/>
      <sheetName val="[Spt-BH.xls][Spt-BH.xls]_S_2640"/>
      <sheetName val="[Spt-BH.xls][Spt-BH.xls]_S_2641"/>
      <sheetName val="[Spt-BH.xls][Spt-BH.xls]_S_2642"/>
      <sheetName val="[Spt-BH.xls][Spt-BH.xls]_S_2643"/>
      <sheetName val="[Spt-BH.xls][Spt-BH.xls]_S_2644"/>
      <sheetName val="[Spt-BH.xls][Spt-BH.xls]_S_2645"/>
      <sheetName val="[Spt-BH.xls][Spt-BH.xls]_S_2646"/>
      <sheetName val="[Spt-BH.xls][Spt-BH.xls]_S_2647"/>
      <sheetName val="[Spt-BH.xls][Spt-BH.xls]_S_2648"/>
      <sheetName val="[Spt-BH.xls][Spt-BH.xls]_S_2649"/>
      <sheetName val="[Spt-BH.xls][Spt-BH.xls]_S_2650"/>
      <sheetName val="[Spt-BH.xls][Spt-BH.xls]_S_2651"/>
      <sheetName val="[Spt-BH.xls][Spt-BH.xls]_S_2652"/>
      <sheetName val="[Spt-BH.xls][Spt-BH.xls]_S_2653"/>
      <sheetName val="[Spt-BH.xls][Spt-BH.xls]_S_2654"/>
      <sheetName val="[Spt-BH.xls][Spt-BH.xls]_S_2655"/>
      <sheetName val="[Spt-BH.xls][Spt-BH.xls]_S_2656"/>
      <sheetName val="[Spt-BH.xls][Spt-BH.xls]_S_2657"/>
      <sheetName val="[Spt-BH.xls][Spt-BH.xls]_S_2658"/>
      <sheetName val="[Spt-BH.xls][Spt-BH.xls]_S_2659"/>
      <sheetName val="[Spt-BH.xls][Spt-BH.xls]_S_2660"/>
      <sheetName val="[Spt-BH.xls][Spt-BH.xls]_S_2661"/>
      <sheetName val="[Spt-BH.xls][Spt-BH.xls]_S_2662"/>
      <sheetName val="[Spt-BH.xls][Spt-BH.xls]_S_2663"/>
      <sheetName val="[Spt-BH.xls][Spt-BH.xls]_S_2664"/>
      <sheetName val="[Spt-BH.xls][Spt-BH.xls]_S_2665"/>
      <sheetName val="[Spt-BH.xls][Spt-BH.xls]_S_2666"/>
      <sheetName val="[Spt-BH.xls][Spt-BH.xls]_S_2667"/>
      <sheetName val="[Spt-BH.xls][Spt-BH.xls]_S_2668"/>
      <sheetName val="[Spt-BH.xls][Spt-BH.xls]_S_2669"/>
      <sheetName val="[Spt-BH.xls][Spt-BH.xls]_S_2670"/>
      <sheetName val="[Spt-BH.xls][Spt-BH.xls]_S_2671"/>
      <sheetName val="[Spt-BH.xls][Spt-BH.xls]_S_2672"/>
      <sheetName val="[Spt-BH.xls][Spt-BH.xls]_S_2673"/>
      <sheetName val="[Spt-BH.xls][Spt-BH.xls]_S_2674"/>
      <sheetName val="[Spt-BH.xls][Spt-BH.xls]_S_2675"/>
      <sheetName val="[Spt-BH.xls][Spt-BH.xls]_S_2676"/>
      <sheetName val="[Spt-BH.xls][Spt-BH.xls]_S_2677"/>
      <sheetName val="[Spt-BH.xls][Spt-BH.xls]_S_2678"/>
      <sheetName val="[Spt-BH.xls][Spt-BH.xls]_S_2679"/>
      <sheetName val="[Spt-BH.xls][Spt-BH.xls]_S_2680"/>
      <sheetName val="[Spt-BH.xls][Spt-BH.xls]_S_2681"/>
      <sheetName val="[Spt-BH.xls][Spt-BH.xls]_S_2682"/>
      <sheetName val="[Spt-BH.xls][Spt-BH.xls]_S_2683"/>
      <sheetName val="[Spt-BH.xls][Spt-BH.xls]_S_2684"/>
      <sheetName val="[Spt-BH.xls][Spt-BH.xls]_S_2685"/>
      <sheetName val="[Spt-BH.xls][Spt-BH.xls]_S_2686"/>
      <sheetName val="[Spt-BH.xls][Spt-BH.xls]_S_2687"/>
      <sheetName val="[Spt-BH.xls][Spt-BH.xls]_S_2688"/>
      <sheetName val="[Spt-BH.xls][Spt-BH.xls]_S_2689"/>
      <sheetName val="[Spt-BH.xls][Spt-BH.xls]_S_2690"/>
      <sheetName val="[Spt-BH.xls][Spt-BH.xls]_S_2691"/>
      <sheetName val="[Spt-BH.xls][Spt-BH.xls]_S_2692"/>
      <sheetName val="[Spt-BH.xls][Spt-BH.xls]_S_2693"/>
      <sheetName val="[Spt-BH.xls][Spt-BH.xls]_S_2694"/>
      <sheetName val="[Spt-BH.xls][Spt-BH.xls]_S_2695"/>
      <sheetName val="[Spt-BH.xls][Spt-BH.xls]_S_2696"/>
      <sheetName val="[Spt-BH.xls][Spt-BH.xls]_S_2697"/>
      <sheetName val="[Spt-BH.xls][Spt-BH.xls]_S_2698"/>
      <sheetName val="[Spt-BH.xls][Spt-BH.xls]_S_2699"/>
      <sheetName val="[Spt-BH.xls][Spt-BH.xls]_S_2700"/>
      <sheetName val="[Spt-BH.xls][Spt-BH.xls]_S_2701"/>
      <sheetName val="[Spt-BH.xls][Spt-BH.xls]_S_2702"/>
      <sheetName val="[Spt-BH.xls][Spt-BH.xls]_S_2703"/>
      <sheetName val="[Spt-BH.xls][Spt-BH.xls]_S_2704"/>
      <sheetName val="[Spt-BH.xls][Spt-BH.xls]_S_2705"/>
      <sheetName val="[Spt-BH.xls][Spt-BH.xls]_S_2706"/>
      <sheetName val="[Spt-BH.xls][Spt-BH.xls]_S_2707"/>
      <sheetName val="[Spt-BH.xls][Spt-BH.xls]_S_2708"/>
      <sheetName val="[Spt-BH.xls][Spt-BH.xls]_S_2709"/>
      <sheetName val="[Spt-BH.xls][Spt-BH.xls]_S_2710"/>
      <sheetName val="[Spt-BH.xls][Spt-BH.xls]_S_2711"/>
      <sheetName val="[Spt-BH.xls][Spt-BH.xls]_S_2712"/>
      <sheetName val="[Spt-BH.xls][Spt-BH.xls]_S_2713"/>
      <sheetName val="[Spt-BH.xls][Spt-BH.xls]_S_2714"/>
      <sheetName val="[Spt-BH.xls][Spt-BH.xls]_S_2715"/>
      <sheetName val="[Spt-BH.xls][Spt-BH.xls]_S_2716"/>
      <sheetName val="[Spt-BH.xls][Spt-BH.xls]_S_2717"/>
      <sheetName val="[Spt-BH.xls][Spt-BH.xls]_S_2718"/>
      <sheetName val="[Spt-BH.xls][Spt-BH.xls]_S_2719"/>
      <sheetName val="[Spt-BH.xls][Spt-BH.xls]_S_2720"/>
      <sheetName val="[Spt-BH.xls][Spt-BH.xls]_S_2721"/>
      <sheetName val="[Spt-BH.xls][Spt-BH.xls]_S_2722"/>
      <sheetName val="[Spt-BH.xls][Spt-BH.xls]_S_2723"/>
      <sheetName val="[Spt-BH.xls][Spt-BH.xls]_S_2724"/>
      <sheetName val="[Spt-BH.xls][Spt-BH.xls]_S_2725"/>
      <sheetName val="[Spt-BH.xls][Spt-BH.xls]_S_2726"/>
      <sheetName val="[Spt-BH.xls][Spt-BH.xls]_S_2727"/>
      <sheetName val="[Spt-BH.xls][Spt-BH.xls]_S_2728"/>
      <sheetName val="[Spt-BH.xls][Spt-BH.xls]_S_2729"/>
      <sheetName val="[Spt-BH.xls][Spt-BH.xls]_S_2730"/>
      <sheetName val="[Spt-BH.xls][Spt-BH.xls]_S_2731"/>
      <sheetName val="[Spt-BH.xls][Spt-BH.xls]_S_2732"/>
      <sheetName val="[Spt-BH.xls][Spt-BH.xls]_S_2733"/>
      <sheetName val="[Spt-BH.xls][Spt-BH.xls]_S_2734"/>
      <sheetName val="[Spt-BH.xls][Spt-BH.xls]_S_2735"/>
      <sheetName val="[Spt-BH.xls][Spt-BH.xls]_S_2736"/>
      <sheetName val="[Spt-BH.xls][Spt-BH.xls]_S_2737"/>
      <sheetName val="[Spt-BH.xls][Spt-BH.xls]_S_2738"/>
      <sheetName val="[Spt-BH.xls][Spt-BH.xls]_S_2739"/>
      <sheetName val="[Spt-BH.xls][Spt-BH.xls]_S_2740"/>
      <sheetName val="[Spt-BH.xls][Spt-BH.xls]_S_2741"/>
      <sheetName val="[Spt-BH.xls][Spt-BH.xls]_S_2742"/>
      <sheetName val="[Spt-BH.xls][Spt-BH.xls]_S_2743"/>
      <sheetName val="[Spt-BH.xls][Spt-BH.xls]_S_2744"/>
      <sheetName val="[Spt-BH.xls][Spt-BH.xls]_S_2745"/>
      <sheetName val="[Spt-BH.xls][Spt-BH.xls]_S_2746"/>
      <sheetName val="[Spt-BH.xls][Spt-BH.xls]_S_2747"/>
      <sheetName val="[Spt-BH.xls][Spt-BH.xls]_S_2748"/>
      <sheetName val="[Spt-BH.xls][Spt-BH.xls]_S_2749"/>
      <sheetName val="[Spt-BH.xls][Spt-BH.xls]_S_2750"/>
      <sheetName val="[Spt-BH.xls][Spt-BH.xls]_S_2751"/>
      <sheetName val="[Spt-BH.xls][Spt-BH.xls]_S_2752"/>
      <sheetName val="[Spt-BH.xls][Spt-BH.xls]_S_2753"/>
      <sheetName val="[Spt-BH.xls][Spt-BH.xls]_S_2754"/>
      <sheetName val="[Spt-BH.xls][Spt-BH.xls]_S_2755"/>
      <sheetName val="[Spt-BH.xls][Spt-BH.xls]_S_2756"/>
      <sheetName val="[Spt-BH.xls][Spt-BH.xls]_S_2757"/>
      <sheetName val="[Spt-BH.xls][Spt-BH.xls]_S_2758"/>
      <sheetName val="[Spt-BH.xls][Spt-BH.xls]_S_2759"/>
      <sheetName val="[Spt-BH.xls][Spt-BH.xls]_S_2760"/>
      <sheetName val="[Spt-BH.xls][Spt-BH.xls]_S_2761"/>
      <sheetName val="[Spt-BH.xls][Spt-BH.xls]_S_2762"/>
      <sheetName val="[Spt-BH.xls][Spt-BH.xls]_S_2763"/>
      <sheetName val="[Spt-BH.xls][Spt-BH.xls]_S_2764"/>
      <sheetName val="[Spt-BH.xls][Spt-BH.xls]_S_2765"/>
      <sheetName val="[Spt-BH.xls][Spt-BH.xls]_S_2766"/>
      <sheetName val="[Spt-BH.xls][Spt-BH.xls]_S_2767"/>
      <sheetName val="[Spt-BH.xls][Spt-BH.xls]_S_2768"/>
      <sheetName val="[Spt-BH.xls][Spt-BH.xls]_S_2769"/>
      <sheetName val="[Spt-BH.xls][Spt-BH.xls]_S_2770"/>
      <sheetName val="[Spt-BH.xls][Spt-BH.xls]_S_2771"/>
      <sheetName val="[Spt-BH.xls][Spt-BH.xls]_S_2772"/>
      <sheetName val="[Spt-BH.xls][Spt-BH.xls]_S_2773"/>
      <sheetName val="[Spt-BH.xls][Spt-BH.xls]_S_2774"/>
      <sheetName val="[Spt-BH.xls][Spt-BH.xls]_S_2775"/>
      <sheetName val="[Spt-BH.xls][Spt-BH.xls]_S_2776"/>
      <sheetName val="[Spt-BH.xls][Spt-BH.xls]_S_2777"/>
      <sheetName val="[Spt-BH.xls][Spt-BH.xls]_S_2778"/>
      <sheetName val="[Spt-BH.xls][Spt-BH.xls]_S_2779"/>
      <sheetName val="[Spt-BH.xls][Spt-BH.xls]_S_2780"/>
      <sheetName val="[Spt-BH.xls][Spt-BH.xls]_S_2781"/>
      <sheetName val="[Spt-BH.xls][Spt-BH.xls]_S_2782"/>
      <sheetName val="[Spt-BH.xls][Spt-BH.xls]_S_2783"/>
      <sheetName val="[Spt-BH.xls][Spt-BH.xls]_S_2784"/>
      <sheetName val="[Spt-BH.xls][Spt-BH.xls]_S_2785"/>
      <sheetName val="[Spt-BH.xls][Spt-BH.xls]_S_2786"/>
      <sheetName val="[Spt-BH.xls][Spt-BH.xls]_S_2787"/>
      <sheetName val="[Spt-BH.xls][Spt-BH.xls]_S_2788"/>
      <sheetName val="[Spt-BH.xls][Spt-BH.xls]_S_2789"/>
      <sheetName val="[Spt-BH.xls][Spt-BH.xls]_S_2790"/>
      <sheetName val="[Spt-BH.xls][Spt-BH.xls]_S_2791"/>
      <sheetName val="[Spt-BH.xls][Spt-BH.xls]_S_2792"/>
      <sheetName val="[Spt-BH.xls][Spt-BH.xls]_S_2793"/>
      <sheetName val="[Spt-BH.xls][Spt-BH.xls]_S_2794"/>
      <sheetName val="[Spt-BH.xls][Spt-BH.xls]_S_2795"/>
      <sheetName val="[Spt-BH.xls][Spt-BH.xls]_S_2796"/>
      <sheetName val="[Spt-BH.xls][Spt-BH.xls]_S_2797"/>
      <sheetName val="[Spt-BH.xls][Spt-BH.xls]_S_2798"/>
      <sheetName val="[Spt-BH.xls][Spt-BH.xls]_S_2799"/>
      <sheetName val="[Spt-BH.xls][Spt-BH.xls]_S_2800"/>
      <sheetName val="[Spt-BH.xls][Spt-BH.xls]_S_2801"/>
      <sheetName val="[Spt-BH.xls][Spt-BH.xls]_S_2802"/>
      <sheetName val="[Spt-BH.xls][Spt-BH.xls]_S_2803"/>
      <sheetName val="[Spt-BH.xls][Spt-BH.xls]_S_2804"/>
      <sheetName val="[Spt-BH.xls][Spt-BH.xls]_S_2805"/>
      <sheetName val="[Spt-BH.xls][Spt-BH.xls]_S_2806"/>
      <sheetName val="[Spt-BH.xls][Spt-BH.xls]_S_2807"/>
      <sheetName val="[Spt-BH.xls][Spt-BH.xls]_S_2808"/>
      <sheetName val="[Spt-BH.xls][Spt-BH.xls]_S_2809"/>
      <sheetName val="[Spt-BH.xls][Spt-BH.xls]_S_2810"/>
      <sheetName val="[Spt-BH.xls][Spt-BH.xls]_S_2811"/>
      <sheetName val="[Spt-BH.xls][Spt-BH.xls]_S_2812"/>
      <sheetName val="[Spt-BH.xls][Spt-BH.xls]_S_2813"/>
      <sheetName val="[Spt-BH.xls][Spt-BH.xls]_S_2814"/>
      <sheetName val="[Spt-BH.xls][Spt-BH.xls]_S_2815"/>
      <sheetName val="[Spt-BH.xls][Spt-BH.xls]_S_2816"/>
      <sheetName val="[Spt-BH.xls][Spt-BH.xls]_S_2817"/>
      <sheetName val="[Spt-BH.xls][Spt-BH.xls]_S_2818"/>
      <sheetName val="[Spt-BH.xls][Spt-BH.xls]_S_2819"/>
      <sheetName val="[Spt-BH.xls][Spt-BH.xls]_S_2820"/>
      <sheetName val="[Spt-BH.xls][Spt-BH.xls]_S_2821"/>
      <sheetName val="[Spt-BH.xls][Spt-BH.xls]_S_2822"/>
      <sheetName val="[Spt-BH.xls][Spt-BH.xls]_S_2823"/>
      <sheetName val="[Spt-BH.xls][Spt-BH.xls]_S_2824"/>
      <sheetName val="[Spt-BH.xls][Spt-BH.xls]_S_2825"/>
      <sheetName val="[Spt-BH.xls][Spt-BH.xls]_S_2826"/>
      <sheetName val="[Spt-BH.xls][Spt-BH.xls]_S_2827"/>
      <sheetName val="[Spt-BH.xls][Spt-BH.xls]_S_2828"/>
      <sheetName val="[Spt-BH.xls][Spt-BH.xls]_S_2829"/>
      <sheetName val="[Spt-BH.xls][Spt-BH.xls]_S_2830"/>
      <sheetName val="[Spt-BH.xls][Spt-BH.xls]_S_2831"/>
      <sheetName val="[Spt-BH.xls][Spt-BH.xls]_S_2832"/>
      <sheetName val="[Spt-BH.xls][Spt-BH.xls]_S_2833"/>
      <sheetName val="[Spt-BH.xls][Spt-BH.xls]_S_2834"/>
      <sheetName val="[Spt-BH.xls][Spt-BH.xls]_S_2835"/>
      <sheetName val="[Spt-BH.xls][Spt-BH.xls]_S_2836"/>
      <sheetName val="[Spt-BH.xls][Spt-BH.xls]_S_2837"/>
      <sheetName val="[Spt-BH.xls][Spt-BH.xls]_S_2838"/>
      <sheetName val="[Spt-BH.xls][Spt-BH.xls]_S_2839"/>
      <sheetName val="[Spt-BH.xls][Spt-BH.xls]_S_2840"/>
      <sheetName val="[Spt-BH.xls][Spt-BH.xls]_S_2841"/>
      <sheetName val="[Spt-BH.xls][Spt-BH.xls]_S_2842"/>
      <sheetName val="[Spt-BH.xls][Spt-BH.xls]_S_2843"/>
      <sheetName val="[Spt-BH.xls][Spt-BH.xls]_S_2844"/>
      <sheetName val="[Spt-BH.xls][Spt-BH.xls]_S_2845"/>
      <sheetName val="[Spt-BH.xls][Spt-BH.xls]_S_2846"/>
      <sheetName val="[Spt-BH.xls][Spt-BH.xls]_S_2847"/>
      <sheetName val="[Spt-BH.xls][Spt-BH.xls]_S_2848"/>
      <sheetName val="[Spt-BH.xls][Spt-BH.xls]_S_2849"/>
      <sheetName val="[Spt-BH.xls][Spt-BH.xls]_S_2850"/>
      <sheetName val="[Spt-BH.xls][Spt-BH.xls]_S_2851"/>
      <sheetName val="[Spt-BH.xls][Spt-BH.xls]_S_2852"/>
      <sheetName val="[Spt-BH.xls][Spt-BH.xls]_S_2853"/>
      <sheetName val="[Spt-BH.xls][Spt-BH.xls]_S_2854"/>
      <sheetName val="[Spt-BH.xls][Spt-BH.xls]_S_2855"/>
      <sheetName val="[Spt-BH.xls][Spt-BH.xls]_S_2856"/>
      <sheetName val="[Spt-BH.xls][Spt-BH.xls]_S_2857"/>
      <sheetName val="[Spt-BH.xls][Spt-BH.xls]_S_2858"/>
      <sheetName val="[Spt-BH.xls][Spt-BH.xls]_S_2859"/>
      <sheetName val="[Spt-BH.xls][Spt-BH.xls]_S_2860"/>
      <sheetName val="[Spt-BH.xls][Spt-BH.xls]_S_2861"/>
      <sheetName val="[Spt-BH.xls][Spt-BH.xls]_S_2862"/>
      <sheetName val="[Spt-BH.xls][Spt-BH.xls]_S_2863"/>
      <sheetName val="[Spt-BH.xls][Spt-BH.xls]_S_2864"/>
      <sheetName val="[Spt-BH.xls][Spt-BH.xls]_S_2865"/>
      <sheetName val="[Spt-BH.xls][Spt-BH.xls]_S_2866"/>
      <sheetName val="[Spt-BH.xls][Spt-BH.xls]_S_2867"/>
      <sheetName val="[Spt-BH.xls][Spt-BH.xls]_S_2868"/>
      <sheetName val="[Spt-BH.xls][Spt-BH.xls]_S_2869"/>
      <sheetName val="[Spt-BH.xls][Spt-BH.xls]_S_2870"/>
      <sheetName val="[Spt-BH.xls][Spt-BH.xls]_S_2871"/>
      <sheetName val="[Spt-BH.xls][Spt-BH.xls]_S_2872"/>
      <sheetName val="[Spt-BH.xls][Spt-BH.xls]_S_2873"/>
      <sheetName val="[Spt-BH.xls][Spt-BH.xls]_S_2874"/>
      <sheetName val="[Spt-BH.xls][Spt-BH.xls]_S_2875"/>
      <sheetName val="[Spt-BH.xls][Spt-BH.xls]_S_2876"/>
      <sheetName val="[Spt-BH.xls][Spt-BH.xls]_S_2877"/>
      <sheetName val="[Spt-BH.xls][Spt-BH.xls]_S_2878"/>
      <sheetName val="[Spt-BH.xls][Spt-BH.xls]_S_2879"/>
      <sheetName val="[Spt-BH.xls][Spt-BH.xls]_S_2880"/>
      <sheetName val="[Spt-BH.xls][Spt-BH.xls]_S_2881"/>
      <sheetName val="[Spt-BH.xls][Spt-BH.xls]_S_2882"/>
      <sheetName val="[Spt-BH.xls][Spt-BH.xls]_S_2883"/>
      <sheetName val="[Spt-BH.xls][Spt-BH.xls]_S_2884"/>
      <sheetName val="[Spt-BH.xls][Spt-BH.xls]_S_2885"/>
      <sheetName val="[Spt-BH.xls][Spt-BH.xls]_S_2886"/>
      <sheetName val="[Spt-BH.xls][Spt-BH.xls]_S_2887"/>
      <sheetName val="[Spt-BH.xls][Spt-BH.xls]_S_2888"/>
      <sheetName val="[Spt-BH.xls][Spt-BH.xls]_S_2889"/>
      <sheetName val="[Spt-BH.xls][Spt-BH.xls]_S_2890"/>
      <sheetName val="[Spt-BH.xls][Spt-BH.xls]_S_2891"/>
      <sheetName val="[Spt-BH.xls][Spt-BH.xls]_S_2892"/>
      <sheetName val="[Spt-BH.xls][Spt-BH.xls]_S_2893"/>
      <sheetName val="[Spt-BH.xls][Spt-BH.xls]_S_2894"/>
      <sheetName val="[Spt-BH.xls][Spt-BH.xls]_S_2895"/>
      <sheetName val="[Spt-BH.xls][Spt-BH.xls]_S_2896"/>
      <sheetName val="[Spt-BH.xls][Spt-BH.xls]_S_2897"/>
      <sheetName val="[Spt-BH.xls][Spt-BH.xls]_S_2898"/>
      <sheetName val="[Spt-BH.xls][Spt-BH.xls]_S_2899"/>
      <sheetName val="[Spt-BH.xls][Spt-BH.xls]_S_2900"/>
      <sheetName val="[Spt-BH.xls][Spt-BH.xls]_S_2901"/>
      <sheetName val="[Spt-BH.xls][Spt-BH.xls]_S_2902"/>
      <sheetName val="[Spt-BH.xls][Spt-BH.xls]_S_2903"/>
      <sheetName val="[Spt-BH.xls][Spt-BH.xls]_S_2904"/>
      <sheetName val="[Spt-BH.xls][Spt-BH.xls]_S_2905"/>
      <sheetName val="[Spt-BH.xls][Spt-BH.xls]_S_2906"/>
      <sheetName val="[Spt-BH.xls][Spt-BH.xls]_S_2907"/>
      <sheetName val="[Spt-BH.xls][Spt-BH.xls]_S_2908"/>
      <sheetName val="[Spt-BH.xls][Spt-BH.xls]_S_2909"/>
      <sheetName val="[Spt-BH.xls][Spt-BH.xls]_S_2910"/>
      <sheetName val="[Spt-BH.xls][Spt-BH.xls]_S_2911"/>
      <sheetName val="[Spt-BH.xls][Spt-BH.xls]_S_2912"/>
      <sheetName val="[Spt-BH.xls][Spt-BH.xls]_S_2913"/>
      <sheetName val="[Spt-BH.xls][Spt-BH.xls]_S_2914"/>
      <sheetName val="[Spt-BH.xls][Spt-BH.xls]_S_2915"/>
      <sheetName val="[Spt-BH.xls][Spt-BH.xls]_S_2916"/>
      <sheetName val="[Spt-BH.xls][Spt-BH.xls]_S_2917"/>
      <sheetName val="[Spt-BH.xls][Spt-BH.xls]_S_2918"/>
      <sheetName val="[Spt-BH.xls][Spt-BH.xls]_S_2919"/>
      <sheetName val="[Spt-BH.xls][Spt-BH.xls]_S_2920"/>
      <sheetName val="[Spt-BH.xls][Spt-BH.xls]_S_2921"/>
      <sheetName val="[Spt-BH.xls][Spt-BH.xls]_S_2922"/>
      <sheetName val="[Spt-BH.xls][Spt-BH.xls]_S_2923"/>
      <sheetName val="[Spt-BH.xls][Spt-BH.xls]_S_2924"/>
      <sheetName val="[Spt-BH.xls][Spt-BH.xls]_S_2925"/>
      <sheetName val="[Spt-BH.xls][Spt-BH.xls]_S_2926"/>
      <sheetName val="[Spt-BH.xls][Spt-BH.xls]_S_2927"/>
      <sheetName val="[Spt-BH.xls][Spt-BH.xls]_S_2928"/>
      <sheetName val="[Spt-BH.xls][Spt-BH.xls]_S_2929"/>
      <sheetName val="[Spt-BH.xls][Spt-BH.xls]_S_2930"/>
      <sheetName val="[Spt-BH.xls][Spt-BH.xls]_S_2931"/>
      <sheetName val="[Spt-BH.xls][Spt-BH.xls]_S_2932"/>
      <sheetName val="[Spt-BH.xls][Spt-BH.xls]_S_2933"/>
      <sheetName val="[Spt-BH.xls][Spt-BH.xls]_S_2934"/>
      <sheetName val="[Spt-BH.xls][Spt-BH.xls]_S_2935"/>
      <sheetName val="[Spt-BH.xls][Spt-BH.xls]_S_2936"/>
      <sheetName val="[Spt-BH.xls][Spt-BH.xls]_S_2937"/>
      <sheetName val="[Spt-BH.xls][Spt-BH.xls]_S_2938"/>
      <sheetName val="[Spt-BH.xls][Spt-BH.xls]_S_2939"/>
      <sheetName val="[Spt-BH.xls][Spt-BH.xls]_S_2940"/>
      <sheetName val="[Spt-BH.xls][Spt-BH.xls]_S_2941"/>
      <sheetName val="[Spt-BH.xls][Spt-BH.xls]_S_2942"/>
      <sheetName val="[Spt-BH.xls][Spt-BH.xls]_S_2943"/>
      <sheetName val="[Spt-BH.xls][Spt-BH.xls]_S_2944"/>
      <sheetName val="[Spt-BH.xls][Spt-BH.xls]_S_2945"/>
      <sheetName val="[Spt-BH.xls][Spt-BH.xls]_S_2946"/>
      <sheetName val="[Spt-BH.xls][Spt-BH.xls]_S_2947"/>
      <sheetName val="[Spt-BH.xls][Spt-BH.xls]_S_2948"/>
      <sheetName val="[Spt-BH.xls][Spt-BH.xls]_S_2949"/>
      <sheetName val="[Spt-BH.xls][Spt-BH.xls]_S_2950"/>
      <sheetName val="[Spt-BH.xls][Spt-BH.xls]_S_2951"/>
      <sheetName val="[Spt-BH.xls][Spt-BH.xls]_S_2952"/>
      <sheetName val="[Spt-BH.xls][Spt-BH.xls]_S_2953"/>
      <sheetName val="[Spt-BH.xls][Spt-BH.xls]_S_2954"/>
      <sheetName val="[Spt-BH.xls][Spt-BH.xls]_S_2955"/>
      <sheetName val="[Spt-BH.xls][Spt-BH.xls]_S_2956"/>
      <sheetName val="[Spt-BH.xls][Spt-BH.xls]_S_2957"/>
      <sheetName val="[Spt-BH.xls][Spt-BH.xls]_S_2958"/>
      <sheetName val="[Spt-BH.xls][Spt-BH.xls]_S_2959"/>
      <sheetName val="[Spt-BH.xls][Spt-BH.xls]_S_2960"/>
      <sheetName val="[Spt-BH.xls][Spt-BH.xls]_S_2961"/>
      <sheetName val="[Spt-BH.xls][Spt-BH.xls]_S_2962"/>
      <sheetName val="[Spt-BH.xls][Spt-BH.xls]_S_2963"/>
      <sheetName val="[Spt-BH.xls][Spt-BH.xls]_S_2964"/>
      <sheetName val="[Spt-BH.xls][Spt-BH.xls]_S_2965"/>
      <sheetName val="[Spt-BH.xls][Spt-BH.xls]_S_2966"/>
      <sheetName val="[Spt-BH.xls][Spt-BH.xls]_S_2967"/>
      <sheetName val="[Spt-BH.xls][Spt-BH.xls]_S_2968"/>
      <sheetName val="[Spt-BH.xls][Spt-BH.xls]_S_2969"/>
      <sheetName val="[Spt-BH.xls][Spt-BH.xls]_S_2970"/>
      <sheetName val="[Spt-BH.xls][Spt-BH.xls]_S_2971"/>
      <sheetName val="[Spt-BH.xls][Spt-BH.xls]_S_2972"/>
      <sheetName val="[Spt-BH.xls][Spt-BH.xls]_S_2973"/>
      <sheetName val="[Spt-BH.xls][Spt-BH.xls]_S_2974"/>
      <sheetName val="[Spt-BH.xls][Spt-BH.xls]_S_2975"/>
      <sheetName val="[Spt-BH.xls][Spt-BH.xls]_S_2976"/>
      <sheetName val="[Spt-BH.xls][Spt-BH.xls]_S_2977"/>
      <sheetName val="[Spt-BH.xls][Spt-BH.xls]_S_2978"/>
      <sheetName val="[Spt-BH.xls][Spt-BH.xls]_S_2979"/>
      <sheetName val="[Spt-BH.xls][Spt-BH.xls]_S_2980"/>
      <sheetName val="[Spt-BH.xls][Spt-BH.xls]_S_2981"/>
      <sheetName val="[Spt-BH.xls][Spt-BH.xls]_S_2982"/>
      <sheetName val="[Spt-BH.xls][Spt-BH.xls]_S_2983"/>
      <sheetName val="[Spt-BH.xls][Spt-BH.xls]_S_2984"/>
      <sheetName val="[Spt-BH.xls][Spt-BH.xls]_S_2985"/>
      <sheetName val="[Spt-BH.xls][Spt-BH.xls]_S_2986"/>
      <sheetName val="[Spt-BH.xls][Spt-BH.xls]_S_2987"/>
      <sheetName val="[Spt-BH.xls][Spt-BH.xls]_S_2988"/>
      <sheetName val="[Spt-BH.xls][Spt-BH.xls]_S_2989"/>
      <sheetName val="[Spt-BH.xls][Spt-BH.xls]_S_2990"/>
      <sheetName val="[Spt-BH.xls][Spt-BH.xls]_S_2991"/>
      <sheetName val="[Spt-BH.xls][Spt-BH.xls]_S_2992"/>
      <sheetName val="[Spt-BH.xls][Spt-BH.xls]_S_2993"/>
      <sheetName val="[Spt-BH.xls][Spt-BH.xls]_S_2994"/>
      <sheetName val="[Spt-BH.xls][Spt-BH.xls]_S_2995"/>
      <sheetName val="[Spt-BH.xls][Spt-BH.xls]_S_2996"/>
      <sheetName val="[Spt-BH.xls][Spt-BH.xls]_S_2997"/>
      <sheetName val="[Spt-BH.xls][Spt-BH.xls]_S_2998"/>
      <sheetName val="[Spt-BH.xls][Spt-BH.xls]_S_2999"/>
      <sheetName val="[Spt-BH.xls][Spt-BH.xls]_S_3000"/>
      <sheetName val="[Spt-BH.xls][Spt-BH.xls]_S_3001"/>
      <sheetName val="[Spt-BH.xls][Spt-BH.xls]_S_3002"/>
      <sheetName val="[Spt-BH.xls][Spt-BH.xls]_S_3003"/>
      <sheetName val="[Spt-BH.xls][Spt-BH.xls]_S_3004"/>
      <sheetName val="[Spt-BH.xls][Spt-BH.xls]_S_3005"/>
      <sheetName val="[Spt-BH.xls][Spt-BH.xls]_S_3006"/>
      <sheetName val="[Spt-BH.xls][Spt-BH.xls]_S_3007"/>
      <sheetName val="[Spt-BH.xls][Spt-BH.xls]_S_3008"/>
      <sheetName val="[Spt-BH.xls][Spt-BH.xls]_S_3009"/>
      <sheetName val="[Spt-BH.xls][Spt-BH.xls]_S_3010"/>
      <sheetName val="[Spt-BH.xls][Spt-BH.xls]_S_3011"/>
      <sheetName val="[Spt-BH.xls][Spt-BH.xls]_S_3012"/>
      <sheetName val="[Spt-BH.xls][Spt-BH.xls]_S_3013"/>
      <sheetName val="[Spt-BH.xls][Spt-BH.xls]_S_3014"/>
      <sheetName val="[Spt-BH.xls][Spt-BH.xls]_S_3015"/>
      <sheetName val="[Spt-BH.xls][Spt-BH.xls]_S_3016"/>
      <sheetName val="[Spt-BH.xls][Spt-BH.xls]_S_3017"/>
      <sheetName val="[Spt-BH.xls][Spt-BH.xls]_S_3018"/>
      <sheetName val="[Spt-BH.xls][Spt-BH.xls]_S_3019"/>
      <sheetName val="[Spt-BH.xls][Spt-BH.xls]_S_3020"/>
      <sheetName val="[Spt-BH.xls][Spt-BH.xls]_S_3021"/>
      <sheetName val="[Spt-BH.xls][Spt-BH.xls]_S_3022"/>
      <sheetName val="[Spt-BH.xls][Spt-BH.xls]_S_3023"/>
      <sheetName val="[Spt-BH.xls][Spt-BH.xls]_S_3024"/>
      <sheetName val="[Spt-BH.xls][Spt-BH.xls]_S_3025"/>
      <sheetName val="[Spt-BH.xls][Spt-BH.xls]_S_3026"/>
      <sheetName val="[Spt-BH.xls][Spt-BH.xls]_S_3027"/>
      <sheetName val="[Spt-BH.xls][Spt-BH.xls]_S_3028"/>
      <sheetName val="[Spt-BH.xls][Spt-BH.xls]_S_3029"/>
      <sheetName val="[Spt-BH.xls][Spt-BH.xls]_S_3030"/>
      <sheetName val="[Spt-BH.xls][Spt-BH.xls]_S_3031"/>
      <sheetName val="[Spt-BH.xls][Spt-BH.xls]_S_3032"/>
      <sheetName val="[Spt-BH.xls][Spt-BH.xls]_S_3033"/>
      <sheetName val="[Spt-BH.xls][Spt-BH.xls]_S_3034"/>
      <sheetName val="[Spt-BH.xls][Spt-BH.xls]_S_3035"/>
      <sheetName val="[Spt-BH.xls][Spt-BH.xls]_S_3036"/>
      <sheetName val="[Spt-BH.xls][Spt-BH.xls]_S_3037"/>
      <sheetName val="[Spt-BH.xls][Spt-BH.xls]_S_3038"/>
      <sheetName val="[Spt-BH.xls][Spt-BH.xls]_S_3039"/>
      <sheetName val="[Spt-BH.xls][Spt-BH.xls]_S_3040"/>
      <sheetName val="[Spt-BH.xls][Spt-BH.xls]_S_3041"/>
      <sheetName val="[Spt-BH.xls][Spt-BH.xls]_S_3042"/>
      <sheetName val="[Spt-BH.xls][Spt-BH.xls]_S_3043"/>
      <sheetName val="[Spt-BH.xls][Spt-BH.xls]_S_3044"/>
      <sheetName val="[Spt-BH.xls][Spt-BH.xls]_S_3045"/>
      <sheetName val="[Spt-BH.xls][Spt-BH.xls]_S_3046"/>
      <sheetName val="[Spt-BH.xls][Spt-BH.xls]_S_3047"/>
      <sheetName val="[Spt-BH.xls][Spt-BH.xls]_S_3048"/>
      <sheetName val="[Spt-BH.xls][Spt-BH.xls]_S_3049"/>
      <sheetName val="[Spt-BH.xls][Spt-BH.xls]_S_3050"/>
      <sheetName val="[Spt-BH.xls][Spt-BH.xls]_S_3051"/>
      <sheetName val="[Spt-BH.xls][Spt-BH.xls]_S_3052"/>
      <sheetName val="[Spt-BH.xls][Spt-BH.xls]_S_3053"/>
      <sheetName val="[Spt-BH.xls][Spt-BH.xls]_S_3054"/>
      <sheetName val="[Spt-BH.xls][Spt-BH.xls]_S_3055"/>
      <sheetName val="[Spt-BH.xls][Spt-BH.xls]_S_3056"/>
      <sheetName val="[Spt-BH.xls][Spt-BH.xls]_S_3057"/>
      <sheetName val="[Spt-BH.xls][Spt-BH.xls]_S_3058"/>
      <sheetName val="[Spt-BH.xls][Spt-BH.xls]_S_3059"/>
      <sheetName val="[Spt-BH.xls][Spt-BH.xls]_S_3060"/>
      <sheetName val="[Spt-BH.xls][Spt-BH.xls]_S_3061"/>
      <sheetName val="[Spt-BH.xls][Spt-BH.xls]_S_3062"/>
      <sheetName val="[Spt-BH.xls][Spt-BH.xls]_S_3063"/>
      <sheetName val="[Spt-BH.xls][Spt-BH.xls]_S_3064"/>
      <sheetName val="[Spt-BH.xls][Spt-BH.xls]_S_3065"/>
      <sheetName val="[Spt-BH.xls][Spt-BH.xls]_S_3066"/>
      <sheetName val="[Spt-BH.xls][Spt-BH.xls]_S_3067"/>
      <sheetName val="[Spt-BH.xls][Spt-BH.xls]_S_3068"/>
      <sheetName val="[Spt-BH.xls][Spt-BH.xls]_S_3069"/>
      <sheetName val="[Spt-BH.xls][Spt-BH.xls]_S_3070"/>
      <sheetName val="[Spt-BH.xls][Spt-BH.xls]_S_3071"/>
      <sheetName val="[Spt-BH.xls][Spt-BH.xls]_S_3072"/>
      <sheetName val="[Spt-BH.xls][Spt-BH.xls]_S_3073"/>
      <sheetName val="[Spt-BH.xls][Spt-BH.xls]_S_3074"/>
      <sheetName val="[Spt-BH.xls][Spt-BH.xls]_S_3075"/>
      <sheetName val="[Spt-BH.xls][Spt-BH.xls]_S_3076"/>
      <sheetName val="[Spt-BH.xls][Spt-BH.xls]_S_3077"/>
      <sheetName val="[Spt-BH.xls][Spt-BH.xls]_S_3078"/>
      <sheetName val="[Spt-BH.xls][Spt-BH.xls]_S_3079"/>
      <sheetName val="[Spt-BH.xls][Spt-BH.xls]_S_3080"/>
      <sheetName val="[Spt-BH.xls][Spt-BH.xls]_S_3081"/>
      <sheetName val="[Spt-BH.xls][Spt-BH.xls]_S_3082"/>
      <sheetName val="[Spt-BH.xls][Spt-BH.xls]_S_3083"/>
      <sheetName val="[Spt-BH.xls][Spt-BH.xls]_S_3084"/>
      <sheetName val="[Spt-BH.xls][Spt-BH.xls]_S_3085"/>
      <sheetName val="[Spt-BH.xls][Spt-BH.xls]_S_3086"/>
      <sheetName val="[Spt-BH.xls][Spt-BH.xls]_S_3087"/>
      <sheetName val="[Spt-BH.xls][Spt-BH.xls]_S_3088"/>
      <sheetName val="[Spt-BH.xls][Spt-BH.xls]_S_3089"/>
      <sheetName val="[Spt-BH.xls][Spt-BH.xls]_S_3090"/>
      <sheetName val="[Spt-BH.xls][Spt-BH.xls]_S_3091"/>
      <sheetName val="[Spt-BH.xls][Spt-BH.xls]_S_3092"/>
      <sheetName val="[Spt-BH.xls][Spt-BH.xls]_S_3093"/>
      <sheetName val="[Spt-BH.xls][Spt-BH.xls]_S_3094"/>
      <sheetName val="[Spt-BH.xls][Spt-BH.xls]_S_3095"/>
      <sheetName val="[Spt-BH.xls][Spt-BH.xls]_S_3096"/>
      <sheetName val="[Spt-BH.xls][Spt-BH.xls]_S_3097"/>
      <sheetName val="[Spt-BH.xls][Spt-BH.xls]_S_3098"/>
      <sheetName val="[Spt-BH.xls][Spt-BH.xls]_S_3099"/>
      <sheetName val="[Spt-BH.xls][Spt-BH.xls]_S_3100"/>
      <sheetName val="[Spt-BH.xls][Spt-BH.xls]_S_3101"/>
      <sheetName val="[Spt-BH.xls][Spt-BH.xls]_S_3102"/>
      <sheetName val="[Spt-BH.xls][Spt-BH.xls]_S_3103"/>
      <sheetName val="[Spt-BH.xls][Spt-BH.xls]_S_3104"/>
      <sheetName val="[Spt-BH.xls][Spt-BH.xls]_S_3105"/>
      <sheetName val="[Spt-BH.xls][Spt-BH.xls]_S_3106"/>
      <sheetName val="[Spt-BH.xls][Spt-BH.xls]_S_3107"/>
      <sheetName val="[Spt-BH.xls][Spt-BH.xls]_S_3108"/>
      <sheetName val="[Spt-BH.xls][Spt-BH.xls]_S_3109"/>
      <sheetName val="[Spt-BH.xls][Spt-BH.xls]_S_3110"/>
      <sheetName val="[Spt-BH.xls][Spt-BH.xls]_S_3111"/>
      <sheetName val="[Spt-BH.xls][Spt-BH.xls]_S_3112"/>
      <sheetName val="[Spt-BH.xls][Spt-BH.xls]_S_3113"/>
      <sheetName val="[Spt-BH.xls][Spt-BH.xls]_S_3114"/>
      <sheetName val="[Spt-BH.xls][Spt-BH.xls]_S_3115"/>
      <sheetName val="[Spt-BH.xls][Spt-BH.xls]_S_3116"/>
      <sheetName val="[Spt-BH.xls][Spt-BH.xls]_S_3117"/>
      <sheetName val="[Spt-BH.xls][Spt-BH.xls]_S_3118"/>
      <sheetName val="[Spt-BH.xls][Spt-BH.xls]_S_3119"/>
      <sheetName val="[Spt-BH.xls][Spt-BH.xls]_S_3120"/>
      <sheetName val="[Spt-BH.xls][Spt-BH.xls]_S_3121"/>
      <sheetName val="[Spt-BH.xls][Spt-BH.xls]_S_3122"/>
      <sheetName val="[Spt-BH.xls][Spt-BH.xls]_S_3123"/>
      <sheetName val="[Spt-BH.xls][Spt-BH.xls]_S_3124"/>
      <sheetName val="[Spt-BH.xls][Spt-BH.xls]_S_3125"/>
      <sheetName val="[Spt-BH.xls][Spt-BH.xls]_S_3126"/>
      <sheetName val="[Spt-BH.xls][Spt-BH.xls]_S_3127"/>
      <sheetName val="[Spt-BH.xls][Spt-BH.xls]_S_3128"/>
      <sheetName val="[Spt-BH.xls][Spt-BH.xls]_S_3129"/>
      <sheetName val="[Spt-BH.xls][Spt-BH.xls]_S_3130"/>
      <sheetName val="[Spt-BH.xls][Spt-BH.xls]_S_3131"/>
      <sheetName val="[Spt-BH.xls][Spt-BH.xls]_S_3132"/>
      <sheetName val="[Spt-BH.xls][Spt-BH.xls]_S_3133"/>
      <sheetName val="[Spt-BH.xls][Spt-BH.xls]_S_3134"/>
      <sheetName val="[Spt-BH.xls][Spt-BH.xls]_S_3135"/>
      <sheetName val="[Spt-BH.xls][Spt-BH.xls]_S_3136"/>
      <sheetName val="[Spt-BH.xls][Spt-BH.xls]_S_3137"/>
      <sheetName val="[Spt-BH.xls][Spt-BH.xls]_S_3138"/>
      <sheetName val="[Spt-BH.xls][Spt-BH.xls]_S_3139"/>
      <sheetName val="[Spt-BH.xls][Spt-BH.xls]_S_3140"/>
      <sheetName val="[Spt-BH.xls][Spt-BH.xls]_S_3141"/>
      <sheetName val="[Spt-BH.xls][Spt-BH.xls]_S_3142"/>
      <sheetName val="[Spt-BH.xls][Spt-BH.xls]_S_3143"/>
      <sheetName val="[Spt-BH.xls][Spt-BH.xls]_S_3144"/>
      <sheetName val="[Spt-BH.xls][Spt-BH.xls]_S_3145"/>
      <sheetName val="[Spt-BH.xls][Spt-BH.xls]_S_3146"/>
      <sheetName val="[Spt-BH.xls][Spt-BH.xls]_S_3147"/>
      <sheetName val="[Spt-BH.xls][Spt-BH.xls]_S_3148"/>
      <sheetName val="[Spt-BH.xls][Spt-BH.xls]_S_3149"/>
      <sheetName val="[Spt-BH.xls][Spt-BH.xls]_S_3150"/>
      <sheetName val="[Spt-BH.xls][Spt-BH.xls]_S_3151"/>
      <sheetName val="[Spt-BH.xls][Spt-BH.xls]_S_3152"/>
      <sheetName val="[Spt-BH.xls][Spt-BH.xls]_S_3153"/>
      <sheetName val="[Spt-BH.xls][Spt-BH.xls]_S_3154"/>
      <sheetName val="[Spt-BH.xls][Spt-BH.xls]_S_3155"/>
      <sheetName val="[Spt-BH.xls][Spt-BH.xls]_S_3156"/>
      <sheetName val="[Spt-BH.xls][Spt-BH.xls]_S_3157"/>
      <sheetName val="[Spt-BH.xls][Spt-BH.xls]_S_3158"/>
      <sheetName val="[Spt-BH.xls][Spt-BH.xls]_S_3159"/>
      <sheetName val="[Spt-BH.xls][Spt-BH.xls]_S_3160"/>
      <sheetName val="[Spt-BH.xls][Spt-BH.xls]_S_3161"/>
      <sheetName val="[Spt-BH.xls][Spt-BH.xls]_S_3162"/>
      <sheetName val="[Spt-BH.xls][Spt-BH.xls]_S_3163"/>
      <sheetName val="[Spt-BH.xls][Spt-BH.xls]_S_3164"/>
      <sheetName val="[Spt-BH.xls][Spt-BH.xls]_S_3165"/>
      <sheetName val="[Spt-BH.xls][Spt-BH.xls]_S_3166"/>
      <sheetName val="[Spt-BH.xls][Spt-BH.xls]_S_3167"/>
      <sheetName val="[Spt-BH.xls][Spt-BH.xls]_S_3168"/>
      <sheetName val="[Spt-BH.xls][Spt-BH.xls]_S_3169"/>
      <sheetName val="[Spt-BH.xls][Spt-BH.xls]_S_3170"/>
      <sheetName val="[Spt-BH.xls][Spt-BH.xls]_S_3171"/>
      <sheetName val="[Spt-BH.xls][Spt-BH.xls]_S_3172"/>
      <sheetName val="[Spt-BH.xls][Spt-BH.xls]_S_3173"/>
      <sheetName val="[Spt-BH.xls][Spt-BH.xls]_S_3174"/>
      <sheetName val="[Spt-BH.xls][Spt-BH.xls]_S_3175"/>
      <sheetName val="[Spt-BH.xls][Spt-BH.xls]_S_3176"/>
      <sheetName val="[Spt-BH.xls][Spt-BH.xls]_S_3177"/>
      <sheetName val="[Spt-BH.xls][Spt-BH.xls]_S_3178"/>
      <sheetName val="[Spt-BH.xls][Spt-BH.xls]_S_3179"/>
      <sheetName val="[Spt-BH.xls][Spt-BH.xls]_S_3180"/>
      <sheetName val="[Spt-BH.xls][Spt-BH.xls]_S_3181"/>
      <sheetName val="[Spt-BH.xls][Spt-BH.xls]_S_3182"/>
      <sheetName val="[Spt-BH.xls][Spt-BH.xls]_S_3183"/>
      <sheetName val="[Spt-BH.xls][Spt-BH.xls]_S_3184"/>
      <sheetName val="[Spt-BH.xls][Spt-BH.xls]_S_3185"/>
      <sheetName val="[Spt-BH.xls][Spt-BH.xls]_S_3186"/>
      <sheetName val="[Spt-BH.xls][Spt-BH.xls]_S_3187"/>
      <sheetName val="[Spt-BH.xls][Spt-BH.xls]_S_3188"/>
      <sheetName val="[Spt-BH.xls][Spt-BH.xls]_S_3189"/>
      <sheetName val="[Spt-BH.xls][Spt-BH.xls]_S_3190"/>
      <sheetName val="[Spt-BH.xls][Spt-BH.xls]_S_3191"/>
      <sheetName val="[Spt-BH.xls][Spt-BH.xls]_S_3192"/>
      <sheetName val="[Spt-BH.xls][Spt-BH.xls]_S_3193"/>
      <sheetName val="[Spt-BH.xls][Spt-BH.xls]_S_3194"/>
      <sheetName val="[Spt-BH.xls][Spt-BH.xls]_S_3195"/>
      <sheetName val="[Spt-BH.xls][Spt-BH.xls]_S_3196"/>
      <sheetName val="[Spt-BH.xls][Spt-BH.xls]_S_3197"/>
      <sheetName val="[Spt-BH.xls][Spt-BH.xls]_S_3198"/>
      <sheetName val="[Spt-BH.xls][Spt-BH.xls]_S_3199"/>
      <sheetName val="[Spt-BH.xls][Spt-BH.xls]_S_3200"/>
      <sheetName val="[Spt-BH.xls][Spt-BH.xls]_S_3201"/>
      <sheetName val="[Spt-BH.xls][Spt-BH.xls]_S_3202"/>
      <sheetName val="[Spt-BH.xls][Spt-BH.xls]_S_3203"/>
      <sheetName val="[Spt-BH.xls][Spt-BH.xls]_S_3204"/>
      <sheetName val="[Spt-BH.xls][Spt-BH.xls]_S_3205"/>
      <sheetName val="[Spt-BH.xls][Spt-BH.xls]_S_3206"/>
      <sheetName val="[Spt-BH.xls][Spt-BH.xls]_S_3207"/>
      <sheetName val="[Spt-BH.xls][Spt-BH.xls]_S_3208"/>
      <sheetName val="[Spt-BH.xls][Spt-BH.xls]_S_3209"/>
      <sheetName val="[Spt-BH.xls][Spt-BH.xls]_S_3210"/>
      <sheetName val="[Spt-BH.xls][Spt-BH.xls]_S_3211"/>
      <sheetName val="[Spt-BH.xls][Spt-BH.xls]_S_3212"/>
      <sheetName val="[Spt-BH.xls][Spt-BH.xls]_S_3213"/>
      <sheetName val="[Spt-BH.xls][Spt-BH.xls]_S_3214"/>
      <sheetName val="[Spt-BH.xls][Spt-BH.xls]_S_3215"/>
      <sheetName val="[Spt-BH.xls][Spt-BH.xls]_S_3216"/>
      <sheetName val="[Spt-BH.xls][Spt-BH.xls]_S_3217"/>
      <sheetName val="[Spt-BH.xls][Spt-BH.xls]_S_3218"/>
      <sheetName val="[Spt-BH.xls][Spt-BH.xls]_S_3219"/>
      <sheetName val="[Spt-BH.xls][Spt-BH.xls]_S_3220"/>
      <sheetName val="[Spt-BH.xls][Spt-BH.xls]_S_3221"/>
      <sheetName val="[Spt-BH.xls][Spt-BH.xls]_S_3222"/>
      <sheetName val="[Spt-BH.xls][Spt-BH.xls]_S_3223"/>
      <sheetName val="[Spt-BH.xls][Spt-BH.xls]_S_3224"/>
      <sheetName val="[Spt-BH.xls][Spt-BH.xls]_S_3225"/>
      <sheetName val="[Spt-BH.xls][Spt-BH.xls]_S_3226"/>
      <sheetName val="[Spt-BH.xls][Spt-BH.xls]_S_3227"/>
      <sheetName val="[Spt-BH.xls][Spt-BH.xls]_S_3228"/>
      <sheetName val="[Spt-BH.xls][Spt-BH.xls]_S_3229"/>
      <sheetName val="[Spt-BH.xls][Spt-BH.xls]_S_3230"/>
      <sheetName val="[Spt-BH.xls][Spt-BH.xls]_S_3231"/>
      <sheetName val="[Spt-BH.xls][Spt-BH.xls]_S_3232"/>
      <sheetName val="[Spt-BH.xls][Spt-BH.xls]_S_3233"/>
      <sheetName val="[Spt-BH.xls][Spt-BH.xls]_S_3234"/>
      <sheetName val="[Spt-BH.xls][Spt-BH.xls]_S_3235"/>
      <sheetName val="[Spt-BH.xls][Spt-BH.xls]_S_3236"/>
      <sheetName val="[Spt-BH.xls][Spt-BH.xls]_S_3237"/>
      <sheetName val="[Spt-BH.xls][Spt-BH.xls]_S_3238"/>
      <sheetName val="[Spt-BH.xls][Spt-BH.xls]_S_3239"/>
      <sheetName val="[Spt-BH.xls][Spt-BH.xls]_S_3240"/>
      <sheetName val="[Spt-BH.xls][Spt-BH.xls]_S_3241"/>
      <sheetName val="[Spt-BH.xls][Spt-BH.xls]_S_3242"/>
      <sheetName val="[Spt-BH.xls][Spt-BH.xls]_S_3243"/>
      <sheetName val="[Spt-BH.xls][Spt-BH.xls]_S_3244"/>
      <sheetName val="[Spt-BH.xls][Spt-BH.xls]_S_3245"/>
      <sheetName val="[Spt-BH.xls][Spt-BH.xls]_S_3246"/>
      <sheetName val="[Spt-BH.xls][Spt-BH.xls]_S_3247"/>
      <sheetName val="[Spt-BH.xls][Spt-BH.xls]_S_3248"/>
      <sheetName val="[Spt-BH.xls][Spt-BH.xls]_S_3249"/>
      <sheetName val="[Spt-BH.xls][Spt-BH.xls]_S_3250"/>
      <sheetName val="[Spt-BH.xls][Spt-BH.xls]_S_3251"/>
      <sheetName val="[Spt-BH.xls][Spt-BH.xls]_S_3252"/>
      <sheetName val="[Spt-BH.xls][Spt-BH.xls]_S_3253"/>
      <sheetName val="[Spt-BH.xls][Spt-BH.xls]_S_3254"/>
      <sheetName val="[Spt-BH.xls][Spt-BH.xls]_S_3255"/>
      <sheetName val="[Spt-BH.xls][Spt-BH.xls]_S_3256"/>
      <sheetName val="[Spt-BH.xls][Spt-BH.xls]_S_3257"/>
      <sheetName val="[Spt-BH.xls][Spt-BH.xls]_S_3258"/>
      <sheetName val="[Spt-BH.xls][Spt-BH.xls]_S_3259"/>
      <sheetName val="[Spt-BH.xls][Spt-BH.xls]_S_3260"/>
      <sheetName val="[Spt-BH.xls][Spt-BH.xls]_S_3261"/>
      <sheetName val="[Spt-BH.xls][Spt-BH.xls]_S_3262"/>
      <sheetName val="[Spt-BH.xls][Spt-BH.xls]_S_3263"/>
      <sheetName val="[Spt-BH.xls][Spt-BH.xls]_S_3264"/>
      <sheetName val="[Spt-BH.xls][Spt-BH.xls]_S_3265"/>
      <sheetName val="[Spt-BH.xls][Spt-BH.xls]_S_3266"/>
      <sheetName val="[Spt-BH.xls][Spt-BH.xls]_S_3267"/>
      <sheetName val="[Spt-BH.xls][Spt-BH.xls]_S_3268"/>
      <sheetName val="[Spt-BH.xls][Spt-BH.xls]_S_3269"/>
      <sheetName val="[Spt-BH.xls][Spt-BH.xls]_S_3270"/>
      <sheetName val="[Spt-BH.xls][Spt-BH.xls]_S_3271"/>
      <sheetName val="[Spt-BH.xls][Spt-BH.xls]_S_3272"/>
      <sheetName val="[Spt-BH.xls][Spt-BH.xls]_S_3273"/>
      <sheetName val="[Spt-BH.xls][Spt-BH.xls]_S_3274"/>
      <sheetName val="[Spt-BH.xls][Spt-BH.xls]_S_3275"/>
      <sheetName val="[Spt-BH.xls][Spt-BH.xls]_S_3276"/>
      <sheetName val="[Spt-BH.xls][Spt-BH.xls]_S_3277"/>
      <sheetName val="[Spt-BH.xls][Spt-BH.xls]_S_3278"/>
      <sheetName val="[Spt-BH.xls][Spt-BH.xls]_S_3279"/>
      <sheetName val="[Spt-BH.xls][Spt-BH.xls]_S_3280"/>
      <sheetName val="[Spt-BH.xls][Spt-BH.xls]_S_3281"/>
      <sheetName val="[Spt-BH.xls][Spt-BH.xls]_S_3282"/>
      <sheetName val="[Spt-BH.xls][Spt-BH.xls]_S_3283"/>
      <sheetName val="[Spt-BH.xls][Spt-BH.xls]_S_3284"/>
      <sheetName val="[Spt-BH.xls][Spt-BH.xls]_S_3285"/>
      <sheetName val="[Spt-BH.xls][Spt-BH.xls]_S_3286"/>
      <sheetName val="[Spt-BH.xls][Spt-BH.xls]_S_3287"/>
      <sheetName val="[Spt-BH.xls][Spt-BH.xls]_S_3288"/>
      <sheetName val="[Spt-BH.xls][Spt-BH.xls]_S_3289"/>
      <sheetName val="[Spt-BH.xls][Spt-BH.xls]_S_3290"/>
      <sheetName val="[Spt-BH.xls][Spt-BH.xls]_S_3291"/>
      <sheetName val="[Spt-BH.xls][Spt-BH.xls]_S_3292"/>
      <sheetName val="[Spt-BH.xls][Spt-BH.xls]_S_3293"/>
      <sheetName val="[Spt-BH.xls][Spt-BH.xls]_S_3294"/>
      <sheetName val="[Spt-BH.xls][Spt-BH.xls]_S_3295"/>
      <sheetName val="[Spt-BH.xls][Spt-BH.xls]_S_3296"/>
      <sheetName val="[Spt-BH.xls][Spt-BH.xls]_S_3297"/>
      <sheetName val="[Spt-BH.xls][Spt-BH.xls]_S_3298"/>
      <sheetName val="[Spt-BH.xls][Spt-BH.xls]_S_3299"/>
      <sheetName val="[Spt-BH.xls][Spt-BH.xls]_S_3300"/>
      <sheetName val="[Spt-BH.xls][Spt-BH.xls]_S_3301"/>
      <sheetName val="[Spt-BH.xls][Spt-BH.xls]_S_3302"/>
      <sheetName val="[Spt-BH.xls][Spt-BH.xls]_S_3303"/>
      <sheetName val="[Spt-BH.xls][Spt-BH.xls]_S_3304"/>
      <sheetName val="[Spt-BH.xls][Spt-BH.xls]_S_3305"/>
      <sheetName val="[Spt-BH.xls][Spt-BH.xls]_S_3306"/>
      <sheetName val="[Spt-BH.xls][Spt-BH.xls]_S_3307"/>
      <sheetName val="[Spt-BH.xls][Spt-BH.xls]_S_3308"/>
      <sheetName val="[Spt-BH.xls][Spt-BH.xls]_S_3309"/>
      <sheetName val="[Spt-BH.xls][Spt-BH.xls]_S_3310"/>
      <sheetName val="[Spt-BH.xls][Spt-BH.xls]_S_3311"/>
      <sheetName val="[Spt-BH.xls][Spt-BH.xls]_S_3312"/>
      <sheetName val="[Spt-BH.xls][Spt-BH.xls]_S_3313"/>
      <sheetName val="[Spt-BH.xls][Spt-BH.xls]_S_3314"/>
      <sheetName val="[Spt-BH.xls][Spt-BH.xls]_S_3315"/>
      <sheetName val="[Spt-BH.xls][Spt-BH.xls]_S_3316"/>
      <sheetName val="[Spt-BH.xls][Spt-BH.xls]_S_3317"/>
      <sheetName val="[Spt-BH.xls][Spt-BH.xls]_S_3318"/>
      <sheetName val="[Spt-BH.xls][Spt-BH.xls]_S_3319"/>
      <sheetName val="[Spt-BH.xls][Spt-BH.xls]_S_3320"/>
      <sheetName val="[Spt-BH.xls][Spt-BH.xls]_S_3321"/>
      <sheetName val="[Spt-BH.xls][Spt-BH.xls]_S_3322"/>
      <sheetName val="[Spt-BH.xls][Spt-BH.xls]_S_3323"/>
      <sheetName val="[Spt-BH.xls][Spt-BH.xls]_S_3324"/>
      <sheetName val="[Spt-BH.xls][Spt-BH.xls]_S_3325"/>
      <sheetName val="[Spt-BH.xls][Spt-BH.xls]_S_3326"/>
      <sheetName val="[Spt-BH.xls][Spt-BH.xls]_S_3327"/>
      <sheetName val="[Spt-BH.xls][Spt-BH.xls]_S_3328"/>
      <sheetName val="[Spt-BH.xls][Spt-BH.xls]_S_3329"/>
      <sheetName val="[Spt-BH.xls][Spt-BH.xls]_S_3330"/>
      <sheetName val="[Spt-BH.xls][Spt-BH.xls]_S_3331"/>
      <sheetName val="[Spt-BH.xls][Spt-BH.xls]_S_3332"/>
      <sheetName val="[Spt-BH.xls][Spt-BH.xls]_S_3333"/>
      <sheetName val="[Spt-BH.xls][Spt-BH.xls]_S_3334"/>
      <sheetName val="[Spt-BH.xls][Spt-BH.xls]_S_3335"/>
      <sheetName val="[Spt-BH.xls][Spt-BH.xls]_S_3336"/>
      <sheetName val="[Spt-BH.xls][Spt-BH.xls]_S_3337"/>
      <sheetName val="[Spt-BH.xls][Spt-BH.xls]_S_3338"/>
      <sheetName val="[Spt-BH.xls][Spt-BH.xls]_S_3339"/>
      <sheetName val="[Spt-BH.xls][Spt-BH.xls]_S_3340"/>
      <sheetName val="[Spt-BH.xls][Spt-BH.xls]_S_3341"/>
      <sheetName val="[Spt-BH.xls][Spt-BH.xls]_S_3342"/>
      <sheetName val="[Spt-BH.xls][Spt-BH.xls]_S_3343"/>
      <sheetName val="[Spt-BH.xls][Spt-BH.xls]_S_3344"/>
      <sheetName val="[Spt-BH.xls][Spt-BH.xls]_S_3345"/>
      <sheetName val="[Spt-BH.xls][Spt-BH.xls]_S_3346"/>
      <sheetName val="[Spt-BH.xls][Spt-BH.xls]_S_3347"/>
      <sheetName val="[Spt-BH.xls][Spt-BH.xls]_S_3348"/>
      <sheetName val="[Spt-BH.xls][Spt-BH.xls]_S_3349"/>
      <sheetName val="[Spt-BH.xls][Spt-BH.xls]_S_3350"/>
      <sheetName val="[Spt-BH.xls][Spt-BH.xls]_S_3351"/>
      <sheetName val="[Spt-BH.xls][Spt-BH.xls]_S_3352"/>
      <sheetName val="[Spt-BH.xls][Spt-BH.xls]_S_3353"/>
      <sheetName val="[Spt-BH.xls][Spt-BH.xls]_S_3354"/>
      <sheetName val="[Spt-BH.xls][Spt-BH.xls]_S_3355"/>
      <sheetName val="[Spt-BH.xls][Spt-BH.xls]_S_3356"/>
      <sheetName val="[Spt-BH.xls][Spt-BH.xls]_S_3357"/>
      <sheetName val="[Spt-BH.xls][Spt-BH.xls]_S_3358"/>
      <sheetName val="[Spt-BH.xls][Spt-BH.xls]_S_3359"/>
      <sheetName val="[Spt-BH.xls][Spt-BH.xls]_S_3360"/>
      <sheetName val="[Spt-BH.xls][Spt-BH.xls]_S_3361"/>
      <sheetName val="[Spt-BH.xls][Spt-BH.xls]_S_3362"/>
      <sheetName val="[Spt-BH.xls][Spt-BH.xls]_S_3363"/>
      <sheetName val="[Spt-BH.xls][Spt-BH.xls]_S_3364"/>
      <sheetName val="[Spt-BH.xls][Spt-BH.xls]_S_3365"/>
      <sheetName val="[Spt-BH.xls][Spt-BH.xls]_S_3366"/>
      <sheetName val="[Spt-BH.xls][Spt-BH.xls]_S_3367"/>
      <sheetName val="[Spt-BH.xls][Spt-BH.xls]_S_3368"/>
      <sheetName val="[Spt-BH.xls][Spt-BH.xls]_S_3369"/>
      <sheetName val="[Spt-BH.xls][Spt-BH.xls]_S_3370"/>
      <sheetName val="[Spt-BH.xls][Spt-BH.xls]_S_3371"/>
      <sheetName val="[Spt-BH.xls][Spt-BH.xls]_S_3372"/>
      <sheetName val="[Spt-BH.xls][Spt-BH.xls]_S_3373"/>
      <sheetName val="[Spt-BH.xls][Spt-BH.xls]_S_3374"/>
      <sheetName val="[Spt-BH.xls][Spt-BH.xls]_S_3375"/>
      <sheetName val="[Spt-BH.xls][Spt-BH.xls]_S_3376"/>
      <sheetName val="[Spt-BH.xls][Spt-BH.xls]_S_3377"/>
      <sheetName val="[Spt-BH.xls][Spt-BH.xls]_S_3378"/>
      <sheetName val="[Spt-BH.xls][Spt-BH.xls]_S_3379"/>
      <sheetName val="[Spt-BH.xls][Spt-BH.xls]_S_3380"/>
      <sheetName val="[Spt-BH.xls][Spt-BH.xls]_S_3381"/>
      <sheetName val="[Spt-BH.xls][Spt-BH.xls]_S_3382"/>
      <sheetName val="[Spt-BH.xls][Spt-BH.xls]_S_3383"/>
      <sheetName val="[Spt-BH.xls][Spt-BH.xls]_S_3384"/>
      <sheetName val="[Spt-BH.xls][Spt-BH.xls]_S_3385"/>
      <sheetName val="[Spt-BH.xls][Spt-BH.xls]_S_3386"/>
      <sheetName val="[Spt-BH.xls][Spt-BH.xls]_S_3387"/>
      <sheetName val="[Spt-BH.xls][Spt-BH.xls]_S_3388"/>
      <sheetName val="[Spt-BH.xls][Spt-BH.xls]_S_3389"/>
      <sheetName val="[Spt-BH.xls][Spt-BH.xls]_S_3390"/>
      <sheetName val="[Spt-BH.xls][Spt-BH.xls]_S_3391"/>
      <sheetName val="[Spt-BH.xls][Spt-BH.xls]_S_3392"/>
      <sheetName val="[Spt-BH.xls][Spt-BH.xls]_S_3393"/>
      <sheetName val="[Spt-BH.xls][Spt-BH.xls]_S_3394"/>
      <sheetName val="[Spt-BH.xls][Spt-BH.xls]_S_3395"/>
      <sheetName val="[Spt-BH.xls][Spt-BH.xls]_S_3396"/>
      <sheetName val="[Spt-BH.xls][Spt-BH.xls]_S_3397"/>
      <sheetName val="[Spt-BH.xls][Spt-BH.xls]_S_3398"/>
      <sheetName val="[Spt-BH.xls][Spt-BH.xls]_S_3399"/>
      <sheetName val="[Spt-BH.xls][Spt-BH.xls]_S_3400"/>
      <sheetName val="[Spt-BH.xls][Spt-BH.xls]_S_3401"/>
      <sheetName val="[Spt-BH.xls][Spt-BH.xls]_S_3402"/>
      <sheetName val="[Spt-BH.xls][Spt-BH.xls]_S_3403"/>
      <sheetName val="[Spt-BH.xls][Spt-BH.xls]_S_3404"/>
      <sheetName val="[Spt-BH.xls][Spt-BH.xls]_S_3405"/>
      <sheetName val="[Spt-BH.xls][Spt-BH.xls]_S_3406"/>
      <sheetName val="[Spt-BH.xls][Spt-BH.xls]_S_3407"/>
      <sheetName val="[Spt-BH.xls][Spt-BH.xls]_S_3408"/>
      <sheetName val="[Spt-BH.xls][Spt-BH.xls]_S_3409"/>
      <sheetName val="[Spt-BH.xls][Spt-BH.xls]_S_3410"/>
      <sheetName val="[Spt-BH.xls][Spt-BH.xls]_S_3411"/>
      <sheetName val="[Spt-BH.xls][Spt-BH.xls]_S_3412"/>
      <sheetName val="[Spt-BH.xls][Spt-BH.xls]_S_3413"/>
      <sheetName val="[Spt-BH.xls][Spt-BH.xls]_S_3414"/>
      <sheetName val="[Spt-BH.xls][Spt-BH.xls]_S_3415"/>
      <sheetName val="[Spt-BH.xls][Spt-BH.xls]_S_3416"/>
      <sheetName val="[Spt-BH.xls][Spt-BH.xls]_S_3417"/>
      <sheetName val="[Spt-BH.xls][Spt-BH.xls]_S_3418"/>
      <sheetName val="[Spt-BH.xls][Spt-BH.xls]_S_3419"/>
      <sheetName val="[Spt-BH.xls][Spt-BH.xls]_S_3420"/>
      <sheetName val="[Spt-BH.xls][Spt-BH.xls]_S_3421"/>
      <sheetName val="[Spt-BH.xls][Spt-BH.xls]_S_3422"/>
      <sheetName val="[Spt-BH.xls][Spt-BH.xls]_S_3423"/>
      <sheetName val="[Spt-BH.xls][Spt-BH.xls]_S_3424"/>
      <sheetName val="[Spt-BH.xls][Spt-BH.xls]_S_3425"/>
      <sheetName val="[Spt-BH.xls][Spt-BH.xls]_S_3426"/>
      <sheetName val="[Spt-BH.xls][Spt-BH.xls]_S_3427"/>
      <sheetName val="[Spt-BH.xls][Spt-BH.xls]_S_3428"/>
      <sheetName val="[Spt-BH.xls][Spt-BH.xls]_S_3429"/>
      <sheetName val="[Spt-BH.xls][Spt-BH.xls]_S_3430"/>
      <sheetName val="[Spt-BH.xls][Spt-BH.xls]_S_3431"/>
      <sheetName val="[Spt-BH.xls][Spt-BH.xls]_S_3432"/>
      <sheetName val="[Spt-BH.xls][Spt-BH.xls]_S_3433"/>
      <sheetName val="[Spt-BH.xls][Spt-BH.xls]_S_3434"/>
      <sheetName val="[Spt-BH.xls][Spt-BH.xls]_S_3435"/>
      <sheetName val="[Spt-BH.xls][Spt-BH.xls]_S_3436"/>
      <sheetName val="[Spt-BH.xls][Spt-BH.xls]_S_3437"/>
      <sheetName val="[Spt-BH.xls][Spt-BH.xls]_S_3438"/>
      <sheetName val="[Spt-BH.xls][Spt-BH.xls]_S_3439"/>
      <sheetName val="[Spt-BH.xls][Spt-BH.xls]_S_3440"/>
      <sheetName val="[Spt-BH.xls][Spt-BH.xls]_S_3441"/>
      <sheetName val="[Spt-BH.xls][Spt-BH.xls]_S_3442"/>
      <sheetName val="[Spt-BH.xls][Spt-BH.xls]_S_3443"/>
      <sheetName val="[Spt-BH.xls][Spt-BH.xls]_S_3444"/>
      <sheetName val="[Spt-BH.xls][Spt-BH.xls]_S_3445"/>
      <sheetName val="[Spt-BH.xls][Spt-BH.xls]_S_3446"/>
      <sheetName val="[Spt-BH.xls][Spt-BH.xls]_S_3447"/>
      <sheetName val="[Spt-BH.xls][Spt-BH.xls]_S_3448"/>
      <sheetName val="[Spt-BH.xls][Spt-BH.xls]_S_3449"/>
      <sheetName val="[Spt-BH.xls][Spt-BH.xls]_S_3450"/>
      <sheetName val="[Spt-BH.xls][Spt-BH.xls]_S_3451"/>
      <sheetName val="[Spt-BH.xls][Spt-BH.xls]_S_3452"/>
      <sheetName val="[Spt-BH.xls][Spt-BH.xls]_S_3453"/>
      <sheetName val="[Spt-BH.xls][Spt-BH.xls]_S_3454"/>
      <sheetName val="[Spt-BH.xls][Spt-BH.xls]_S_3455"/>
      <sheetName val="[Spt-BH.xls][Spt-BH.xls]_S_3456"/>
      <sheetName val="[Spt-BH.xls][Spt-BH.xls]_S_3457"/>
      <sheetName val="[Spt-BH.xls][Spt-BH.xls]_S_3458"/>
      <sheetName val="[Spt-BH.xls][Spt-BH.xls]_S_3459"/>
      <sheetName val="[Spt-BH.xls][Spt-BH.xls]_S_3460"/>
      <sheetName val="[Spt-BH.xls][Spt-BH.xls]_S_3461"/>
      <sheetName val="[Spt-BH.xls][Spt-BH.xls]_S_3462"/>
      <sheetName val="[Spt-BH.xls][Spt-BH.xls]_S_3463"/>
      <sheetName val="[Spt-BH.xls][Spt-BH.xls]_S_3464"/>
      <sheetName val="[Spt-BH.xls][Spt-BH.xls]_S_3465"/>
      <sheetName val="[Spt-BH.xls][Spt-BH.xls]_S_3466"/>
      <sheetName val="[Spt-BH.xls][Spt-BH.xls]_S_3467"/>
      <sheetName val="[Spt-BH.xls][Spt-BH.xls]_S_3468"/>
      <sheetName val="[Spt-BH.xls][Spt-BH.xls]_S_3469"/>
      <sheetName val="[Spt-BH.xls][Spt-BH.xls]_S_3470"/>
      <sheetName val="[Spt-BH.xls][Spt-BH.xls]_S_3471"/>
      <sheetName val="[Spt-BH.xls][Spt-BH.xls]_S_3472"/>
      <sheetName val="[Spt-BH.xls][Spt-BH.xls]_S_3473"/>
      <sheetName val="[Spt-BH.xls][Spt-BH.xls]_S_3474"/>
      <sheetName val="[Spt-BH.xls][Spt-BH.xls]_S_3475"/>
      <sheetName val="[Spt-BH.xls][Spt-BH.xls]_S_3476"/>
      <sheetName val="[Spt-BH.xls][Spt-BH.xls]_S_3477"/>
      <sheetName val="[Spt-BH.xls][Spt-BH.xls]_S_3478"/>
      <sheetName val="[Spt-BH.xls][Spt-BH.xls]_S_3479"/>
      <sheetName val="[Spt-BH.xls][Spt-BH.xls]_S_3480"/>
      <sheetName val="[Spt-BH.xls][Spt-BH.xls]_S_3481"/>
      <sheetName val="[Spt-BH.xls][Spt-BH.xls]_S_3482"/>
      <sheetName val="[Spt-BH.xls][Spt-BH.xls]_S_3483"/>
      <sheetName val="[Spt-BH.xls][Spt-BH.xls]_S_3484"/>
      <sheetName val="[Spt-BH.xls][Spt-BH.xls]_S_3485"/>
      <sheetName val="[Spt-BH.xls][Spt-BH.xls]_S_3486"/>
      <sheetName val="[Spt-BH.xls][Spt-BH.xls]_S_3487"/>
      <sheetName val="[Spt-BH.xls][Spt-BH.xls]_S_3488"/>
      <sheetName val="[Spt-BH.xls][Spt-BH.xls]_S_3489"/>
      <sheetName val="[Spt-BH.xls][Spt-BH.xls]_S_3490"/>
      <sheetName val="[Spt-BH.xls][Spt-BH.xls]_S_3491"/>
      <sheetName val="[Spt-BH.xls][Spt-BH.xls]_S_3492"/>
      <sheetName val="[Spt-BH.xls][Spt-BH.xls]_S_3493"/>
      <sheetName val="[Spt-BH.xls][Spt-BH.xls]_S_3494"/>
      <sheetName val="[Spt-BH.xls][Spt-BH.xls]_S_3495"/>
      <sheetName val="[Spt-BH.xls][Spt-BH.xls]_S_3496"/>
      <sheetName val="[Spt-BH.xls][Spt-BH.xls]_S_3497"/>
      <sheetName val="[Spt-BH.xls][Spt-BH.xls]_S_3498"/>
      <sheetName val="[Spt-BH.xls][Spt-BH.xls]_S_3499"/>
      <sheetName val="[Spt-BH.xls][Spt-BH.xls]_S_3500"/>
      <sheetName val="[Spt-BH.xls][Spt-BH.xls]_S_3501"/>
      <sheetName val="[Spt-BH.xls][Spt-BH.xls]_S_3502"/>
      <sheetName val="[Spt-BH.xls][Spt-BH.xls]_S_3503"/>
      <sheetName val="[Spt-BH.xls][Spt-BH.xls]_S_3504"/>
      <sheetName val="[Spt-BH.xls][Spt-BH.xls]_S_3505"/>
      <sheetName val="[Spt-BH.xls][Spt-BH.xls]_S_3506"/>
      <sheetName val="[Spt-BH.xls][Spt-BH.xls]_S_3507"/>
      <sheetName val="[Spt-BH.xls][Spt-BH.xls]_S_3508"/>
      <sheetName val="[Spt-BH.xls][Spt-BH.xls]_S_3509"/>
      <sheetName val="[Spt-BH.xls][Spt-BH.xls]_S_3510"/>
      <sheetName val="[Spt-BH.xls][Spt-BH.xls]_S_3511"/>
      <sheetName val="[Spt-BH.xls][Spt-BH.xls]_S_3512"/>
      <sheetName val="[Spt-BH.xls][Spt-BH.xls]_S_3513"/>
      <sheetName val="[Spt-BH.xls][Spt-BH.xls]_S_3514"/>
      <sheetName val="[Spt-BH.xls][Spt-BH.xls]_S_3515"/>
      <sheetName val="[Spt-BH.xls][Spt-BH.xls]_S_3516"/>
      <sheetName val="[Spt-BH.xls][Spt-BH.xls]_S_3517"/>
      <sheetName val="[Spt-BH.xls][Spt-BH.xls]_S_3518"/>
      <sheetName val="[Spt-BH.xls][Spt-BH.xls]_S_3519"/>
      <sheetName val="[Spt-BH.xls][Spt-BH.xls]_S_3520"/>
      <sheetName val="[Spt-BH.xls][Spt-BH.xls]_S_3521"/>
      <sheetName val="[Spt-BH.xls][Spt-BH.xls]_S_3522"/>
      <sheetName val="[Spt-BH.xls][Spt-BH.xls]_S_3523"/>
      <sheetName val="[Spt-BH.xls][Spt-BH.xls]_S_3524"/>
      <sheetName val="[Spt-BH.xls][Spt-BH.xls]_S_3525"/>
      <sheetName val="[Spt-BH.xls][Spt-BH.xls]_S_3526"/>
      <sheetName val="[Spt-BH.xls][Spt-BH.xls]_S_3527"/>
      <sheetName val="[Spt-BH.xls][Spt-BH.xls]_S_3528"/>
      <sheetName val="[Spt-BH.xls][Spt-BH.xls]_S_3529"/>
      <sheetName val="[Spt-BH.xls][Spt-BH.xls]_S_3530"/>
      <sheetName val="[Spt-BH.xls][Spt-BH.xls]_S_3531"/>
      <sheetName val="[Spt-BH.xls][Spt-BH.xls]_S_3532"/>
      <sheetName val="[Spt-BH.xls][Spt-BH.xls]_S_3533"/>
      <sheetName val="[Spt-BH.xls][Spt-BH.xls]_S_3534"/>
      <sheetName val="[Spt-BH.xls][Spt-BH.xls]_S_3535"/>
      <sheetName val="[Spt-BH.xls][Spt-BH.xls]_S_3536"/>
      <sheetName val="[Spt-BH.xls][Spt-BH.xls]_S_3537"/>
      <sheetName val="[Spt-BH.xls][Spt-BH.xls]_S_3538"/>
      <sheetName val="[Spt-BH.xls][Spt-BH.xls]_S_3539"/>
      <sheetName val="[Spt-BH.xls][Spt-BH.xls]_S_3540"/>
      <sheetName val="[Spt-BH.xls][Spt-BH.xls]_S_3541"/>
      <sheetName val="[Spt-BH.xls][Spt-BH.xls]_S_3542"/>
      <sheetName val="[Spt-BH.xls][Spt-BH.xls]_S_3543"/>
      <sheetName val="[Spt-BH.xls][Spt-BH.xls]_S_3544"/>
      <sheetName val="[Spt-BH.xls][Spt-BH.xls]_S_3545"/>
      <sheetName val="[Spt-BH.xls][Spt-BH.xls]_S_3546"/>
      <sheetName val="[Spt-BH.xls][Spt-BH.xls]_S_3547"/>
      <sheetName val="[Spt-BH.xls][Spt-BH.xls]_S_3548"/>
      <sheetName val="[Spt-BH.xls][Spt-BH.xls]_S_3549"/>
      <sheetName val="[Spt-BH.xls][Spt-BH.xls]_S_3550"/>
      <sheetName val="[Spt-BH.xls][Spt-BH.xls]_S_3551"/>
      <sheetName val="[Spt-BH.xls][Spt-BH.xls]_S_3552"/>
      <sheetName val="[Spt-BH.xls][Spt-BH.xls]_S_3553"/>
      <sheetName val="[Spt-BH.xls][Spt-BH.xls]_S_3554"/>
      <sheetName val="[Spt-BH.xls][Spt-BH.xls]_S_3555"/>
      <sheetName val="[Spt-BH.xls][Spt-BH.xls]_S_3556"/>
      <sheetName val="[Spt-BH.xls][Spt-BH.xls]_S_3557"/>
      <sheetName val="[Spt-BH.xls][Spt-BH.xls]_S_3558"/>
      <sheetName val="[Spt-BH.xls][Spt-BH.xls]_S_3559"/>
      <sheetName val="[Spt-BH.xls][Spt-BH.xls]_S_3560"/>
      <sheetName val="[Spt-BH.xls][Spt-BH.xls]_S_3561"/>
      <sheetName val="[Spt-BH.xls][Spt-BH.xls]_S_3562"/>
      <sheetName val="[Spt-BH.xls][Spt-BH.xls]_S_3563"/>
      <sheetName val="[Spt-BH.xls][Spt-BH.xls]_S_3564"/>
      <sheetName val="[Spt-BH.xls][Spt-BH.xls]_S_3565"/>
      <sheetName val="[Spt-BH.xls][Spt-BH.xls]_S_3566"/>
      <sheetName val="[Spt-BH.xls][Spt-BH.xls]_S_3567"/>
      <sheetName val="[Spt-BH.xls][Spt-BH.xls]_S_3568"/>
      <sheetName val="[Spt-BH.xls][Spt-BH.xls]_S_3569"/>
      <sheetName val="[Spt-BH.xls][Spt-BH.xls]_S_3570"/>
      <sheetName val="[Spt-BH.xls][Spt-BH.xls]_S_3571"/>
      <sheetName val="[Spt-BH.xls][Spt-BH.xls]_S_3572"/>
      <sheetName val="[Spt-BH.xls][Spt-BH.xls]_S_3573"/>
      <sheetName val="[Spt-BH.xls][Spt-BH.xls]_S_3574"/>
      <sheetName val="[Spt-BH.xls][Spt-BH.xls]_S_3575"/>
      <sheetName val="[Spt-BH.xls][Spt-BH.xls]_S_3576"/>
      <sheetName val="[Spt-BH.xls][Spt-BH.xls]_S_3577"/>
      <sheetName val="[Spt-BH.xls][Spt-BH.xls]_S_3578"/>
      <sheetName val="[Spt-BH.xls][Spt-BH.xls]_S_3579"/>
      <sheetName val="[Spt-BH.xls][Spt-BH.xls]_S_3580"/>
      <sheetName val="[Spt-BH.xls][Spt-BH.xls]_S_3581"/>
      <sheetName val="[Spt-BH.xls][Spt-BH.xls]_S_3582"/>
      <sheetName val="[Spt-BH.xls][Spt-BH.xls]_S_3583"/>
      <sheetName val="[Spt-BH.xls][Spt-BH.xls]_S_3584"/>
      <sheetName val="[Spt-BH.xls][Spt-BH.xls]_S_3585"/>
      <sheetName val="[Spt-BH.xls][Spt-BH.xls]_S_3586"/>
      <sheetName val="[Spt-BH.xls][Spt-BH.xls]_S_3587"/>
      <sheetName val="[Spt-BH.xls][Spt-BH.xls]_S_3588"/>
      <sheetName val="[Spt-BH.xls][Spt-BH.xls]_S_3589"/>
      <sheetName val="[Spt-BH.xls][Spt-BH.xls]_S_3590"/>
      <sheetName val="[Spt-BH.xls][Spt-BH.xls]_S_3591"/>
      <sheetName val="[Spt-BH.xls][Spt-BH.xls]_S_3592"/>
      <sheetName val="[Spt-BH.xls][Spt-BH.xls]_S_3593"/>
      <sheetName val="[Spt-BH.xls][Spt-BH.xls]_S_3594"/>
      <sheetName val="[Spt-BH.xls][Spt-BH.xls]_S_3595"/>
      <sheetName val="[Spt-BH.xls][Spt-BH.xls]_S_3596"/>
      <sheetName val="[Spt-BH.xls][Spt-BH.xls]_S_3597"/>
      <sheetName val="[Spt-BH.xls][Spt-BH.xls]_S_3598"/>
      <sheetName val="[Spt-BH.xls][Spt-BH.xls]_S_3599"/>
      <sheetName val="[Spt-BH.xls][Spt-BH.xls]_S_3600"/>
      <sheetName val="[Spt-BH.xls][Spt-BH.xls]_S_3601"/>
      <sheetName val="[Spt-BH.xls][Spt-BH.xls]_S_3602"/>
      <sheetName val="[Spt-BH.xls][Spt-BH.xls]_S_3603"/>
      <sheetName val="[Spt-BH.xls][Spt-BH.xls]_S_3604"/>
      <sheetName val="[Spt-BH.xls][Spt-BH.xls]_S_3605"/>
      <sheetName val="[Spt-BH.xls][Spt-BH.xls]_S_3606"/>
      <sheetName val="[Spt-BH.xls][Spt-BH.xls]_S_3607"/>
      <sheetName val="[Spt-BH.xls][Spt-BH.xls]_S_3608"/>
      <sheetName val="[Spt-BH.xls][Spt-BH.xls]_S_3609"/>
      <sheetName val="[Spt-BH.xls][Spt-BH.xls]_S_3610"/>
      <sheetName val="[Spt-BH.xls][Spt-BH.xls]_S_3611"/>
      <sheetName val="[Spt-BH.xls][Spt-BH.xls]_S_3612"/>
      <sheetName val="[Spt-BH.xls][Spt-BH.xls]_S_3613"/>
      <sheetName val="[Spt-BH.xls][Spt-BH.xls]_S_3614"/>
      <sheetName val="[Spt-BH.xls][Spt-BH.xls]_S_3615"/>
      <sheetName val="[Spt-BH.xls][Spt-BH.xls]_S_3616"/>
      <sheetName val="[Spt-BH.xls][Spt-BH.xls]_S_3617"/>
      <sheetName val="[Spt-BH.xls][Spt-BH.xls]_S_3618"/>
      <sheetName val="[Spt-BH.xls][Spt-BH.xls]_S_3619"/>
      <sheetName val="[Spt-BH.xls][Spt-BH.xls]_S_3620"/>
      <sheetName val="[Spt-BH.xls][Spt-BH.xls]_S_3621"/>
      <sheetName val="[Spt-BH.xls][Spt-BH.xls]_S_3622"/>
      <sheetName val="[Spt-BH.xls][Spt-BH.xls]_S_3623"/>
      <sheetName val="[Spt-BH.xls][Spt-BH.xls]_S_3624"/>
      <sheetName val="[Spt-BH.xls][Spt-BH.xls]_S_3625"/>
      <sheetName val="[Spt-BH.xls][Spt-BH.xls]_S_3626"/>
      <sheetName val="[Spt-BH.xls][Spt-BH.xls]_S_3627"/>
      <sheetName val="[Spt-BH.xls][Spt-BH.xls]_S_3628"/>
      <sheetName val="[Spt-BH.xls][Spt-BH.xls]_S_3629"/>
      <sheetName val="[Spt-BH.xls][Spt-BH.xls]_S_3630"/>
      <sheetName val="[Spt-BH.xls][Spt-BH.xls]_S_3631"/>
      <sheetName val="[Spt-BH.xls][Spt-BH.xls]_S_3632"/>
      <sheetName val="[Spt-BH.xls][Spt-BH.xls]_S_3633"/>
      <sheetName val="[Spt-BH.xls][Spt-BH.xls]_S_3634"/>
      <sheetName val="[Spt-BH.xls][Spt-BH.xls]_S_3635"/>
      <sheetName val="[Spt-BH.xls][Spt-BH.xls]_S_3636"/>
      <sheetName val="[Spt-BH.xls][Spt-BH.xls]_S_3637"/>
      <sheetName val="[Spt-BH.xls][Spt-BH.xls]_S_3638"/>
      <sheetName val="[Spt-BH.xls][Spt-BH.xls]_S_3639"/>
      <sheetName val="[Spt-BH.xls][Spt-BH.xls]_S_3640"/>
      <sheetName val="[Spt-BH.xls][Spt-BH.xls]_S_3641"/>
      <sheetName val="[Spt-BH.xls][Spt-BH.xls]_S_3642"/>
      <sheetName val="[Spt-BH.xls][Spt-BH.xls]_S_3643"/>
      <sheetName val="[Spt-BH.xls][Spt-BH.xls]_S_3644"/>
      <sheetName val="[Spt-BH.xls][Spt-BH.xls]_S_3645"/>
      <sheetName val="[Spt-BH.xls][Spt-BH.xls]_S_3646"/>
      <sheetName val="[Spt-BH.xls][Spt-BH.xls]_S_3647"/>
      <sheetName val="[Spt-BH.xls][Spt-BH.xls]_S_3648"/>
      <sheetName val="[Spt-BH.xls][Spt-BH.xls]_S_3649"/>
      <sheetName val="[Spt-BH.xls][Spt-BH.xls]_S_3650"/>
      <sheetName val="[Spt-BH.xls][Spt-BH.xls]_S_3651"/>
      <sheetName val="[Spt-BH.xls][Spt-BH.xls]_S_3652"/>
      <sheetName val="[Spt-BH.xls][Spt-BH.xls]_S_3653"/>
      <sheetName val="[Spt-BH.xls][Spt-BH.xls]_S_3654"/>
      <sheetName val="[Spt-BH.xls][Spt-BH.xls]_S_3655"/>
      <sheetName val="[Spt-BH.xls][Spt-BH.xls]_S_3656"/>
      <sheetName val="[Spt-BH.xls][Spt-BH.xls]_S_3657"/>
      <sheetName val="[Spt-BH.xls][Spt-BH.xls]_S_3658"/>
      <sheetName val="[Spt-BH.xls][Spt-BH.xls]_S_3659"/>
      <sheetName val="[Spt-BH.xls][Spt-BH.xls]_S_3660"/>
      <sheetName val="[Spt-BH.xls][Spt-BH.xls]_S_3661"/>
      <sheetName val="[Spt-BH.xls][Spt-BH.xls]_S_3662"/>
      <sheetName val="[Spt-BH.xls][Spt-BH.xls]_S_3663"/>
      <sheetName val="[Spt-BH.xls][Spt-BH.xls]_S_3664"/>
      <sheetName val="[Spt-BH.xls][Spt-BH.xls]_S_3665"/>
      <sheetName val="[Spt-BH.xls][Spt-BH.xls]_S_3666"/>
      <sheetName val="[Spt-BH.xls][Spt-BH.xls]_S_3667"/>
      <sheetName val="[Spt-BH.xls][Spt-BH.xls]_S_3668"/>
      <sheetName val="[Spt-BH.xls][Spt-BH.xls]_S_3669"/>
      <sheetName val="[Spt-BH.xls][Spt-BH.xls]_S_3670"/>
      <sheetName val="[Spt-BH.xls][Spt-BH.xls]_S_3671"/>
      <sheetName val="[Spt-BH.xls][Spt-BH.xls]_S_3672"/>
      <sheetName val="[Spt-BH.xls][Spt-BH.xls]_S_3673"/>
      <sheetName val="[Spt-BH.xls][Spt-BH.xls]_S_3674"/>
      <sheetName val="[Spt-BH.xls][Spt-BH.xls]_S_3675"/>
      <sheetName val="[Spt-BH.xls][Spt-BH.xls]_S_3676"/>
      <sheetName val="[Spt-BH.xls][Spt-BH.xls]_S_3677"/>
      <sheetName val="[Spt-BH.xls][Spt-BH.xls]_S_3678"/>
      <sheetName val="[Spt-BH.xls][Spt-BH.xls]_S_3679"/>
      <sheetName val="[Spt-BH.xls][Spt-BH.xls]_S_3680"/>
      <sheetName val="[Spt-BH.xls][Spt-BH.xls]_S_3681"/>
      <sheetName val="[Spt-BH.xls][Spt-BH.xls]_S_3682"/>
      <sheetName val="[Spt-BH.xls][Spt-BH.xls]_S_3683"/>
      <sheetName val="[Spt-BH.xls][Spt-BH.xls]_S_3684"/>
      <sheetName val="[Spt-BH.xls][Spt-BH.xls]_S_3685"/>
      <sheetName val="[Spt-BH.xls][Spt-BH.xls]_S_3686"/>
      <sheetName val="[Spt-BH.xls][Spt-BH.xls]_S_3687"/>
      <sheetName val="[Spt-BH.xls][Spt-BH.xls]_S_3688"/>
      <sheetName val="[Spt-BH.xls][Spt-BH.xls]_S_3689"/>
      <sheetName val="[Spt-BH.xls][Spt-BH.xls]_S_3690"/>
      <sheetName val="[Spt-BH.xls][Spt-BH.xls]_S_3691"/>
      <sheetName val="[Spt-BH.xls][Spt-BH.xls]_S_3692"/>
      <sheetName val="[Spt-BH.xls][Spt-BH.xls]_S_3693"/>
      <sheetName val="[Spt-BH.xls][Spt-BH.xls]_S_3694"/>
      <sheetName val="[Spt-BH.xls][Spt-BH.xls]_S_3695"/>
      <sheetName val="[Spt-BH.xls][Spt-BH.xls]_S_3696"/>
      <sheetName val="[Spt-BH.xls][Spt-BH.xls]_S_3697"/>
      <sheetName val="[Spt-BH.xls][Spt-BH.xls]_S_3698"/>
      <sheetName val="[Spt-BH.xls][Spt-BH.xls]_S_3699"/>
      <sheetName val="[Spt-BH.xls][Spt-BH.xls]_S_3700"/>
      <sheetName val="[Spt-BH.xls][Spt-BH.xls]_S_3701"/>
      <sheetName val="[Spt-BH.xls][Spt-BH.xls]_S_3702"/>
      <sheetName val="[Spt-BH.xls][Spt-BH.xls]_S_3703"/>
      <sheetName val="[Spt-BH.xls][Spt-BH.xls]_S_3704"/>
      <sheetName val="[Spt-BH.xls][Spt-BH.xls]_S_3705"/>
      <sheetName val="[Spt-BH.xls][Spt-BH.xls]_S_3706"/>
      <sheetName val="[Spt-BH.xls][Spt-BH.xls]_S_3707"/>
      <sheetName val="[Spt-BH.xls][Spt-BH.xls]_S_3708"/>
      <sheetName val="[Spt-BH.xls][Spt-BH.xls]_S_3709"/>
      <sheetName val="[Spt-BH.xls][Spt-BH.xls]_S_3710"/>
      <sheetName val="[Spt-BH.xls][Spt-BH.xls]_S_3711"/>
      <sheetName val="[Spt-BH.xls][Spt-BH.xls]_S_3712"/>
      <sheetName val="[Spt-BH.xls][Spt-BH.xls]_S_3713"/>
      <sheetName val="[Spt-BH.xls][Spt-BH.xls]_S_3714"/>
      <sheetName val="[Spt-BH.xls][Spt-BH.xls]_S_3715"/>
      <sheetName val="[Spt-BH.xls][Spt-BH.xls]_S_3716"/>
      <sheetName val="[Spt-BH.xls][Spt-BH.xls]_S_3717"/>
      <sheetName val="[Spt-BH.xls][Spt-BH.xls]_S_3718"/>
      <sheetName val="[Spt-BH.xls][Spt-BH.xls]_S_3719"/>
      <sheetName val="[Spt-BH.xls][Spt-BH.xls]_S_3720"/>
      <sheetName val="[Spt-BH.xls][Spt-BH.xls]_S_3721"/>
      <sheetName val="[Spt-BH.xls][Spt-BH.xls]_S_3722"/>
      <sheetName val="[Spt-BH.xls][Spt-BH.xls]_S_3723"/>
      <sheetName val="[Spt-BH.xls][Spt-BH.xls]_S_3724"/>
      <sheetName val="[Spt-BH.xls][Spt-BH.xls]_S_3725"/>
      <sheetName val="[Spt-BH.xls][Spt-BH.xls]_S_3726"/>
      <sheetName val="[Spt-BH.xls][Spt-BH.xls]_S_3727"/>
      <sheetName val="[Spt-BH.xls][Spt-BH.xls]_S_3728"/>
      <sheetName val="[Spt-BH.xls][Spt-BH.xls]_S_3729"/>
      <sheetName val="[Spt-BH.xls][Spt-BH.xls]_S_3730"/>
      <sheetName val="[Spt-BH.xls][Spt-BH.xls]_S_3731"/>
      <sheetName val="[Spt-BH.xls][Spt-BH.xls]_S_3732"/>
      <sheetName val="[Spt-BH.xls][Spt-BH.xls]_S_3733"/>
      <sheetName val="[Spt-BH.xls][Spt-BH.xls]_S_3734"/>
      <sheetName val="[Spt-BH.xls][Spt-BH.xls]_S_3735"/>
      <sheetName val="[Spt-BH.xls][Spt-BH.xls]_S_3736"/>
      <sheetName val="[Spt-BH.xls][Spt-BH.xls]_S_3737"/>
      <sheetName val="[Spt-BH.xls][Spt-BH.xls]_S_3738"/>
      <sheetName val="[Spt-BH.xls][Spt-BH.xls]_S_3739"/>
      <sheetName val="[Spt-BH.xls][Spt-BH.xls]_S_3740"/>
      <sheetName val="[Spt-BH.xls][Spt-BH.xls]_S_3741"/>
      <sheetName val="[Spt-BH.xls][Spt-BH.xls]_S_3742"/>
      <sheetName val="[Spt-BH.xls][Spt-BH.xls]_S_3743"/>
      <sheetName val="[Spt-BH.xls][Spt-BH.xls]_S_3744"/>
      <sheetName val="[Spt-BH.xls][Spt-BH.xls]_S_3745"/>
      <sheetName val="[Spt-BH.xls][Spt-BH.xls]_S_3746"/>
      <sheetName val="[Spt-BH.xls][Spt-BH.xls]_S_3747"/>
      <sheetName val="[Spt-BH.xls][Spt-BH.xls]_S_3748"/>
      <sheetName val="[Spt-BH.xls][Spt-BH.xls]_S_3749"/>
      <sheetName val="[Spt-BH.xls][Spt-BH.xls]_S_3750"/>
      <sheetName val="[Spt-BH.xls][Spt-BH.xls]_S_3751"/>
      <sheetName val="[Spt-BH.xls][Spt-BH.xls]_S_3752"/>
      <sheetName val="[Spt-BH.xls][Spt-BH.xls]_S_3753"/>
      <sheetName val="[Spt-BH.xls][Spt-BH.xls]_S_3754"/>
      <sheetName val="[Spt-BH.xls][Spt-BH.xls]_S_3755"/>
      <sheetName val="[Spt-BH.xls][Spt-BH.xls]_S_3756"/>
      <sheetName val="[Spt-BH.xls][Spt-BH.xls]_S_3757"/>
      <sheetName val="[Spt-BH.xls][Spt-BH.xls]_S_3758"/>
      <sheetName val="[Spt-BH.xls][Spt-BH.xls]_S_3759"/>
      <sheetName val="[Spt-BH.xls][Spt-BH.xls]_S_3760"/>
      <sheetName val="[Spt-BH.xls][Spt-BH.xls]_S_3761"/>
      <sheetName val="[Spt-BH.xls][Spt-BH.xls]_S_3762"/>
      <sheetName val="[Spt-BH.xls][Spt-BH.xls]_S_3763"/>
      <sheetName val="[Spt-BH.xls][Spt-BH.xls]_S_3764"/>
      <sheetName val="[Spt-BH.xls][Spt-BH.xls]_S_3765"/>
      <sheetName val="[Spt-BH.xls][Spt-BH.xls]_S_3766"/>
      <sheetName val="[Spt-BH.xls][Spt-BH.xls]_S_3767"/>
      <sheetName val="[Spt-BH.xls][Spt-BH.xls]_S_3768"/>
      <sheetName val="[Spt-BH.xls][Spt-BH.xls]_S_3769"/>
      <sheetName val="[Spt-BH.xls][Spt-BH.xls]_S_3770"/>
      <sheetName val="[Spt-BH.xls][Spt-BH.xls]_S_3771"/>
      <sheetName val="[Spt-BH.xls][Spt-BH.xls]_S_3772"/>
      <sheetName val="[Spt-BH.xls][Spt-BH.xls]_S_3773"/>
      <sheetName val="[Spt-BH.xls][Spt-BH.xls]_S_3774"/>
      <sheetName val="[Spt-BH.xls][Spt-BH.xls]_S_3775"/>
      <sheetName val="[Spt-BH.xls][Spt-BH.xls]_S_3776"/>
      <sheetName val="[Spt-BH.xls][Spt-BH.xls]_S_3777"/>
      <sheetName val="[Spt-BH.xls][Spt-BH.xls]_S_3778"/>
      <sheetName val="[Spt-BH.xls][Spt-BH.xls]_S_3779"/>
      <sheetName val="[Spt-BH.xls][Spt-BH.xls]_S_3780"/>
      <sheetName val="[Spt-BH.xls][Spt-BH.xls]_S_3781"/>
      <sheetName val="[Spt-BH.xls][Spt-BH.xls]_S_3782"/>
      <sheetName val="[Spt-BH.xls][Spt-BH.xls]_S_3783"/>
      <sheetName val="[Spt-BH.xls][Spt-BH.xls]_S_3784"/>
      <sheetName val="[Spt-BH.xls][Spt-BH.xls]_S_3785"/>
      <sheetName val="[Spt-BH.xls][Spt-BH.xls]_S_3786"/>
      <sheetName val="[Spt-BH.xls][Spt-BH.xls]_S_3787"/>
      <sheetName val="[Spt-BH.xls][Spt-BH.xls]_S_3788"/>
      <sheetName val="[Spt-BH.xls][Spt-BH.xls]_S_3789"/>
      <sheetName val="[Spt-BH.xls][Spt-BH.xls]_S_3790"/>
      <sheetName val="[Spt-BH.xls][Spt-BH.xls]_S_3791"/>
      <sheetName val="[Spt-BH.xls][Spt-BH.xls]_S_3792"/>
      <sheetName val="[Spt-BH.xls][Spt-BH.xls]_S_3793"/>
      <sheetName val="[Spt-BH.xls][Spt-BH.xls]_S_3794"/>
      <sheetName val="[Spt-BH.xls][Spt-BH.xls]_S_3795"/>
      <sheetName val="[Spt-BH.xls][Spt-BH.xls]_S_3796"/>
      <sheetName val="[Spt-BH.xls][Spt-BH.xls]_S_3797"/>
      <sheetName val="[Spt-BH.xls][Spt-BH.xls]_S_3798"/>
      <sheetName val="[Spt-BH.xls][Spt-BH.xls]_S_3799"/>
      <sheetName val="[Spt-BH.xls][Spt-BH.xls]_S_3800"/>
      <sheetName val="[Spt-BH.xls][Spt-BH.xls]_S_3801"/>
      <sheetName val="[Spt-BH.xls][Spt-BH.xls]_S_3802"/>
      <sheetName val="[Spt-BH.xls][Spt-BH.xls]_S_3803"/>
      <sheetName val="[Spt-BH.xls][Spt-BH.xls]_S_3804"/>
      <sheetName val="[Spt-BH.xls][Spt-BH.xls]_S_3805"/>
      <sheetName val="[Spt-BH.xls][Spt-BH.xls]_S_3806"/>
      <sheetName val="[Spt-BH.xls][Spt-BH.xls]_S_3807"/>
      <sheetName val="[Spt-BH.xls][Spt-BH.xls]_S_3808"/>
      <sheetName val="[Spt-BH.xls][Spt-BH.xls]_S_3809"/>
      <sheetName val="[Spt-BH.xls][Spt-BH.xls]_S_3810"/>
      <sheetName val="[Spt-BH.xls][Spt-BH.xls]_S_3811"/>
      <sheetName val="[Spt-BH.xls][Spt-BH.xls]_S_3812"/>
      <sheetName val="[Spt-BH.xls][Spt-BH.xls]_S_3813"/>
      <sheetName val="[Spt-BH.xls][Spt-BH.xls]_S_3814"/>
      <sheetName val="[Spt-BH.xls][Spt-BH.xls]_S_3815"/>
      <sheetName val="[Spt-BH.xls][Spt-BH.xls]_S_3816"/>
      <sheetName val="[Spt-BH.xls][Spt-BH.xls]_S_3817"/>
      <sheetName val="[Spt-BH.xls][Spt-BH.xls]_S_3818"/>
      <sheetName val="[Spt-BH.xls][Spt-BH.xls]_S_3819"/>
      <sheetName val="[Spt-BH.xls][Spt-BH.xls]_S_3820"/>
      <sheetName val="[Spt-BH.xls][Spt-BH.xls]_S_3821"/>
      <sheetName val="[Spt-BH.xls][Spt-BH.xls]_S_3822"/>
      <sheetName val="[Spt-BH.xls][Spt-BH.xls]_S_3823"/>
      <sheetName val="[Spt-BH.xls][Spt-BH.xls]_S_3824"/>
      <sheetName val="[Spt-BH.xls][Spt-BH.xls]_S_3825"/>
      <sheetName val="[Spt-BH.xls][Spt-BH.xls]_S_3826"/>
      <sheetName val="[Spt-BH.xls][Spt-BH.xls]_S_3827"/>
      <sheetName val="[Spt-BH.xls][Spt-BH.xls]_S_3828"/>
      <sheetName val="[Spt-BH.xls][Spt-BH.xls]_S_3829"/>
      <sheetName val="[Spt-BH.xls][Spt-BH.xls]_S_3830"/>
      <sheetName val="[Spt-BH.xls][Spt-BH.xls]_S_3831"/>
      <sheetName val="[Spt-BH.xls][Spt-BH.xls]_S_3832"/>
      <sheetName val="[Spt-BH.xls][Spt-BH.xls]_S_3833"/>
      <sheetName val="[Spt-BH.xls][Spt-BH.xls]_S_3834"/>
      <sheetName val="[Spt-BH.xls][Spt-BH.xls]_S_3835"/>
      <sheetName val="[Spt-BH.xls][Spt-BH.xls]_S_3836"/>
      <sheetName val="[Spt-BH.xls][Spt-BH.xls]_S_3837"/>
      <sheetName val="[Spt-BH.xls][Spt-BH.xls]_S_3838"/>
      <sheetName val="[Spt-BH.xls][Spt-BH.xls]_S_3839"/>
      <sheetName val="[Spt-BH.xls][Spt-BH.xls]_S_3840"/>
      <sheetName val="[Spt-BH.xls][Spt-BH.xls]_S_3841"/>
      <sheetName val="[Spt-BH.xls][Spt-BH.xls]_S_3842"/>
      <sheetName val="[Spt-BH.xls][Spt-BH.xls]_S_3843"/>
      <sheetName val="[Spt-BH.xls][Spt-BH.xls]_S_3844"/>
      <sheetName val="[Spt-BH.xls][Spt-BH.xls]_S_3845"/>
      <sheetName val="[Spt-BH.xls][Spt-BH.xls]_S_3846"/>
      <sheetName val="[Spt-BH.xls][Spt-BH.xls]_S_3847"/>
      <sheetName val="[Spt-BH.xls][Spt-BH.xls]_S_3848"/>
      <sheetName val="[Spt-BH.xls][Spt-BH.xls]_S_3849"/>
      <sheetName val="[Spt-BH.xls][Spt-BH.xls]_S_3850"/>
      <sheetName val="[Spt-BH.xls][Spt-BH.xls]_S_3851"/>
      <sheetName val="[Spt-BH.xls][Spt-BH.xls]_S_3852"/>
      <sheetName val="[Spt-BH.xls][Spt-BH.xls]_S_3853"/>
      <sheetName val="[Spt-BH.xls][Spt-BH.xls]_S_3854"/>
      <sheetName val="[Spt-BH.xls][Spt-BH.xls]_S_3855"/>
      <sheetName val="[Spt-BH.xls][Spt-BH.xls]_S_3856"/>
      <sheetName val="[Spt-BH.xls][Spt-BH.xls]_S_3857"/>
      <sheetName val="[Spt-BH.xls][Spt-BH.xls]_S_3858"/>
      <sheetName val="[Spt-BH.xls][Spt-BH.xls]_S_3859"/>
      <sheetName val="[Spt-BH.xls][Spt-BH.xls]_S_3860"/>
      <sheetName val="[Spt-BH.xls][Spt-BH.xls]_S_3861"/>
      <sheetName val="[Spt-BH.xls][Spt-BH.xls]_S_3862"/>
      <sheetName val="[Spt-BH.xls][Spt-BH.xls]_S_3863"/>
      <sheetName val="[Spt-BH.xls][Spt-BH.xls]_S_3864"/>
      <sheetName val="[Spt-BH.xls][Spt-BH.xls]_S_3865"/>
      <sheetName val="[Spt-BH.xls][Spt-BH.xls]_S_3866"/>
      <sheetName val="[Spt-BH.xls][Spt-BH.xls]_S_3867"/>
      <sheetName val="[Spt-BH.xls][Spt-BH.xls]_S_3868"/>
      <sheetName val="[Spt-BH.xls][Spt-BH.xls]_S_3869"/>
      <sheetName val="[Spt-BH.xls][Spt-BH.xls]_S_3870"/>
      <sheetName val="[Spt-BH.xls][Spt-BH.xls]_S_3871"/>
      <sheetName val="[Spt-BH.xls][Spt-BH.xls]_S_3872"/>
      <sheetName val="[Spt-BH.xls][Spt-BH.xls]_S_3873"/>
      <sheetName val="[Spt-BH.xls][Spt-BH.xls]_S_3874"/>
      <sheetName val="[Spt-BH.xls][Spt-BH.xls]_S_3875"/>
      <sheetName val="[Spt-BH.xls][Spt-BH.xls]_S_3876"/>
      <sheetName val="[Spt-BH.xls][Spt-BH.xls]_S_3877"/>
      <sheetName val="[Spt-BH.xls][Spt-BH.xls]_S_3878"/>
      <sheetName val="[Spt-BH.xls][Spt-BH.xls]_S_3879"/>
      <sheetName val="[Spt-BH.xls][Spt-BH.xls]_S_3880"/>
      <sheetName val="[Spt-BH.xls][Spt-BH.xls]_S_3881"/>
      <sheetName val="[Spt-BH.xls][Spt-BH.xls]_S_3882"/>
      <sheetName val="[Spt-BH.xls][Spt-BH.xls]_S_3883"/>
      <sheetName val="[Spt-BH.xls][Spt-BH.xls]_S_3884"/>
      <sheetName val="[Spt-BH.xls][Spt-BH.xls]_S_3885"/>
      <sheetName val="[Spt-BH.xls][Spt-BH.xls]_S_3886"/>
      <sheetName val="[Spt-BH.xls][Spt-BH.xls]_S_3887"/>
      <sheetName val="[Spt-BH.xls][Spt-BH.xls]_S_3888"/>
      <sheetName val="[Spt-BH.xls][Spt-BH.xls]_S_3889"/>
      <sheetName val="[Spt-BH.xls][Spt-BH.xls]_S_3890"/>
      <sheetName val="[Spt-BH.xls][Spt-BH.xls]_S_3891"/>
      <sheetName val="[Spt-BH.xls][Spt-BH.xls]_S_3892"/>
      <sheetName val="[Spt-BH.xls][Spt-BH.xls]_S_3893"/>
      <sheetName val="[Spt-BH.xls][Spt-BH.xls]_S_3894"/>
      <sheetName val="[Spt-BH.xls][Spt-BH.xls]_S_3895"/>
      <sheetName val="[Spt-BH.xls][Spt-BH.xls]_S_3896"/>
      <sheetName val="[Spt-BH.xls][Spt-BH.xls]_S_3897"/>
      <sheetName val="[Spt-BH.xls][Spt-BH.xls]_S_3898"/>
      <sheetName val="[Spt-BH.xls][Spt-BH.xls]_S_3899"/>
      <sheetName val="[Spt-BH.xls][Spt-BH.xls]_S_3900"/>
      <sheetName val="[Spt-BH.xls][Spt-BH.xls]_S_3901"/>
      <sheetName val="[Spt-BH.xls][Spt-BH.xls]_S_3902"/>
      <sheetName val="[Spt-BH.xls][Spt-BH.xls]_S_3903"/>
      <sheetName val="[Spt-BH.xls][Spt-BH.xls]_S_3904"/>
      <sheetName val="[Spt-BH.xls][Spt-BH.xls]_S_3905"/>
      <sheetName val="[Spt-BH.xls][Spt-BH.xls]_S_3906"/>
      <sheetName val="[Spt-BH.xls][Spt-BH.xls]_S_3907"/>
      <sheetName val="[Spt-BH.xls][Spt-BH.xls]_S_3908"/>
      <sheetName val="[Spt-BH.xls][Spt-BH.xls]_S_3909"/>
      <sheetName val="[Spt-BH.xls][Spt-BH.xls]_S_3910"/>
      <sheetName val="[Spt-BH.xls][Spt-BH.xls]_S_3911"/>
      <sheetName val="[Spt-BH.xls][Spt-BH.xls]_S_3912"/>
      <sheetName val="[Spt-BH.xls][Spt-BH.xls]_S_3913"/>
      <sheetName val="[Spt-BH.xls][Spt-BH.xls]_S_3914"/>
      <sheetName val="[Spt-BH.xls][Spt-BH.xls]_S_3915"/>
      <sheetName val="[Spt-BH.xls][Spt-BH.xls]_S_3916"/>
      <sheetName val="[Spt-BH.xls][Spt-BH.xls]_S_3917"/>
      <sheetName val="[Spt-BH.xls][Spt-BH.xls]_S_3918"/>
      <sheetName val="[Spt-BH.xls][Spt-BH.xls]_S_3919"/>
      <sheetName val="[Spt-BH.xls][Spt-BH.xls]_S_3920"/>
      <sheetName val="[Spt-BH.xls][Spt-BH.xls]_S_3921"/>
      <sheetName val="[Spt-BH.xls][Spt-BH.xls]_S_3922"/>
      <sheetName val="[Spt-BH.xls][Spt-BH.xls]_S_3923"/>
      <sheetName val="[Spt-BH.xls][Spt-BH.xls]_S_3924"/>
      <sheetName val="[Spt-BH.xls][Spt-BH.xls]_S_3925"/>
      <sheetName val="[Spt-BH.xls][Spt-BH.xls]_S_3926"/>
      <sheetName val="[Spt-BH.xls][Spt-BH.xls]_S_3927"/>
      <sheetName val="[Spt-BH.xls][Spt-BH.xls]_S_3928"/>
      <sheetName val="[Spt-BH.xls][Spt-BH.xls]_S_3929"/>
      <sheetName val="[Spt-BH.xls][Spt-BH.xls]_S_3930"/>
      <sheetName val="[Spt-BH.xls][Spt-BH.xls]_S_3931"/>
      <sheetName val="[Spt-BH.xls][Spt-BH.xls]_S_3932"/>
      <sheetName val="[Spt-BH.xls][Spt-BH.xls]_S_3933"/>
      <sheetName val="[Spt-BH.xls][Spt-BH.xls]_S_3934"/>
      <sheetName val="[Spt-BH.xls][Spt-BH.xls]_S_3935"/>
      <sheetName val="[Spt-BH.xls][Spt-BH.xls]_S_3936"/>
      <sheetName val="[Spt-BH.xls][Spt-BH.xls]_S_3937"/>
      <sheetName val="[Spt-BH.xls][Spt-BH.xls]_S_3938"/>
      <sheetName val="[Spt-BH.xls][Spt-BH.xls]_S_3939"/>
      <sheetName val="[Spt-BH.xls][Spt-BH.xls]_S_3940"/>
      <sheetName val="[Spt-BH.xls][Spt-BH.xls]_S_3941"/>
      <sheetName val="[Spt-BH.xls][Spt-BH.xls]_S_3942"/>
      <sheetName val="[Spt-BH.xls][Spt-BH.xls]_S_3943"/>
      <sheetName val="[Spt-BH.xls][Spt-BH.xls]_S_3944"/>
      <sheetName val="[Spt-BH.xls][Spt-BH.xls]_S_3945"/>
      <sheetName val="[Spt-BH.xls][Spt-BH.xls]_S_3946"/>
      <sheetName val="[Spt-BH.xls][Spt-BH.xls]_S_3947"/>
      <sheetName val="[Spt-BH.xls][Spt-BH.xls]_S_3948"/>
      <sheetName val="[Spt-BH.xls][Spt-BH.xls]_S_3949"/>
      <sheetName val="[Spt-BH.xls][Spt-BH.xls]_S_3950"/>
      <sheetName val="[Spt-BH.xls][Spt-BH.xls]_S_3951"/>
      <sheetName val="[Spt-BH.xls][Spt-BH.xls]_S_3952"/>
      <sheetName val="[Spt-BH.xls][Spt-BH.xls]_S_3953"/>
      <sheetName val="[Spt-BH.xls][Spt-BH.xls]_S_3954"/>
      <sheetName val="[Spt-BH.xls][Spt-BH.xls]_S_3955"/>
      <sheetName val="[Spt-BH.xls][Spt-BH.xls]_S_3956"/>
      <sheetName val="[Spt-BH.xls][Spt-BH.xls]_S_3957"/>
      <sheetName val="[Spt-BH.xls][Spt-BH.xls]_S_3958"/>
      <sheetName val="[Spt-BH.xls][Spt-BH.xls]_S_3959"/>
      <sheetName val="[Spt-BH.xls][Spt-BH.xls]_S_3960"/>
      <sheetName val="[Spt-BH.xls][Spt-BH.xls]_S_3961"/>
      <sheetName val="[Spt-BH.xls][Spt-BH.xls]_S_3962"/>
      <sheetName val="[Spt-BH.xls][Spt-BH.xls]_S_3963"/>
      <sheetName val="[Spt-BH.xls][Spt-BH.xls]_S_3964"/>
      <sheetName val="[Spt-BH.xls][Spt-BH.xls]_S_3965"/>
      <sheetName val="[Spt-BH.xls][Spt-BH.xls]_S_3966"/>
      <sheetName val="[Spt-BH.xls][Spt-BH.xls]_S_3967"/>
      <sheetName val="[Spt-BH.xls][Spt-BH.xls]_S_3968"/>
      <sheetName val="[Spt-BH.xls][Spt-BH.xls]_S_3969"/>
      <sheetName val="[Spt-BH.xls][Spt-BH.xls]_S_3970"/>
      <sheetName val="[Spt-BH.xls][Spt-BH.xls]_S_3971"/>
      <sheetName val="[Spt-BH.xls][Spt-BH.xls]_S_3972"/>
      <sheetName val="[Spt-BH.xls][Spt-BH.xls]_S_3973"/>
      <sheetName val="[Spt-BH.xls][Spt-BH.xls]_S_3974"/>
      <sheetName val="[Spt-BH.xls][Spt-BH.xls]_S_3975"/>
      <sheetName val="[Spt-BH.xls][Spt-BH.xls]_S_3976"/>
      <sheetName val="[Spt-BH.xls][Spt-BH.xls]_S_3977"/>
      <sheetName val="[Spt-BH.xls][Spt-BH.xls]_S_3978"/>
      <sheetName val="[Spt-BH.xls][Spt-BH.xls]_S_3979"/>
      <sheetName val="[Spt-BH.xls][Spt-BH.xls]_S_3980"/>
      <sheetName val="[Spt-BH.xls][Spt-BH.xls]_S_3981"/>
      <sheetName val="[Spt-BH.xls][Spt-BH.xls]_S_3982"/>
      <sheetName val="[Spt-BH.xls][Spt-BH.xls]_S_3983"/>
      <sheetName val="[Spt-BH.xls][Spt-BH.xls]_S_3984"/>
      <sheetName val="[Spt-BH.xls][Spt-BH.xls]_S_3985"/>
      <sheetName val="[Spt-BH.xls][Spt-BH.xls]_S_3986"/>
      <sheetName val="[Spt-BH.xls][Spt-BH.xls]_S_3987"/>
      <sheetName val="[Spt-BH.xls][Spt-BH.xls]_S_3988"/>
      <sheetName val="[Spt-BH.xls][Spt-BH.xls]_S_3989"/>
      <sheetName val="[Spt-BH.xls][Spt-BH.xls]_S_3990"/>
      <sheetName val="[Spt-BH.xls][Spt-BH.xls]_S_3991"/>
      <sheetName val="[Spt-BH.xls][Spt-BH.xls]_S_3992"/>
      <sheetName val="[Spt-BH.xls][Spt-BH.xls]_S_3993"/>
      <sheetName val="[Spt-BH.xls][Spt-BH.xls]_S_3994"/>
      <sheetName val="[Spt-BH.xls][Spt-BH.xls]_S_3995"/>
      <sheetName val="[Spt-BH.xls][Spt-BH.xls]_S_3996"/>
      <sheetName val="[Spt-BH.xls][Spt-BH.xls]_S_3997"/>
      <sheetName val="[Spt-BH.xls][Spt-BH.xls]_S_3998"/>
      <sheetName val="[Spt-BH.xls][Spt-BH.xls]_S_3999"/>
      <sheetName val="[Spt-BH.xls][Spt-BH.xls]_S_4000"/>
      <sheetName val="[Spt-BH.xls][Spt-BH.xls]_S_4001"/>
      <sheetName val="[Spt-BH.xls][Spt-BH.xls]_S_4002"/>
      <sheetName val="[Spt-BH.xls][Spt-BH.xls]_S_4003"/>
      <sheetName val="[Spt-BH.xls][Spt-BH.xls]_S_4004"/>
      <sheetName val="[Spt-BH.xls][Spt-BH.xls]_S_4005"/>
      <sheetName val="[Spt-BH.xls][Spt-BH.xls]_S_4006"/>
      <sheetName val="[Spt-BH.xls][Spt-BH.xls]_S_4007"/>
      <sheetName val="[Spt-BH.xls][Spt-BH.xls]_S_4008"/>
      <sheetName val="[Spt-BH.xls][Spt-BH.xls]_S_4009"/>
      <sheetName val="[Spt-BH.xls][Spt-BH.xls]_S_4010"/>
      <sheetName val="[Spt-BH.xls][Spt-BH.xls]_S_4011"/>
      <sheetName val="[Spt-BH.xls][Spt-BH.xls]_S_4012"/>
      <sheetName val="[Spt-BH.xls][Spt-BH.xls]_S_4013"/>
      <sheetName val="[Spt-BH.xls][Spt-BH.xls]_S_4014"/>
      <sheetName val="[Spt-BH.xls][Spt-BH.xls]_S_4015"/>
      <sheetName val="[Spt-BH.xls][Spt-BH.xls]_S_4016"/>
      <sheetName val="[Spt-BH.xls][Spt-BH.xls]_S_4017"/>
      <sheetName val="[Spt-BH.xls][Spt-BH.xls]_S_4018"/>
      <sheetName val="[Spt-BH.xls][Spt-BH.xls]_S_4019"/>
      <sheetName val="[Spt-BH.xls][Spt-BH.xls]_S_4020"/>
      <sheetName val="[Spt-BH.xls][Spt-BH.xls]_S_4021"/>
      <sheetName val="[Spt-BH.xls][Spt-BH.xls]_S_4022"/>
      <sheetName val="[Spt-BH.xls][Spt-BH.xls]_S_4023"/>
      <sheetName val="[Spt-BH.xls][Spt-BH.xls]_S_4024"/>
      <sheetName val="[Spt-BH.xls][Spt-BH.xls]_S_4025"/>
      <sheetName val="[Spt-BH.xls][Spt-BH.xls]_S_4026"/>
      <sheetName val="[Spt-BH.xls][Spt-BH.xls]_S_4027"/>
      <sheetName val="[Spt-BH.xls][Spt-BH.xls]_S_4028"/>
      <sheetName val="[Spt-BH.xls][Spt-BH.xls]_S_4029"/>
      <sheetName val="[Spt-BH.xls][Spt-BH.xls]_S_4030"/>
      <sheetName val="[Spt-BH.xls][Spt-BH.xls]_S_4031"/>
      <sheetName val="[Spt-BH.xls][Spt-BH.xls]_S_4032"/>
      <sheetName val="[Spt-BH.xls][Spt-BH.xls]_S_4033"/>
      <sheetName val="[Spt-BH.xls][Spt-BH.xls]_S_4034"/>
      <sheetName val="[Spt-BH.xls][Spt-BH.xls]_S_4035"/>
      <sheetName val="[Spt-BH.xls][Spt-BH.xls]_S_4036"/>
      <sheetName val="[Spt-BH.xls][Spt-BH.xls]_S_4037"/>
      <sheetName val="[Spt-BH.xls][Spt-BH.xls]_S_4038"/>
      <sheetName val="[Spt-BH.xls][Spt-BH.xls]_S_4039"/>
      <sheetName val="[Spt-BH.xls][Spt-BH.xls]_S_4040"/>
      <sheetName val="[Spt-BH.xls][Spt-BH.xls]_S_4041"/>
      <sheetName val="[Spt-BH.xls][Spt-BH.xls]_S_4042"/>
      <sheetName val="[Spt-BH.xls][Spt-BH.xls]_S_4043"/>
      <sheetName val="[Spt-BH.xls][Spt-BH.xls]_S_4044"/>
      <sheetName val="[Spt-BH.xls][Spt-BH.xls]_S_4045"/>
      <sheetName val="[Spt-BH.xls][Spt-BH.xls]_S_4046"/>
      <sheetName val="[Spt-BH.xls][Spt-BH.xls]_S_4047"/>
      <sheetName val="[Spt-BH.xls][Spt-BH.xls]_S_4048"/>
      <sheetName val="[Spt-BH.xls][Spt-BH.xls]_S_4049"/>
      <sheetName val="[Spt-BH.xls][Spt-BH.xls]_S_4050"/>
      <sheetName val="[Spt-BH.xls][Spt-BH.xls]_S_4051"/>
      <sheetName val="[Spt-BH.xls][Spt-BH.xls]_S_4052"/>
      <sheetName val="[Spt-BH.xls][Spt-BH.xls]_S_4053"/>
      <sheetName val="[Spt-BH.xls][Spt-BH.xls]_S_4054"/>
      <sheetName val="[Spt-BH.xls][Spt-BH.xls]_S_4055"/>
      <sheetName val="[Spt-BH.xls][Spt-BH.xls]_S_4056"/>
      <sheetName val="[Spt-BH.xls][Spt-BH.xls]_S_4057"/>
      <sheetName val="[Spt-BH.xls][Spt-BH.xls]_S_4058"/>
      <sheetName val="[Spt-BH.xls][Spt-BH.xls]_S_4059"/>
      <sheetName val="[Spt-BH.xls][Spt-BH.xls]_S_4060"/>
      <sheetName val="[Spt-BH.xls][Spt-BH.xls]_S_4061"/>
      <sheetName val="[Spt-BH.xls][Spt-BH.xls]_S_4062"/>
      <sheetName val="[Spt-BH.xls][Spt-BH.xls]_S_4063"/>
      <sheetName val="[Spt-BH.xls][Spt-BH.xls]_S_4064"/>
      <sheetName val="[Spt-BH.xls][Spt-BH.xls]_S_4065"/>
      <sheetName val="[Spt-BH.xls][Spt-BH.xls]_S_4066"/>
      <sheetName val="[Spt-BH.xls][Spt-BH.xls]_S_4067"/>
      <sheetName val="[Spt-BH.xls][Spt-BH.xls]_S_4068"/>
      <sheetName val="[Spt-BH.xls][Spt-BH.xls]_S_4069"/>
      <sheetName val="[Spt-BH.xls][Spt-BH.xls]_S_4070"/>
      <sheetName val="[Spt-BH.xls][Spt-BH.xls]_S_4071"/>
      <sheetName val="[Spt-BH.xls][Spt-BH.xls]_S_4072"/>
      <sheetName val="[Spt-BH.xls][Spt-BH.xls]_S_4073"/>
      <sheetName val="[Spt-BH.xls][Spt-BH.xls]_S_4074"/>
      <sheetName val="[Spt-BH.xls][Spt-BH.xls]_S_4075"/>
      <sheetName val="[Spt-BH.xls][Spt-BH.xls]_S_4076"/>
      <sheetName val="[Spt-BH.xls][Spt-BH.xls]_S_4077"/>
      <sheetName val="[Spt-BH.xls][Spt-BH.xls]_S_4078"/>
      <sheetName val="[Spt-BH.xls][Spt-BH.xls]_S_4079"/>
      <sheetName val="[Spt-BH.xls][Spt-BH.xls]_S_4080"/>
      <sheetName val="[Spt-BH.xls][Spt-BH.xls]_S_4081"/>
      <sheetName val="[Spt-BH.xls][Spt-BH.xls]_S_4082"/>
      <sheetName val="[Spt-BH.xls][Spt-BH.xls]_S_4083"/>
      <sheetName val="[Spt-BH.xls][Spt-BH.xls]_S_4084"/>
      <sheetName val="[Spt-BH.xls][Spt-BH.xls]_S_4085"/>
      <sheetName val="[Spt-BH.xls][Spt-BH.xls]_S_4086"/>
      <sheetName val="[Spt-BH.xls][Spt-BH.xls]_S_4087"/>
      <sheetName val="[Spt-BH.xls][Spt-BH.xls]_S_4088"/>
      <sheetName val="[Spt-BH.xls][Spt-BH.xls]_S_4089"/>
      <sheetName val="[Spt-BH.xls][Spt-BH.xls]_S_4090"/>
      <sheetName val="[Spt-BH.xls][Spt-BH.xls]_S_4091"/>
      <sheetName val="[Spt-BH.xls][Spt-BH.xls]_S_4092"/>
      <sheetName val="[Spt-BH.xls][Spt-BH.xls]_S_4093"/>
      <sheetName val="[Spt-BH.xls][Spt-BH.xls]_S_4094"/>
      <sheetName val="[Spt-BH.xls][Spt-BH.xls]_S_4095"/>
      <sheetName val="[Spt-BH.xls][Spt-BH.xls]_S_4096"/>
      <sheetName val="[Spt-BH.xls][Spt-BH.xls]_S_4097"/>
      <sheetName val="[Spt-BH.xls][Spt-BH.xls]_S_4098"/>
      <sheetName val="[Spt-BH.xls][Spt-BH.xls]_S_4099"/>
      <sheetName val="[Spt-BH.xls][Spt-BH.xls]B__3862"/>
      <sheetName val="[Spt-BH.xls][Spt-BH.xls]B__3863"/>
      <sheetName val="[Spt-BH.xls][Spt-BH.xls]B__3864"/>
      <sheetName val="[Spt-BH.xls][Spt-BH.xls]_S_4110"/>
      <sheetName val="[Spt-BH.xls][Spt-BH.xls]B__3865"/>
      <sheetName val="[Spt-BH.xls][Spt-BH.xls]B__3855"/>
      <sheetName val="[Spt-BH.xls][Spt-BH.xls]B__3856"/>
      <sheetName val="[Spt-BH.xls][Spt-BH.xls]B__3857"/>
      <sheetName val="[Spt-BH.xls][Spt-BH.xls]_S_4108"/>
      <sheetName val="[Spt-BH.xls][Spt-BH.xls]B__3858"/>
      <sheetName val="[Spt-BH.xls][Spt-BH.xls]_S_4106"/>
      <sheetName val="[Spt-BH.xls][Spt-BH.xls]B__3866"/>
      <sheetName val="[Spt-BH.xls][Spt-BH.xls]B__3859"/>
      <sheetName val="Intro"/>
      <sheetName val="C1C2"/>
      <sheetName val="LIFE &amp; REP PROVN"/>
      <sheetName val="O&amp;M CREW"/>
      <sheetName val="Price Working -Mar'06"/>
      <sheetName val="SPT_vs_PHI34"/>
      <sheetName val="glass_project_concrete34"/>
      <sheetName val="glass_project_reift34"/>
      <sheetName val="glass_project_indices34"/>
      <sheetName val="BH_12-11-10-1333"/>
      <sheetName val="BH_12-11-10-933"/>
      <sheetName val="BH_36-15-3733"/>
      <sheetName val="BH_16-35-25-1733"/>
      <sheetName val="BH_35-25-1733"/>
      <sheetName val="Sheet1_(2)33"/>
      <sheetName val="SBC-BH_1933"/>
      <sheetName val="Rate_Analysis33"/>
      <sheetName val="Summary_050633"/>
      <sheetName val="Summary_0607-_31_MAR33"/>
      <sheetName val="Civil_Boq32"/>
      <sheetName val="Pile_cap32"/>
      <sheetName val="V_O_4_-_PCC_Qty32"/>
      <sheetName val="TBAL9697_-group_wise__sdpl32"/>
      <sheetName val="Abstract_Sheet32"/>
      <sheetName val="Legal_Risk_Analysis32"/>
      <sheetName val="Break_up_Sheet32"/>
      <sheetName val="PRECAST_lightconc-II32"/>
      <sheetName val="d-safe_DELUXE32"/>
      <sheetName val="Mix_Design32"/>
      <sheetName val="RCC,Ret__Wall32"/>
      <sheetName val="Form_633"/>
      <sheetName val="PointNo_532"/>
      <sheetName val="E_&amp;_R32"/>
      <sheetName val="Load_Details-220kV32"/>
      <sheetName val="Fill_this_out_first___32"/>
      <sheetName val="REVISED4A_PROG_PERF-SITE_132"/>
      <sheetName val="final_abstract32"/>
      <sheetName val="BOQ_Direct_selling_cost32"/>
      <sheetName val="BOQ_(2)32"/>
      <sheetName val="CABLE_DATA32"/>
      <sheetName val="SANJAY_PAL32"/>
      <sheetName val="P_A_SELVAM32"/>
      <sheetName val="ANSARI_32"/>
      <sheetName val="abdesh_pal32"/>
      <sheetName val="sujay_bagchi32"/>
      <sheetName val="S_K_SINHA_BASU32"/>
      <sheetName val="KRISHNA_PRASAD32"/>
      <sheetName val="BARATH_&amp;_CO32"/>
      <sheetName val="L_B_YADAV32"/>
      <sheetName val="DEEPAK_KUMAR32"/>
      <sheetName val="MUKLAL_YADAV32"/>
      <sheetName val="MADHU_SUDHAN32"/>
      <sheetName val="SAUD_ALAM_32"/>
      <sheetName val="RAMESH_BABU32"/>
      <sheetName val="SAILEN_SARKAR32"/>
      <sheetName val="SANJAY_JENA132"/>
      <sheetName val="upendra_saw_32"/>
      <sheetName val="ALLOK_KUMAR_32"/>
      <sheetName val="except_wiring32"/>
      <sheetName val="beam-reinft-IIInd_floor32"/>
      <sheetName val="Rev_S1_Abstract32"/>
      <sheetName val="Quantity_Abstract32"/>
      <sheetName val="Metso_-_Forth_&amp;_Slurry_11_02_41"/>
      <sheetName val="Havells__LT_(XLPE)4"/>
      <sheetName val="pr_cal5"/>
      <sheetName val="Staff_Acco_32"/>
      <sheetName val="Pipe_Supports32"/>
      <sheetName val="M-Book_for_Conc32"/>
      <sheetName val="M-Book_for_FW32"/>
      <sheetName val="d-safe_specs31"/>
      <sheetName val="INPUT_SHEET32"/>
      <sheetName val="Project_Budget_Worksheet32"/>
      <sheetName val="class_&amp;_category31"/>
      <sheetName val="Rein-Final_(Ph_1+Ph2)31"/>
      <sheetName val="BOQ_-II_ph_232"/>
      <sheetName val="Fee_Rate_Summary31"/>
      <sheetName val="STAFFSCHED_31"/>
      <sheetName val="220_11__BS_31"/>
      <sheetName val="Cost_of_O_&amp;_O5"/>
      <sheetName val="India_F&amp;S_Template31"/>
      <sheetName val="SSR_&amp;_NSSR_Market_final31"/>
      <sheetName val="Site_wise_NADs31"/>
      <sheetName val="Quote_Sheet31"/>
      <sheetName val="RA_RCC_F31"/>
      <sheetName val="Materials_Cost(PCC)31"/>
      <sheetName val="Stress_Calculation31"/>
      <sheetName val="TRF_details5"/>
      <sheetName val="Material_5"/>
      <sheetName val="Labour_&amp;_Plant5"/>
      <sheetName val="precast_RC_element31"/>
      <sheetName val="Inputs_&amp;_Summary_Output6"/>
      <sheetName val="Broad_Refresher_Model6"/>
      <sheetName val="Materials_Cost5"/>
      <sheetName val="Abstract_for_Variation5"/>
      <sheetName val="LBD_VARIATION5"/>
      <sheetName val="IO_List4"/>
      <sheetName val="plinth_Beam_+_Stirrups_31"/>
      <sheetName val="GF_COLUMNS31"/>
      <sheetName val="G_F_ROOF_BEAM_31"/>
      <sheetName val="GF_SLAB_STEEL31"/>
      <sheetName val="GF_Lintel31"/>
      <sheetName val="GF_Stair31"/>
      <sheetName val="FF_COLUMNS31"/>
      <sheetName val="F_F__Steel_FINAL_(2)31"/>
      <sheetName val="FF_Lintel31"/>
      <sheetName val="FF_Stair31"/>
      <sheetName val="S_F__Steel_FINAL_31"/>
      <sheetName val="SF_Lintel31"/>
      <sheetName val="Fin_Sum4"/>
      <sheetName val="Material_List_5"/>
      <sheetName val="Works_-_Quote_Sheet4"/>
      <sheetName val="PL_Inst_RA_124"/>
      <sheetName val="PACK_(B)4"/>
      <sheetName val="Page_14"/>
      <sheetName val="Page_24"/>
      <sheetName val="Page_34"/>
      <sheetName val="Page_4_Installed4"/>
      <sheetName val="Page_4_Required4"/>
      <sheetName val="Page_5a4"/>
      <sheetName val="Page_5b4"/>
      <sheetName val="Page_5c4"/>
      <sheetName val="Page_5d4"/>
      <sheetName val="Page_5e4"/>
      <sheetName val="Page_5f4"/>
      <sheetName val="Page_5f_(2)4"/>
      <sheetName val="Page_6a4"/>
      <sheetName val="Page_6b4"/>
      <sheetName val="Page_7-14"/>
      <sheetName val="Page_7-2a1-I4"/>
      <sheetName val="Page_7-2a1-II4"/>
      <sheetName val="Page_7-2a1-III4"/>
      <sheetName val="Page_7-2a24"/>
      <sheetName val="Page_7-34"/>
      <sheetName val="Page_7-5a4"/>
      <sheetName val="Page_7-5b14"/>
      <sheetName val="Page_7-5b24"/>
      <sheetName val="Page_7-5c4"/>
      <sheetName val="Page_7-9a4"/>
      <sheetName val="Page_7-9b14"/>
      <sheetName val="Page_7-9b24"/>
      <sheetName val="Page_7-9c4"/>
      <sheetName val="Page_7-11a1-I4"/>
      <sheetName val="Page_7-11a1-II4"/>
      <sheetName val="Page_7-11a1-III4"/>
      <sheetName val="Page_7-11a24"/>
      <sheetName val="Page_7-154"/>
      <sheetName val="Page_7-16a4"/>
      <sheetName val="Page_7-16b4"/>
      <sheetName val="Page_84"/>
      <sheetName val="_AT-1-220_4"/>
      <sheetName val="_BC-2204"/>
      <sheetName val="DETAILED__BOQ4"/>
      <sheetName val="Facilites_Master4"/>
      <sheetName val="EQP_Master4"/>
      <sheetName val="[Spt-BH_xls][Spt-BH_xls][Spt-B4"/>
      <sheetName val="[Spt-BH_xls][Spt-BH_xls]B@[?@?4"/>
      <sheetName val="DB_ET200(R__A)4"/>
      <sheetName val="SP&amp;ST_제출가4"/>
      <sheetName val="Assumption_Inputs4"/>
      <sheetName val="Break_Up_(bc)4"/>
      <sheetName val="Break_Up_(bc1)4"/>
      <sheetName val="Break_Up_(bc2)4"/>
      <sheetName val="_4"/>
      <sheetName val="syndicate_codes4"/>
      <sheetName val="Steel_Payment_Doc4"/>
      <sheetName val="Camp_Power_Cost4"/>
      <sheetName val="DM_tANK_Allow3"/>
      <sheetName val="[Spt-BH_xls]B@[_x005f_x0000__x005f_x0004_@3"/>
      <sheetName val="2_BHK3"/>
      <sheetName val="BALANCE-IOTL_3"/>
      <sheetName val="1_01_(a)3"/>
      <sheetName val="[Spt-BH_xls][Spt-BH_xls]B@[?_x3"/>
      <sheetName val="ACAD_Finishes3"/>
      <sheetName val="Site_Details3"/>
      <sheetName val="Site_Area_Statement3"/>
      <sheetName val="Basic_Rate3"/>
      <sheetName val="INFLUENCES_ON_GM3"/>
      <sheetName val="Ins_&amp;_Bonds3"/>
      <sheetName val="Site_facilities3"/>
      <sheetName val="Clients_Requirements3"/>
      <sheetName val="MASTER_RATE_ANALYSIS3"/>
      <sheetName val="Road_Works4"/>
      <sheetName val="Recharge_pit4"/>
      <sheetName val="Boundary_wall4"/>
      <sheetName val="BW_Repairing_&amp;_Repainting4"/>
      <sheetName val="Water_Works4"/>
      <sheetName val="SS_Tank4"/>
      <sheetName val="Rectification-DI_line4"/>
      <sheetName val="Watering_&amp;_Compaction4"/>
      <sheetName val="Water_Supply_&amp;_Recycle_Network4"/>
      <sheetName val="Storm_Water_Drainage4"/>
      <sheetName val="Horticulture_&amp;_Landscaping4"/>
      <sheetName val="ETC_10104"/>
      <sheetName val="ETC_10204"/>
      <sheetName val="IPS_Flooring4"/>
      <sheetName val="Pump_Grouting4"/>
      <sheetName val="Down_Take_Pipe4"/>
      <sheetName val="Pipe_Grouting4"/>
      <sheetName val="Plug_Removing4"/>
      <sheetName val="UGT_Cleaning4"/>
      <sheetName val="Leveling_&amp;_Dressing4"/>
      <sheetName val="Vind_-_BtB"/>
      <sheetName val="BQ_List"/>
      <sheetName val="_Spt-BH_xls__Spt-BH_xls_B@_"/>
      <sheetName val="_Spt-BH_xls__Spt-BH_xls_B@__@_"/>
      <sheetName val="_Spt-BH_xls__Spt-BH_xls__Spt-BH"/>
      <sheetName val="_Spt-BH_xls__Spt-BH_xls_B@__@__"/>
      <sheetName val="(10)_Other_Costs5"/>
      <sheetName val="[Spt-BH_xls][Spt-BH_xls]B_____2"/>
      <sheetName val="[Spt-BH_xls][Spt-BH_xls]B_____3"/>
      <sheetName val="[Spt-BH_xls][Spt-BH_xls]_Spt__6"/>
      <sheetName val="[Spt-BH_xls][Spt-BH_xls]B_____4"/>
      <sheetName val="[Spt-BH_xls][Spt-BH_xls]B_____5"/>
      <sheetName val="[Spt-BH_xls][Spt-BH_xls]B_____6"/>
      <sheetName val="[Spt-BH_xls][Spt-BH_xls]_Spt__2"/>
      <sheetName val="[Spt-BH_xls][Spt-BH_xls]B_____7"/>
      <sheetName val="[Spt-BH_xls][Spt-BH_xls]B____26"/>
      <sheetName val="[Spt-BH_xls][Spt-BH_xls]B____27"/>
      <sheetName val="[Spt-BH_xls][Spt-BH_xls]B____28"/>
      <sheetName val="[Spt-BH_xls][Spt-BH_xls]B____29"/>
      <sheetName val="[Spt-BH_xls][Spt-BH_xls]B____30"/>
      <sheetName val="[Spt-BH_xls][Spt-BH_xls]B____31"/>
      <sheetName val="[Spt-BH_xls][Spt-BH_xls]_Spt__3"/>
      <sheetName val="[Spt-BH_xls]B____x005f_x0004________3"/>
      <sheetName val="[Spt-BH_xls]B___x005f_x0000__x005f_x0004__3"/>
      <sheetName val="[Spt-BH_xls][Spt-BH_xls]B_____8"/>
      <sheetName val="[Spt-BH_xls][Spt-BH_xls]B_____9"/>
      <sheetName val="[Spt-BH_xls][Spt-BH_xls]B____10"/>
      <sheetName val="[Spt-BH_xls][Spt-BH_xls]B____11"/>
      <sheetName val="[Spt-BH_xls][Spt-BH_xls]B____12"/>
      <sheetName val="[Spt-BH_xls][Spt-BH_xls]B____13"/>
      <sheetName val="[Spt-BH_xls]B____x005f_x0004________2"/>
      <sheetName val="[Spt-BH_xls]B___x005f_x0000__x005f_x0004__2"/>
      <sheetName val="[Spt-BH_xls][Spt-BH_xls]_Spt__4"/>
      <sheetName val="[Spt-BH_xls][Spt-BH_xls]B____14"/>
      <sheetName val="[Spt-BH_xls][Spt-BH_xls]B____15"/>
      <sheetName val="[Spt-BH_xls][Spt-BH_xls]B____16"/>
      <sheetName val="[Spt-BH_xls][Spt-BH_xls]B____17"/>
      <sheetName val="[Spt-BH_xls][Spt-BH_xls]B____18"/>
      <sheetName val="[Spt-BH_xls][Spt-BH_xls]B____19"/>
      <sheetName val="[Spt-BH_xls][Spt-BH_xls]_Spt__5"/>
      <sheetName val="[Spt-BH_xls][Spt-BH_xls]B____20"/>
      <sheetName val="[Spt-BH_xls][Spt-BH_xls]B____21"/>
      <sheetName val="[Spt-BH_xls][Spt-BH_xls]B____22"/>
      <sheetName val="[Spt-BH_xls][Spt-BH_xls]B____23"/>
      <sheetName val="[Spt-BH_xls][Spt-BH_xls]B____24"/>
      <sheetName val="[Spt-BH_xls][Spt-BH_xls]B____25"/>
      <sheetName val="[Spt-BH_xls][Spt-BH_xls]_Spt__7"/>
      <sheetName val="[Spt-BH_xls][Spt-BH_xls]_Spt__9"/>
      <sheetName val="[Spt-BH_xls][Spt-BH_xls]B____44"/>
      <sheetName val="[Spt-BH_xls][Spt-BH_xls]B____45"/>
      <sheetName val="[Spt-BH_xls][Spt-BH_xls]B____46"/>
      <sheetName val="[Spt-BH_xls][Spt-BH_xls]_Spt_10"/>
      <sheetName val="[Spt-BH_xls][Spt-BH_xls]B____47"/>
      <sheetName val="[Spt-BH_xls][Spt-BH_xls]B____48"/>
      <sheetName val="[Spt-BH_xls][Spt-BH_xls]B____49"/>
      <sheetName val="[Spt-BH_xls][Spt-BH_xls]B____32"/>
      <sheetName val="[Spt-BH_xls][Spt-BH_xls]B____33"/>
      <sheetName val="[Spt-BH_xls][Spt-BH_xls]B____34"/>
      <sheetName val="[Spt-BH_xls][Spt-BH_xls]B____35"/>
      <sheetName val="[Spt-BH_xls][Spt-BH_xls]B____36"/>
      <sheetName val="[Spt-BH_xls][Spt-BH_xls]B____37"/>
      <sheetName val="[Spt-BH_xls][Spt-BH_xls]_Spt__8"/>
      <sheetName val="[Spt-BH_xls][Spt-BH_xls]B____38"/>
      <sheetName val="[Spt-BH_xls][Spt-BH_xls]B____39"/>
      <sheetName val="[Spt-BH_xls][Spt-BH_xls]B____40"/>
      <sheetName val="[Spt-BH_xls][Spt-BH_xls]B____41"/>
      <sheetName val="[Spt-BH_xls][Spt-BH_xls]B____42"/>
      <sheetName val="[Spt-BH_xls][Spt-BH_xls]B____43"/>
      <sheetName val="[Spt-BH_xls][Spt-BH_xls]_Spt_11"/>
      <sheetName val="[Spt-BH_xls][Spt-BH_xls]B____50"/>
      <sheetName val="[Spt-BH_xls][Spt-BH_xls]B____51"/>
      <sheetName val="[Spt-BH_xls][Spt-BH_xls]B____52"/>
      <sheetName val="[Spt-BH_xls][Spt-BH_xls]_Spt_14"/>
      <sheetName val="[Spt-BH_xls][Spt-BH_xls]B____53"/>
      <sheetName val="[Spt-BH_xls][Spt-BH_xls]B____54"/>
      <sheetName val="[Spt-BH_xls][Spt-BH_xls]B____55"/>
      <sheetName val="[Spt-BH_xls][Spt-BH_xls]_Spt_12"/>
      <sheetName val="[Spt-BH_xls][Spt-BH_xls]B____62"/>
      <sheetName val="[Spt-BH_xls][Spt-BH_xls]B____63"/>
      <sheetName val="[Spt-BH_xls][Spt-BH_xls]B____64"/>
      <sheetName val="[Spt-BH_xls][Spt-BH_xls]_Spt_15"/>
      <sheetName val="[Spt-BH_xls][Spt-BH_xls]B____65"/>
      <sheetName val="[Spt-BH_xls][Spt-BH_xls]B____66"/>
      <sheetName val="[Spt-BH_xls]B____x005f_x0004________4"/>
      <sheetName val="[Spt-BH_xls]B___x005f_x0000__x005f_x0004__4"/>
      <sheetName val="[Spt-BH_xls][Spt-BH_xls]B____67"/>
      <sheetName val="[Spt-BH_xls][Spt-BH_xls]_Spt_13"/>
      <sheetName val="[Spt-BH_xls][Spt-BH_xls]B____56"/>
      <sheetName val="[Spt-BH_xls][Spt-BH_xls]B____57"/>
      <sheetName val="[Spt-BH_xls][Spt-BH_xls]B____58"/>
      <sheetName val="[Spt-BH_xls][Spt-BH_xls]B____59"/>
      <sheetName val="[Spt-BH_xls][Spt-BH_xls]B____60"/>
      <sheetName val="[Spt-BH_xls][Spt-BH_xls]B____61"/>
      <sheetName val="[Spt-BH.xls][Spt-BH_xls]_Spt__2"/>
      <sheetName val="[Spt-BH_xls][Spt-BH_xls]_Spt_29"/>
      <sheetName val="[Spt-BH_xls][Spt-BH_xls]_Spt_28"/>
      <sheetName val="[Spt-BH_xls][Spt-BH_xls]B___146"/>
      <sheetName val="[Spt-BH_xls][Spt-BH_xls]B___147"/>
      <sheetName val="[Spt-BH_xls][Spt-BH_xls]B___148"/>
      <sheetName val="[Spt-BH_xls][Spt-BH_xls]_Spt_95"/>
      <sheetName val="[Spt-BH_xls][Spt-BH_xls]B___149"/>
      <sheetName val="[Spt-BH_xls][Spt-BH_xls]B___150"/>
      <sheetName val="[Spt-BH_xls]B____x005f_x0004_______16"/>
      <sheetName val="[Spt-BH_xls]B___x005f_x0000__x005f_x0004_16"/>
      <sheetName val="[Spt-BH_xls][Spt-BH_xls]B___151"/>
      <sheetName val="[Spt-BH_xls][Spt-BH_xls]B___140"/>
      <sheetName val="[Spt-BH_xls][Spt-BH_xls]B___141"/>
      <sheetName val="[Spt-BH_xls][Spt-BH_xls]B___142"/>
      <sheetName val="[Spt-BH_xls][Spt-BH_xls]B___143"/>
      <sheetName val="[Spt-BH_xls][Spt-BH_xls]B___144"/>
      <sheetName val="[Spt-BH_xls][Spt-BH_xls]B___145"/>
      <sheetName val="[Spt-BH_xls]B____x005f_x0004________5"/>
      <sheetName val="[Spt-BH_xls]B___x005f_x0000__x005f_x0004__5"/>
      <sheetName val="[Spt-BH_xls][Spt-BH_xls]B____68"/>
      <sheetName val="[Spt-BH_xls][Spt-BH_xls]B____69"/>
      <sheetName val="[Spt-BH_xls][Spt-BH_xls]B____70"/>
      <sheetName val="[Spt-BH_xls][Spt-BH_xls]_Spt_20"/>
      <sheetName val="[Spt-BH_xls][Spt-BH_xls]B____71"/>
      <sheetName val="[Spt-BH_xls][Spt-BH_xls]B____72"/>
      <sheetName val="[Spt-BH_xls][Spt-BH_xls]B____73"/>
      <sheetName val="[Spt-BH_xls][Spt-BH_xls]B___104"/>
      <sheetName val="[Spt-BH_xls][Spt-BH_xls]B___105"/>
      <sheetName val="[Spt-BH_xls][Spt-BH_xls]B___106"/>
      <sheetName val="[Spt-BH_xls][Spt-BH_xls]B___107"/>
      <sheetName val="[Spt-BH_xls][Spt-BH_xls]B___108"/>
      <sheetName val="[Spt-BH_xls]B____x005f_x0004________6"/>
      <sheetName val="[Spt-BH_xls]B___x005f_x0000__x005f_x0004__6"/>
      <sheetName val="[Spt-BH_xls][Spt-BH_xls]B___109"/>
      <sheetName val="[Spt-BH_xls]B____x005f_x0004_______10"/>
      <sheetName val="[Spt-BH_xls]B___x005f_x0000__x005f_x0004_10"/>
      <sheetName val="[Spt-BH_xls][Spt-BH_xls]B____74"/>
      <sheetName val="[Spt-BH_xls][Spt-BH_xls]B____75"/>
      <sheetName val="[Spt-BH_xls][Spt-BH_xls]B____76"/>
      <sheetName val="[Spt-BH_xls][Spt-BH_xls]B____77"/>
      <sheetName val="[Spt-BH_xls][Spt-BH_xls]B____78"/>
      <sheetName val="[Spt-BH_xls][Spt-BH_xls]B____79"/>
      <sheetName val="[Spt-BH_xls]B____x005f_x0004________7"/>
      <sheetName val="[Spt-BH_xls]B___x005f_x0000__x005f_x0004__7"/>
      <sheetName val="[Spt-BH_xls][Spt-BH_xls]_Spt_16"/>
      <sheetName val="[Spt-BH_xls][Spt-BH_xls]B____80"/>
      <sheetName val="[Spt-BH_xls][Spt-BH_xls]B____81"/>
      <sheetName val="[Spt-BH_xls][Spt-BH_xls]B____82"/>
      <sheetName val="[Spt-BH_xls][Spt-BH_xls]B____83"/>
      <sheetName val="[Spt-BH_xls][Spt-BH_xls]B____84"/>
      <sheetName val="[Spt-BH_xls][Spt-BH_xls]B____85"/>
      <sheetName val="[Spt-BH_xls]B____x005f_x0004________8"/>
      <sheetName val="[Spt-BH_xls]B___x005f_x0000__x005f_x0004__8"/>
      <sheetName val="[Spt-BH_xls][Spt-BH_xls]_Spt_17"/>
      <sheetName val="[Spt-BH_xls][Spt-BH_xls]B____86"/>
      <sheetName val="[Spt-BH_xls][Spt-BH_xls]B____87"/>
      <sheetName val="[Spt-BH_xls][Spt-BH_xls]B____88"/>
      <sheetName val="[Spt-BH_xls][Spt-BH_xls]B____89"/>
      <sheetName val="[Spt-BH_xls][Spt-BH_xls]B____90"/>
      <sheetName val="[Spt-BH_xls][Spt-BH_xls]B____91"/>
      <sheetName val="[Spt-BH_xls][Spt-BH_xls]_Spt_18"/>
      <sheetName val="[Spt-BH_xls][Spt-BH_xls]B____92"/>
      <sheetName val="[Spt-BH_xls][Spt-BH_xls]B____93"/>
      <sheetName val="[Spt-BH_xls][Spt-BH_xls]B____94"/>
      <sheetName val="[Spt-BH_xls][Spt-BH_xls]B____95"/>
      <sheetName val="[Spt-BH_xls][Spt-BH_xls]B____96"/>
      <sheetName val="[Spt-BH_xls][Spt-BH_xls]B____97"/>
      <sheetName val="[Spt-BH_xls][Spt-BH_xls]_Spt_19"/>
      <sheetName val="[Spt-BH_xls][Spt-BH_xls]B____98"/>
      <sheetName val="[Spt-BH_xls][Spt-BH_xls]B____99"/>
      <sheetName val="[Spt-BH_xls][Spt-BH_xls]B___100"/>
      <sheetName val="[Spt-BH_xls][Spt-BH_xls]B___101"/>
      <sheetName val="[Spt-BH_xls][Spt-BH_xls]B___102"/>
      <sheetName val="[Spt-BH_xls][Spt-BH_xls]B___103"/>
      <sheetName val="[Spt-BH_xls]B____x005f_x0004________9"/>
      <sheetName val="[Spt-BH_xls]B___x005f_x0000__x005f_x0004__9"/>
      <sheetName val="[Spt-BH_xls][Spt-BH_xls]_Spt_26"/>
      <sheetName val="[Spt-BH_xls]B____x005f_x0004_______14"/>
      <sheetName val="[Spt-BH_xls]B___x005f_x0000__x005f_x0004_14"/>
      <sheetName val="[Spt-BH_xls][Spt-BH_xls]B___128"/>
      <sheetName val="[Spt-BH_xls][Spt-BH_xls]B___129"/>
      <sheetName val="[Spt-BH_xls][Spt-BH_xls]B___130"/>
      <sheetName val="[Spt-BH_xls][Spt-BH_xls]B___131"/>
      <sheetName val="[Spt-BH_xls][Spt-BH_xls]B___132"/>
      <sheetName val="[Spt-BH_xls][Spt-BH_xls]B___133"/>
      <sheetName val="[Spt-BH_xls][Spt-BH_xls]_Spt_23"/>
      <sheetName val="[Spt-BH_xls][Spt-BH_xls]B___122"/>
      <sheetName val="[Spt-BH_xls][Spt-BH_xls]B___123"/>
      <sheetName val="[Spt-BH_xls][Spt-BH_xls]B___124"/>
      <sheetName val="[Spt-BH_xls][Spt-BH_xls]B___125"/>
      <sheetName val="[Spt-BH_xls][Spt-BH_xls]B___126"/>
      <sheetName val="[Spt-BH_xls]B____x005f_x0004_______11"/>
      <sheetName val="[Spt-BH_xls]B___x005f_x0000__x005f_x0004_11"/>
      <sheetName val="[Spt-BH_xls][Spt-BH_xls]B___127"/>
      <sheetName val="[Spt-BH_xls][Spt-BH_xls]B___110"/>
      <sheetName val="[Spt-BH_xls][Spt-BH_xls]B___111"/>
      <sheetName val="[Spt-BH_xls][Spt-BH_xls]B___112"/>
      <sheetName val="[Spt-BH_xls][Spt-BH_xls]_Spt_25"/>
      <sheetName val="[Spt-BH_xls][Spt-BH_xls]B___113"/>
      <sheetName val="[Spt-BH_xls][Spt-BH_xls]B___114"/>
      <sheetName val="[Spt-BH_xls][Spt-BH_xls]B___115"/>
      <sheetName val="[Spt-BH_xls][Spt-BH_xls]_Spt_21"/>
      <sheetName val="[Spt-BH_xls][Spt-BH_xls]_Spt_22"/>
      <sheetName val="[Spt-BH_xls]B____x005f_x0004_______13"/>
      <sheetName val="[Spt-BH_xls]B___x005f_x0000__x005f_x0004_13"/>
      <sheetName val="[Spt-BH_xls][Spt-BH_xls]B___116"/>
      <sheetName val="[Spt-BH_xls][Spt-BH_xls]B___117"/>
      <sheetName val="[Spt-BH_xls][Spt-BH_xls]B___118"/>
      <sheetName val="[Spt-BH_xls][Spt-BH_xls]B___119"/>
      <sheetName val="[Spt-BH_xls][Spt-BH_xls]B___120"/>
      <sheetName val="[Spt-BH_xls][Spt-BH_xls]B___121"/>
      <sheetName val="[Spt-BH_xls][Spt-BH_xls]_Spt_24"/>
      <sheetName val="[Spt-BH_xls]B____x005f_x0004_______12"/>
      <sheetName val="[Spt-BH_xls]B___x005f_x0000__x005f_x0004_12"/>
      <sheetName val="[Spt-BH_xls][Spt-BH_xls]_Spt_27"/>
      <sheetName val="[Spt-BH_xls][Spt-BH_xls]B___134"/>
      <sheetName val="[Spt-BH_xls][Spt-BH_xls]B___135"/>
      <sheetName val="[Spt-BH_xls][Spt-BH_xls]B___136"/>
      <sheetName val="[Spt-BH_xls][Spt-BH_xls]B___137"/>
      <sheetName val="[Spt-BH_xls][Spt-BH_xls]B___138"/>
      <sheetName val="[Spt-BH_xls][Spt-BH_xls]B___139"/>
      <sheetName val="[Spt-BH_xls]B____x005f_x0004_______15"/>
      <sheetName val="[Spt-BH_xls]B___x005f_x0000__x005f_x0004_15"/>
      <sheetName val="[Spt-BH_xls][Spt-BH_xls]_Spt_86"/>
      <sheetName val="[Spt-BH_xls][Spt-BH_xls]B___278"/>
      <sheetName val="[Spt-BH_xls][Spt-BH_xls]B___279"/>
      <sheetName val="[Spt-BH_xls][Spt-BH_xls]B___280"/>
      <sheetName val="[Spt-BH_xls][Spt-BH_xls]_Spt_90"/>
      <sheetName val="[Spt-BH_xls][Spt-BH_xls]B___281"/>
      <sheetName val="[Spt-BH_xls][Spt-BH_xls]B___282"/>
      <sheetName val="[Spt-BH_xls]B____x005f_x0004_______22"/>
      <sheetName val="[Spt-BH_xls]B___x005f_x0000__x005f_x0004_22"/>
      <sheetName val="[Spt-BH_xls][Spt-BH_xls]B___283"/>
      <sheetName val="[Spt-BH_xls][Spt-BH_xls]B___266"/>
      <sheetName val="[Spt-BH_xls][Spt-BH_xls]B___267"/>
      <sheetName val="[Spt-BH_xls][Spt-BH_xls]B___268"/>
      <sheetName val="[Spt-BH_xls][Spt-BH_xls]_Spt_88"/>
      <sheetName val="[Spt-BH_xls][Spt-BH_xls]B___269"/>
      <sheetName val="[Spt-BH_xls][Spt-BH_xls]B___270"/>
      <sheetName val="[Spt-BH_xls][Spt-BH_xls]B___271"/>
      <sheetName val="[Spt-BH_xls][Spt-BH_xls]_Spt_30"/>
      <sheetName val="[Spt-BH_xls][Spt-BH_xls]B___152"/>
      <sheetName val="[Spt-BH_xls][Spt-BH_xls]B___153"/>
      <sheetName val="[Spt-BH_xls][Spt-BH_xls]B___154"/>
      <sheetName val="[Spt-BH_xls][Spt-BH_xls]_Spt_31"/>
      <sheetName val="[Spt-BH_xls][Spt-BH_xls]B___155"/>
      <sheetName val="[Spt-BH_xls][Spt-BH_xls]B___156"/>
      <sheetName val="[Spt-BH_xls][Spt-BH_xls]B___157"/>
      <sheetName val="[Spt-BH_xls][Spt-BH_xls]B___242"/>
      <sheetName val="[Spt-BH_xls][Spt-BH_xls]B___243"/>
      <sheetName val="[Spt-BH_xls][Spt-BH_xls]B___244"/>
      <sheetName val="[Spt-BH_xls][Spt-BH_xls]_Spt_82"/>
      <sheetName val="[Spt-BH_xls][Spt-BH_xls]B___245"/>
      <sheetName val="[Spt-BH_xls][Spt-BH_xls]B___246"/>
      <sheetName val="[Spt-BH_xls]B____x005f_x0004_______17"/>
      <sheetName val="[Spt-BH_xls]B___x005f_x0000__x005f_x0004_17"/>
      <sheetName val="[Spt-BH_xls][Spt-BH_xls]B___247"/>
      <sheetName val="[Spt-BH_xls][Spt-BH_xls]B___158"/>
      <sheetName val="[Spt-BH_xls][Spt-BH_xls]B___159"/>
      <sheetName val="[Spt-BH_xls][Spt-BH_xls]B___160"/>
      <sheetName val="[Spt-BH_xls][Spt-BH_xls]_Spt_81"/>
      <sheetName val="[Spt-BH_xls][Spt-BH_xls]B___161"/>
      <sheetName val="[Spt-BH_xls][Spt-BH_xls]B___162"/>
      <sheetName val="[Spt-BH_xls][Spt-BH_xls]B___163"/>
      <sheetName val="[Spt-BH_xls][Spt-BH_xls]_Spt_80"/>
      <sheetName val="[Spt-BH_xls]B____x005f_x0004_______19"/>
      <sheetName val="[Spt-BH_xls]B___x005f_x0000__x005f_x0004_19"/>
      <sheetName val="[Spt-BH_xls][Spt-BH_xls]B___236"/>
      <sheetName val="[Spt-BH_xls][Spt-BH_xls]B___237"/>
      <sheetName val="[Spt-BH_xls][Spt-BH_xls]B___238"/>
      <sheetName val="[Spt-BH_xls][Spt-BH_xls]B___239"/>
      <sheetName val="[Spt-BH_xls][Spt-BH_xls]B___240"/>
      <sheetName val="[Spt-BH_xls][Spt-BH_xls]B___241"/>
      <sheetName val="[Spt-BH_xls][Spt-BH_xls]B@["/>
      <sheetName val="[Spt-BH_xls]B@["/>
      <sheetName val="[Spt-BH_xls][Spt-BH_xls]_Spt_77"/>
      <sheetName val="[Spt-BH_xls][Spt-BH_xls]_Spt_32"/>
      <sheetName val="[Spt-BH_xls][Spt-BH_xls]B___170"/>
      <sheetName val="[Spt-BH_xls][Spt-BH_xls]B___171"/>
      <sheetName val="[Spt-BH_xls][Spt-BH_xls]B___172"/>
      <sheetName val="[Spt-BH_xls][Spt-BH_xls]_Spt_47"/>
      <sheetName val="[Spt-BH_xls][Spt-BH_xls]B___173"/>
      <sheetName val="[Spt-BH_xls][Spt-BH_xls]B___174"/>
      <sheetName val="[Spt-BH_xls][Spt-BH_xls]B___175"/>
      <sheetName val="[Spt-BH_xls][Spt-BH_xls]_Spt_46"/>
      <sheetName val="[Spt-BH_xls][Spt-BH_xls]_Spt_43"/>
      <sheetName val="[Spt-BH_xls][Spt-BH_xls]_Spt_42"/>
      <sheetName val="[Spt-BH_xls][Spt-BH_xls]_Spt_36"/>
      <sheetName val="[Spt-BH_xls][Spt-BH_xls]_Spt_33"/>
      <sheetName val="[Spt-BH_xls][Spt-BH_xls]_Spt_35"/>
      <sheetName val="[Spt-BH_xls][Spt-BH_xls]_Spt_34"/>
      <sheetName val="[Spt-BH_xls][Spt-BH_xls]_Spt_37"/>
      <sheetName val="[Spt-BH_xls][Spt-BH_xls]_Spt_38"/>
      <sheetName val="[Spt-BH_xls][Spt-BH_xls]_Spt_39"/>
      <sheetName val="[Spt-BH_xls][Spt-BH_xls]_Spt_41"/>
      <sheetName val="[Spt-BH_xls][Spt-BH_xls]_Spt_40"/>
      <sheetName val="[Spt-BH_xls][Spt-BH_xls]B___164"/>
      <sheetName val="[Spt-BH_xls][Spt-BH_xls]B___165"/>
      <sheetName val="[Spt-BH_xls][Spt-BH_xls]B___166"/>
      <sheetName val="[Spt-BH_xls][Spt-BH_xls]_Spt_45"/>
      <sheetName val="[Spt-BH_xls][Spt-BH_xls]B___167"/>
      <sheetName val="[Spt-BH_xls][Spt-BH_xls]B___168"/>
      <sheetName val="[Spt-BH_xls][Spt-BH_xls]B___169"/>
      <sheetName val="[Spt-BH_xls][Spt-BH_xls]_Spt_44"/>
      <sheetName val="[Spt-BH_xls][Spt-BH_xls]_Spt_48"/>
      <sheetName val="[Spt-BH_xls][Spt-BH_xls]B___176"/>
      <sheetName val="[Spt-BH_xls][Spt-BH_xls]B___177"/>
      <sheetName val="[Spt-BH_xls][Spt-BH_xls]B___178"/>
      <sheetName val="[Spt-BH_xls][Spt-BH_xls]_Spt_50"/>
      <sheetName val="[Spt-BH_xls][Spt-BH_xls]B___179"/>
      <sheetName val="[Spt-BH_xls][Spt-BH_xls]B___180"/>
      <sheetName val="[Spt-BH_xls][Spt-BH_xls]B___181"/>
      <sheetName val="[Spt-BH_xls][Spt-BH_xls]_Spt_49"/>
      <sheetName val="[Spt-BH_xls][Spt-BH_xls]B___188"/>
      <sheetName val="[Spt-BH_xls][Spt-BH_xls]B___189"/>
      <sheetName val="[Spt-BH_xls][Spt-BH_xls]B___190"/>
      <sheetName val="[Spt-BH_xls][Spt-BH_xls]_Spt_53"/>
      <sheetName val="[Spt-BH_xls][Spt-BH_xls]B___191"/>
      <sheetName val="[Spt-BH_xls][Spt-BH_xls]B___192"/>
      <sheetName val="[Spt-BH_xls][Spt-BH_xls]B___193"/>
      <sheetName val="[Spt-BH_xls][Spt-BH_xls]_Spt_52"/>
      <sheetName val="[Spt-BH_xls][Spt-BH_xls]B___182"/>
      <sheetName val="[Spt-BH_xls][Spt-BH_xls]B___183"/>
      <sheetName val="[Spt-BH_xls][Spt-BH_xls]B___184"/>
      <sheetName val="[Spt-BH_xls][Spt-BH_xls]B___185"/>
      <sheetName val="[Spt-BH_xls][Spt-BH_xls]B___186"/>
      <sheetName val="[Spt-BH_xls][Spt-BH_xls]B___187"/>
      <sheetName val="[Spt-BH_xls][Spt-BH_xls]_Spt_51"/>
      <sheetName val="[Spt-BH_xls][Spt-BH_xls]_Spt_54"/>
      <sheetName val="[Spt-BH_xls][Spt-BH_xls]_Spt_55"/>
      <sheetName val="[Spt-BH_xls][Spt-BH_xls]_Spt_56"/>
      <sheetName val="[Spt-BH_xls][Spt-BH_xls]_Spt_57"/>
      <sheetName val="[Spt-BH_xls][Spt-BH_xls]_Spt_58"/>
      <sheetName val="[Spt-BH_xls][Spt-BH_xls]_Spt_61"/>
      <sheetName val="[Spt-BH_xls][Spt-BH_xls]_Spt_59"/>
      <sheetName val="[Spt-BH_xls][Spt-BH_xls]_Spt_60"/>
      <sheetName val="[Spt-BH_xls][Spt-BH_xls]_Spt_64"/>
      <sheetName val="[Spt-BH_xls][Spt-BH_xls]_Spt_62"/>
      <sheetName val="[Spt-BH_xls][Spt-BH_xls]_Spt_63"/>
      <sheetName val="[Spt-BH_xls][Spt-BH_xls]B___200"/>
      <sheetName val="[Spt-BH_xls][Spt-BH_xls]B___201"/>
      <sheetName val="[Spt-BH_xls][Spt-BH_xls]B___202"/>
      <sheetName val="[Spt-BH_xls][Spt-BH_xls]_Spt_72"/>
      <sheetName val="[Spt-BH_xls][Spt-BH_xls]B___203"/>
      <sheetName val="[Spt-BH_xls][Spt-BH_xls]B___204"/>
      <sheetName val="[Spt-BH_xls][Spt-BH_xls]B___205"/>
      <sheetName val="[Spt-BH_xls][Spt-BH_xls]_Spt_66"/>
      <sheetName val="[Spt-BH_xls][Spt-BH_xls]B___194"/>
      <sheetName val="[Spt-BH_xls][Spt-BH_xls]B___195"/>
      <sheetName val="[Spt-BH_xls][Spt-BH_xls]B___196"/>
      <sheetName val="[Spt-BH_xls][Spt-BH_xls]B___197"/>
      <sheetName val="[Spt-BH_xls][Spt-BH_xls]B___198"/>
      <sheetName val="[Spt-BH_xls][Spt-BH_xls]B___199"/>
      <sheetName val="[Spt-BH_xls][Spt-BH_xls]_Spt_65"/>
      <sheetName val="[Spt-BH_xls][Spt-BH_xls]B___218"/>
      <sheetName val="[Spt-BH_xls][Spt-BH_xls]B___219"/>
      <sheetName val="[Spt-BH_xls][Spt-BH_xls]B___220"/>
      <sheetName val="[Spt-BH_xls][Spt-BH_xls]B___221"/>
      <sheetName val="[Spt-BH_xls][Spt-BH_xls]B___222"/>
      <sheetName val="[Spt-BH_xls][Spt-BH_xls]B___223"/>
      <sheetName val="[Spt-BH_xls][Spt-BH_xls]_Spt_69"/>
      <sheetName val="[Spt-BH_xls][Spt-BH_xls]B___206"/>
      <sheetName val="[Spt-BH_xls][Spt-BH_xls]B___207"/>
      <sheetName val="[Spt-BH_xls][Spt-BH_xls]B___208"/>
      <sheetName val="[Spt-BH_xls][Spt-BH_xls]B___209"/>
      <sheetName val="[Spt-BH_xls][Spt-BH_xls]B___210"/>
      <sheetName val="[Spt-BH_xls][Spt-BH_xls]B___211"/>
      <sheetName val="[Spt-BH_xls][Spt-BH_xls]_Spt_67"/>
      <sheetName val="[Spt-BH_xls][Spt-BH_xls]B___212"/>
      <sheetName val="[Spt-BH_xls][Spt-BH_xls]B___213"/>
      <sheetName val="[Spt-BH_xls][Spt-BH_xls]B___214"/>
      <sheetName val="[Spt-BH_xls][Spt-BH_xls]B___215"/>
      <sheetName val="[Spt-BH_xls][Spt-BH_xls]B___216"/>
      <sheetName val="[Spt-BH_xls][Spt-BH_xls]B___217"/>
      <sheetName val="[Spt-BH_xls][Spt-BH_xls]_Spt_68"/>
      <sheetName val="[Spt-BH_xls][Spt-BH_xls]_Spt_70"/>
      <sheetName val="[Spt-BH_xls][Spt-BH_xls]_Spt_71"/>
      <sheetName val="[Spt-BH_xls][Spt-BH_xls]_Spt_73"/>
      <sheetName val="[Spt-BH_xls][Spt-BH_xls]_Spt_74"/>
      <sheetName val="[Spt-BH_xls][Spt-BH_xls]_Spt_75"/>
      <sheetName val="[Spt-BH_xls][Spt-BH_xls]_Spt_76"/>
      <sheetName val="[Spt-BH_xls][Spt-BH_xls]_Spt_78"/>
      <sheetName val="[Spt-BH_xls][Spt-BH_xls]B___224"/>
      <sheetName val="[Spt-BH_xls][Spt-BH_xls]B___225"/>
      <sheetName val="[Spt-BH_xls][Spt-BH_xls]B___226"/>
      <sheetName val="[Spt-BH_xls][Spt-BH_xls]B___227"/>
      <sheetName val="[Spt-BH_xls][Spt-BH_xls]B___228"/>
      <sheetName val="[Spt-BH_xls][Spt-BH_xls]B___229"/>
      <sheetName val="[Spt-BH_xls][Spt-BH_xls]_Spt_79"/>
      <sheetName val="[Spt-BH_xls]B____x005f_x0004_______18"/>
      <sheetName val="[Spt-BH_xls]B___x005f_x0000__x005f_x0004_18"/>
      <sheetName val="[Spt-BH_xls][Spt-BH_xls]B___230"/>
      <sheetName val="[Spt-BH_xls][Spt-BH_xls]B___231"/>
      <sheetName val="[Spt-BH_xls][Spt-BH_xls]B___232"/>
      <sheetName val="[Spt-BH_xls][Spt-BH_xls]B___233"/>
      <sheetName val="[Spt-BH_xls][Spt-BH_xls]B___234"/>
      <sheetName val="[Spt-BH_xls][Spt-BH_xls]B___235"/>
      <sheetName val="[Spt-BH_xls][Spt-BH_xls]B___254"/>
      <sheetName val="[Spt-BH_xls][Spt-BH_xls]B___255"/>
      <sheetName val="[Spt-BH_xls][Spt-BH_xls]B___256"/>
      <sheetName val="[Spt-BH_xls][Spt-BH_xls]B___257"/>
      <sheetName val="[Spt-BH_xls][Spt-BH_xls]B___258"/>
      <sheetName val="[Spt-BH_xls]B____x005f_x0004_______20"/>
      <sheetName val="[Spt-BH_xls]B___x005f_x0000__x005f_x0004_20"/>
      <sheetName val="[Spt-BH_xls][Spt-BH_xls]B___259"/>
      <sheetName val="[Spt-BH_xls][Spt-BH_xls]B___248"/>
      <sheetName val="[Spt-BH_xls][Spt-BH_xls]B___249"/>
      <sheetName val="[Spt-BH_xls][Spt-BH_xls]B___250"/>
      <sheetName val="[Spt-BH_xls][Spt-BH_xls]_Spt_84"/>
      <sheetName val="[Spt-BH_xls][Spt-BH_xls]B___251"/>
      <sheetName val="[Spt-BH_xls][Spt-BH_xls]B___252"/>
      <sheetName val="[Spt-BH_xls][Spt-BH_xls]B___253"/>
      <sheetName val="[Spt-BH_xls][Spt-BH_xls]_Spt_83"/>
      <sheetName val="[Spt-BH_xls][Spt-BH_xls]_Spt_85"/>
      <sheetName val="[Spt-BH_xls]B____x005f_x0004_______21"/>
      <sheetName val="[Spt-BH_xls]B___x005f_x0000__x005f_x0004_21"/>
      <sheetName val="[Spt-BH_xls][Spt-BH_xls]B___260"/>
      <sheetName val="[Spt-BH_xls][Spt-BH_xls]B___261"/>
      <sheetName val="[Spt-BH_xls][Spt-BH_xls]B___262"/>
      <sheetName val="[Spt-BH_xls][Spt-BH_xls]B___263"/>
      <sheetName val="[Spt-BH_xls][Spt-BH_xls]B___264"/>
      <sheetName val="[Spt-BH_xls][Spt-BH_xls]B___265"/>
      <sheetName val="[Spt-BH_xls][Spt-BH_xls]B___272"/>
      <sheetName val="[Spt-BH_xls][Spt-BH_xls]B___273"/>
      <sheetName val="[Spt-BH_xls][Spt-BH_xls]B___274"/>
      <sheetName val="[Spt-BH_xls][Spt-BH_xls]B___275"/>
      <sheetName val="[Spt-BH_xls][Spt-BH_xls]B___276"/>
      <sheetName val="[Spt-BH_xls][Spt-BH_xls]B___277"/>
      <sheetName val="[Spt-BH_xls][Spt-BH_xls]_Spt_87"/>
      <sheetName val="[Spt-BH_xls][Spt-BH_xls]B___290"/>
      <sheetName val="[Spt-BH_xls][Spt-BH_xls]B___291"/>
      <sheetName val="[Spt-BH_xls][Spt-BH_xls]B___292"/>
      <sheetName val="[Spt-BH_xls][Spt-BH_xls]B___293"/>
      <sheetName val="[Spt-BH_xls][Spt-BH_xls]B___294"/>
      <sheetName val="[Spt-BH_xls]B____x005f_x0004_______23"/>
      <sheetName val="[Spt-BH_xls]B___x005f_x0000__x005f_x0004_23"/>
      <sheetName val="[Spt-BH_xls][Spt-BH_xls]B___295"/>
      <sheetName val="[Spt-BH_xls][Spt-BH_xls]_Spt_89"/>
      <sheetName val="[Spt-BH_xls][Spt-BH_xls]B___284"/>
      <sheetName val="[Spt-BH_xls][Spt-BH_xls]B___285"/>
      <sheetName val="[Spt-BH_xls][Spt-BH_xls]B___286"/>
      <sheetName val="[Spt-BH_xls][Spt-BH_xls]B___287"/>
      <sheetName val="[Spt-BH_xls][Spt-BH_xls]B___288"/>
      <sheetName val="[Spt-BH_xls][Spt-BH_xls]B___289"/>
      <sheetName val="[Spt-BH_xls][Spt-BH_xls]B___314"/>
      <sheetName val="[Spt-BH_xls][Spt-BH_xls]B___315"/>
      <sheetName val="[Spt-BH_xls][Spt-BH_xls]B___316"/>
      <sheetName val="[Spt-BH_xls][Spt-BH_xls]_Spt_97"/>
      <sheetName val="[Spt-BH_xls][Spt-BH_xls]B___317"/>
      <sheetName val="[Spt-BH_xls][Spt-BH_xls]B___318"/>
      <sheetName val="[Spt-BH_xls][Spt-BH_xls]B___319"/>
      <sheetName val="[Spt-BH_xls][Spt-BH_xls]B___326"/>
      <sheetName val="[Spt-BH_xls][Spt-BH_xls]B___327"/>
      <sheetName val="[Spt-BH_xls][Spt-BH_xls]B___328"/>
      <sheetName val="[Spt-BH_xls][Spt-BH_xls]_Spt_98"/>
      <sheetName val="[Spt-BH_xls][Spt-BH_xls]B___329"/>
      <sheetName val="[Spt-BH_xls][Spt-BH_xls]B___330"/>
      <sheetName val="[Spt-BH_xls]B____x005f_x0004_______26"/>
      <sheetName val="[Spt-BH_xls]B___x005f_x0000__x005f_x0004_26"/>
      <sheetName val="[Spt-BH_xls][Spt-BH_xls]B___331"/>
      <sheetName val="[Spt-BH_xls][Spt-BH_xls]_Spt_91"/>
      <sheetName val="[Spt-BH_xls][Spt-BH_xls]_Spt_92"/>
      <sheetName val="[Spt-BH_xls][Spt-BH_xls]B___296"/>
      <sheetName val="[Spt-BH_xls][Spt-BH_xls]B___297"/>
      <sheetName val="[Spt-BH_xls][Spt-BH_xls]B___298"/>
      <sheetName val="[Spt-BH_xls][Spt-BH_xls]B___299"/>
      <sheetName val="[Spt-BH_xls][Spt-BH_xls]B___300"/>
      <sheetName val="[Spt-BH_xls][Spt-BH_xls]B___301"/>
      <sheetName val="[Spt-BH_xls]B____x005f_x0004_______24"/>
      <sheetName val="[Spt-BH_xls]B___x005f_x0000__x005f_x0004_24"/>
      <sheetName val="[Spt-BH_xls][Spt-BH_xls]_Spt_94"/>
      <sheetName val="[Spt-BH_xls][Spt-BH_xls]B___308"/>
      <sheetName val="[Spt-BH_xls][Spt-BH_xls]B___309"/>
      <sheetName val="[Spt-BH_xls][Spt-BH_xls]B___310"/>
      <sheetName val="[Spt-BH_xls][Spt-BH_xls]B___311"/>
      <sheetName val="[Spt-BH_xls][Spt-BH_xls]B___312"/>
      <sheetName val="[Spt-BH_xls][Spt-BH_xls]B___313"/>
      <sheetName val="[Spt-BH_xls][Spt-BH_xls]_Spt_93"/>
      <sheetName val="[Spt-BH_xls][Spt-BH_xls]B___302"/>
      <sheetName val="[Spt-BH_xls][Spt-BH_xls]B___303"/>
      <sheetName val="[Spt-BH_xls][Spt-BH_xls]B___304"/>
      <sheetName val="[Spt-BH_xls][Spt-BH_xls]B___305"/>
      <sheetName val="[Spt-BH_xls][Spt-BH_xls]B___306"/>
      <sheetName val="[Spt-BH_xls][Spt-BH_xls]B___307"/>
      <sheetName val="[Spt-BH_xls]B____x005f_x0004_______25"/>
      <sheetName val="[Spt-BH_xls]B___x005f_x0000__x005f_x0004_25"/>
      <sheetName val="[Spt-BH_xls][Spt-BH_xls]_Spt_96"/>
      <sheetName val="[Spt-BH_xls][Spt-BH_xls]B___320"/>
      <sheetName val="[Spt-BH_xls][Spt-BH_xls]B___321"/>
      <sheetName val="[Spt-BH_xls][Spt-BH_xls]B___322"/>
      <sheetName val="[Spt-BH_xls][Spt-BH_xls]B___323"/>
      <sheetName val="[Spt-BH_xls][Spt-BH_xls]B___324"/>
      <sheetName val="[Spt-BH_xls][Spt-BH_xls]B___325"/>
      <sheetName val="[Spt-BH_xls]B____x005f_x0004_______27"/>
      <sheetName val="[Spt-BH_xls]B___x005f_x0000__x005f_x0004_27"/>
      <sheetName val="[Spt-BH_xls][Spt-BH_xls]B___338"/>
      <sheetName val="[Spt-BH_xls][Spt-BH_xls]B___339"/>
      <sheetName val="[Spt-BH_xls][Spt-BH_xls]B___340"/>
      <sheetName val="[Spt-BH_xls][Spt-BH_xls]_Sp_100"/>
      <sheetName val="[Spt-BH_xls][Spt-BH_xls]B___341"/>
      <sheetName val="[Spt-BH_xls][Spt-BH_xls]B___342"/>
      <sheetName val="[Spt-BH_xls]B____x005f_x0004_______28"/>
      <sheetName val="[Spt-BH_xls]B___x005f_x0000__x005f_x0004_28"/>
      <sheetName val="[Spt-BH_xls][Spt-BH_xls]B___343"/>
      <sheetName val="[Spt-BH_xls][Spt-BH_xls]B___332"/>
      <sheetName val="[Spt-BH_xls][Spt-BH_xls]B___333"/>
      <sheetName val="[Spt-BH_xls][Spt-BH_xls]B___334"/>
      <sheetName val="[Spt-BH_xls][Spt-BH_xls]_Spt_99"/>
      <sheetName val="[Spt-BH_xls][Spt-BH_xls]B___335"/>
      <sheetName val="[Spt-BH_xls][Spt-BH_xls]B___336"/>
      <sheetName val="[Spt-BH_xls][Spt-BH_xls]B___337"/>
      <sheetName val="[Spt-BH_xls][Spt-BH_xls]B___344"/>
      <sheetName val="[Spt-BH_xls][Spt-BH_xls]B___345"/>
      <sheetName val="[Spt-BH_xls][Spt-BH_xls]B___346"/>
      <sheetName val="[Spt-BH_xls][Spt-BH_xls]B___347"/>
      <sheetName val="[Spt-BH_xls][Spt-BH_xls]B___348"/>
      <sheetName val="[Spt-BH_xls][Spt-BH_xls]B___349"/>
      <sheetName val="[Spt-BH.xls][Spt-BH_xls]_Spt__6"/>
      <sheetName val="[Spt-BH.xls][Spt-BH_xls]_Spt__3"/>
      <sheetName val="[Spt-BH.xls][Spt-BH_xls]_Spt__4"/>
      <sheetName val="[Spt-BH.xls][Spt-BH_xls]_Spt__5"/>
      <sheetName val="[Spt-BH.xls][Spt-BH_xls]_Spt__7"/>
      <sheetName val="[Spt-BH.xls][Spt-BH_xls]_Spt_12"/>
      <sheetName val="[Spt-BH.xls][Spt-BH_xls]_Spt__8"/>
      <sheetName val="[Spt-BH.xls][Spt-BH_xls]_Spt__9"/>
      <sheetName val="[Spt-BH.xls][Spt-BH_xls]_Spt_10"/>
      <sheetName val="[Spt-BH.xls][Spt-BH_xls]_Spt_11"/>
      <sheetName val="[Spt-BH.xls][Spt-BH_xls]_Spt_13"/>
      <sheetName val="[Spt-BH.xls][Spt-BH_xls]B____26"/>
      <sheetName val="[Spt-BH.xls][Spt-BH_xls]B____27"/>
      <sheetName val="[Spt-BH.xls][Spt-BH_xls]_Spt_14"/>
      <sheetName val="[Spt-BH.xls][Spt-BH_xls]B____30"/>
      <sheetName val="[Spt-BH.xls][Spt-BH_xls]B____31"/>
      <sheetName val="[Spt-BH.xls][Spt-BH_xls]_Spt_16"/>
      <sheetName val="[Spt-BH.xls][Spt-BH_xls]B____28"/>
      <sheetName val="[Spt-BH.xls][Spt-BH_xls]B____29"/>
      <sheetName val="[Spt-BH.xls][Spt-BH_xls]_Spt_15"/>
      <sheetName val="[Spt-BH.xls]B____x005f_x0004______343"/>
      <sheetName val="[Spt-BH.xls]B___x005f_x0000__x000_343"/>
      <sheetName val="[Spt-BH.xls][Spt-BH.xls]B__3860"/>
      <sheetName val="[Spt-BH.xls][Spt-BH.xls]B__3867"/>
      <sheetName val="Rate analysis civil"/>
      <sheetName val="material and Labour rate"/>
      <sheetName val="B@_?_x0004_@?_x0000"/>
      <sheetName val="Fin_Sum5"/>
      <sheetName val="Abstract_for_Variation6"/>
      <sheetName val="LBD_VARIATION6"/>
      <sheetName val="Fin_Sum6"/>
      <sheetName val="Cost_of_O_&amp;_O6"/>
      <sheetName val="Material_List_6"/>
      <sheetName val="Material_6"/>
      <sheetName val="Labour_&amp;_Plant6"/>
      <sheetName val="pr_cal6"/>
      <sheetName val="TRF_details6"/>
      <sheetName val="Materials_Cost6"/>
      <sheetName val="[Spt-BH.xls][Spt-BH_xls]B____38"/>
      <sheetName val="[Spt-BH.xls][Spt-BH_xls]B____39"/>
      <sheetName val="[Spt-BH.xls][Spt-BH_xls]B____32"/>
      <sheetName val="[Spt-BH.xls][Spt-BH_xls]B____33"/>
      <sheetName val="[Spt-BH.xls][Spt-BH_xls]B____34"/>
      <sheetName val="[Spt-BH.xls][Spt-BH_xls]B____35"/>
      <sheetName val="[Spt-BH.xls][Spt-BH_xls]B____36"/>
      <sheetName val="[Spt-BH.xls][Spt-BH_xls]B____37"/>
      <sheetName val="[Spt-BH.xls][Spt-BH_xls]B____56"/>
      <sheetName val="[Spt-BH.xls][Spt-BH_xls]B____57"/>
      <sheetName val="[Spt-BH.xls][Spt-BH_xls]B____40"/>
      <sheetName val="[Spt-BH.xls][Spt-BH_xls]B____41"/>
      <sheetName val="[Spt-BH.xls][Spt-BH_xls]B____52"/>
      <sheetName val="[Spt-BH.xls][Spt-BH_xls]B____53"/>
      <sheetName val="[Spt-BH.xls][Spt-BH_xls]B____50"/>
      <sheetName val="[Spt-BH.xls][Spt-BH_xls]B____51"/>
      <sheetName val="[Spt-BH.xls][Spt-BH_xls]B____44"/>
      <sheetName val="[Spt-BH.xls][Spt-BH_xls]B____45"/>
      <sheetName val="[Spt-BH.xls][Spt-BH_xls]B____42"/>
      <sheetName val="[Spt-BH.xls][Spt-BH_xls]B____43"/>
      <sheetName val="[Spt-BH.xls][Spt-BH_xls]B____46"/>
      <sheetName val="[Spt-BH.xls][Spt-BH_xls]B____47"/>
      <sheetName val="[Spt-BH.xls][Spt-BH_xls]B____48"/>
      <sheetName val="[Spt-BH.xls][Spt-BH_xls]B____49"/>
      <sheetName val="[Spt-BH.xls][Spt-BH_xls]B____54"/>
      <sheetName val="[Spt-BH.xls][Spt-BH_xls]B____55"/>
      <sheetName val="[Spt-BH.xls][Spt-BH_xls]B____58"/>
      <sheetName val="[Spt-BH.xls][Spt-BH_xls]B____59"/>
      <sheetName val="[Spt-BH.xls][Spt-BH_xls]B____60"/>
      <sheetName val="[Spt-BH.xls][Spt-BH_xls]B____61"/>
      <sheetName val="Calculation Sheet"/>
      <sheetName val="AOQ-new "/>
      <sheetName val="07"/>
      <sheetName val="entitlements"/>
      <sheetName val="B@__x0000__x0"/>
      <sheetName val="_Spt-BH.xls_B@___x0004_@___$_"/>
      <sheetName val="PPA Summary"/>
      <sheetName val="_Spt-BH.xls__Spt-BH.xls_B@__x00"/>
      <sheetName val="_Spt-BH.xls_B@__x0000__x0004_@_"/>
      <sheetName val="_Spt-BH.xls_B@___x0004_@_____$_"/>
      <sheetName val="MFG"/>
      <sheetName val="Contract Status"/>
      <sheetName val="Budget"/>
      <sheetName val="B@___x005f_x005f_x0"/>
      <sheetName val="_Spt-BH.xls_B@__@___$_"/>
      <sheetName val="Detail In Door Stad"/>
      <sheetName val="13. Steel - Ratio"/>
      <sheetName val="기계내역서"/>
      <sheetName val="[Spt-BH.xls][Spt-BH.xls]_S_4107"/>
      <sheetName val="Quotations"/>
      <sheetName val="SANJAY_JENE120"/>
      <sheetName val="sujay_fagchi20"/>
      <sheetName val="[Spt-BH.xls][Spt-BH_xls]_Spt_19"/>
      <sheetName val="[Spt-BH.xls][Spt-BH_xls]_Spt_17"/>
      <sheetName val="[Spt-BH.xls][Spt-BH_xls]_Spt_18"/>
      <sheetName val="[Spt-BH.xls][Spt-BH_xls]_Spt_20"/>
      <sheetName val="[Spt-BH.xls][Spt-BH_xls]_Spt_21"/>
      <sheetName val="[Spt-BH.xls][Spt-BH_xls]_Spt_22"/>
      <sheetName val="[Spt-BH.xls][Spt-BH_xls]_Spt_26"/>
      <sheetName val="[Spt-BH.xls][Spt-BH_xls]_Spt_23"/>
      <sheetName val="[Spt-BH.xls][Spt-BH_xls]_Spt_24"/>
      <sheetName val="[Spt-BH.xls][Spt-BH_xls]_Spt_25"/>
      <sheetName val="[Spt-BH.xls][Spt-BH_xls]_Spt_27"/>
      <sheetName val="Day work"/>
      <sheetName val="CLAY"/>
      <sheetName val="Schd 8 Input"/>
      <sheetName val="Emp &amp; Trng"/>
      <sheetName val="TMT STEEL"/>
      <sheetName val="Extra Item"/>
      <sheetName val="SàQa_x0005_@???²"/>
      <sheetName val="[Spt-BH.xls][Spt-BH_xls]_Spt_28"/>
      <sheetName val="[Spt-BH.xls][Spt-BH.xls]B__3861"/>
      <sheetName val="[Spt-BH.xls][Spt-BH.xls]_S_4109"/>
      <sheetName val="[Spt-BH.xls][Spt-BH_xls]B___366"/>
      <sheetName val="[Spt-BH.xls][Spt-BH_xls]B___367"/>
      <sheetName val="[Spt-BH.xls][Spt-BH_xls]B____70"/>
      <sheetName val="[Spt-BH.xls][Spt-BH_xls]B____71"/>
      <sheetName val="[Spt-BH.xls][Spt-BH_xls]B____64"/>
      <sheetName val="[Spt-BH.xls][Spt-BH_xls]B____65"/>
      <sheetName val="[Spt-BH.xls][Spt-BH_xls]B____62"/>
      <sheetName val="[Spt-BH.xls][Spt-BH_xls]B____63"/>
      <sheetName val="[Spt-BH.xls][Spt-BH_xls]B____66"/>
      <sheetName val="[Spt-BH.xls][Spt-BH_xls]B____67"/>
      <sheetName val="[Spt-BH.xls][Spt-BH_xls]B____68"/>
      <sheetName val="[Spt-BH.xls][Spt-BH_xls]B____69"/>
      <sheetName val="[Spt-BH.xls][Spt-BH_xls]B____72"/>
      <sheetName val="[Spt-BH.xls][Spt-BH_xls]B____73"/>
      <sheetName val="[Spt-BH.xls][Spt-BH_xls]B____74"/>
      <sheetName val="[Spt-BH.xls][Spt-BH_xls]B____75"/>
      <sheetName val="Data_sheet"/>
      <sheetName val="beam-reinft-machine_rm"/>
      <sheetName val="Basic_Rates"/>
      <sheetName val="activit-graph__"/>
      <sheetName val="Data_sheet1"/>
      <sheetName val="Ra__stair1"/>
      <sheetName val="beam-reinft-machine_rm1"/>
      <sheetName val="Vind_-_BtB1"/>
      <sheetName val="Basic_Rates1"/>
      <sheetName val="activit-graph__1"/>
      <sheetName val="Mat_Cost1"/>
      <sheetName val="kppl_pl1"/>
      <sheetName val="[Spt-BH.xls][Spt-BH_xls]_Sp_136"/>
      <sheetName val="[Spt-BH.xls][Spt-BH_xls]B___368"/>
      <sheetName val="[Spt-BH.xls][Spt-BH_xls]B___369"/>
      <sheetName val="[Spt-BH.xls][Spt-BH_xls]B___370"/>
      <sheetName val="[Spt-BH.xls][Spt-BH_xls]_Sp_137"/>
      <sheetName val="glass_project_i"/>
      <sheetName val="oject_indices4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01"/>
      <sheetName val="Sheet3 (2)"/>
      <sheetName val="COP"/>
      <sheetName val="INDIGINEOUS ITEMS "/>
      <sheetName val="intr stool brkup"/>
      <sheetName val="_Spt-BH_xls__Spt-BH_xls_B@_@"/>
      <sheetName val="master"/>
      <sheetName val="Income Statement"/>
      <sheetName val="RateAnalysis"/>
      <sheetName val="Boq (Main Building)"/>
      <sheetName val="SàQa_x0005_@_x0000_"/>
      <sheetName val="det_est"/>
      <sheetName val="_Spt-BH_xls_B@_@__$"/>
      <sheetName val="_Spt-BH_xls_B@__@_____$__"/>
      <sheetName val="_Spt-BH_xls_B@__@___$_"/>
      <sheetName val="_Spt-BH.xls_B@___x005f_x0004_@_____$_"/>
      <sheetName val="_Spt-BH.xls__Spt-BH_xls_B@_@__$"/>
      <sheetName val="[Spt-BH.xls][Spt-BH_xls]B___191"/>
      <sheetName val="[Spt-BH.xls][Spt-BH_xls]B___192"/>
      <sheetName val="[Spt-BH.xls][Spt-BH_xls]_Spt_66"/>
      <sheetName val="[Spt-BH.xls][Spt-BH_xls]B___193"/>
      <sheetName val="[Spt-BH.xls][Spt-BH_xls]B___194"/>
      <sheetName val="[Spt-BH.xls][Spt-BH_xls]B___195"/>
      <sheetName val="[Spt-BH.xls][Spt-BH_xls]_Spt_67"/>
      <sheetName val="[Spt-BH.xls][Spt-BH_xls]B___174"/>
      <sheetName val="[Spt-BH.xls][Spt-BH_xls]B___175"/>
      <sheetName val="[Spt-BH.xls][Spt-BH_xls]_Spt_60"/>
      <sheetName val="[Spt-BH.xls][Spt-BH_xls]B___176"/>
      <sheetName val="[Spt-BH.xls][Spt-BH_xls]B___177"/>
      <sheetName val="[Spt-BH.xls][Spt-BH_xls]B___178"/>
      <sheetName val="[Spt-BH.xls][Spt-BH_xls]_Spt_61"/>
      <sheetName val="B@___x005f_x0004_@___$_"/>
      <sheetName val="SEW4"/>
      <sheetName val="Cost_Any."/>
      <sheetName val="acevsSp (ABC)"/>
      <sheetName val="factor sheet"/>
      <sheetName val="FITZ MORT 94"/>
      <sheetName val="[Spt-BH.xls][Spt-BH_xls]B___139"/>
      <sheetName val="[Spt-BH.xls][Spt-BH_xls]B___140"/>
      <sheetName val="[Spt-BH.xls][Spt-BH_xls]_Spt_46"/>
      <sheetName val="[Spt-BH.xls][Spt-BH_xls]B___141"/>
      <sheetName val="[Spt-BH.xls][Spt-BH_xls]B___142"/>
      <sheetName val="[Spt-BH.xls][Spt-BH_xls]B___143"/>
      <sheetName val="[Spt-BH.xls][Spt-BH_xls]_Spt_47"/>
      <sheetName val="JMR abstract"/>
      <sheetName val="Labour_Rate_"/>
      <sheetName val="[Spt-BH.xls][Spt-BH_xls]B____94"/>
      <sheetName val="[Spt-BH.xls][Spt-BH_xls]B____95"/>
      <sheetName val="[Spt-BH.xls][Spt-BH_xls]B____96"/>
      <sheetName val="[Spt-BH.xls][Spt-BH_xls]B____97"/>
      <sheetName val="[Spt-BH.xls][Spt-BH_xls]B____98"/>
      <sheetName val="[Spt-BH.xls][Spt-BH_xls]_Spt_29"/>
      <sheetName val="[Spt-BH.xls][Spt-BH_xls]B____84"/>
      <sheetName val="[Spt-BH.xls][Spt-BH_xls]B____85"/>
      <sheetName val="[Spt-BH.xls][Spt-BH_xls]B____86"/>
      <sheetName val="[Spt-BH.xls][Spt-BH_xls]B____87"/>
      <sheetName val="[Spt-BH.xls][Spt-BH_xls]B____88"/>
      <sheetName val="[Spt-BH.xls][Spt-BH_xls]B____76"/>
      <sheetName val="[Spt-BH.xls][Spt-BH_xls]B____77"/>
      <sheetName val="[Spt-BH.xls][Spt-BH_xls]B____78"/>
      <sheetName val="[Spt-BH.xls][Spt-BH_xls]B____79"/>
      <sheetName val="[Spt-BH.xls][Spt-BH_xls]B____80"/>
      <sheetName val="[Spt-BH.xls][Spt-BH_xls]B____81"/>
      <sheetName val="[Spt-BH.xls][Spt-BH_xls]B____82"/>
      <sheetName val="[Spt-BH.xls][Spt-BH_xls]B____83"/>
      <sheetName val="[Spt-BH.xls][Spt-BH_xls]B____89"/>
      <sheetName val="[Spt-BH.xls][Spt-BH_xls]B____90"/>
      <sheetName val="[Spt-BH.xls][Spt-BH_xls]B____91"/>
      <sheetName val="[Spt-BH.xls][Spt-BH_xls]B____92"/>
      <sheetName val="[Spt-BH.xls][Spt-BH_xls]B____93"/>
      <sheetName val="[Spt-BH.xls][Spt-BH_xls]B___134"/>
      <sheetName val="[Spt-BH.xls][Spt-BH_xls]B___135"/>
      <sheetName val="[Spt-BH.xls][Spt-BH_xls]_Spt_44"/>
      <sheetName val="[Spt-BH.xls][Spt-BH_xls]B___136"/>
      <sheetName val="[Spt-BH.xls][Spt-BH_xls]B___137"/>
      <sheetName val="[Spt-BH.xls][Spt-BH_xls]B___138"/>
      <sheetName val="[Spt-BH.xls][Spt-BH_xls]_Spt_45"/>
      <sheetName val="[Spt-BH.xls][Spt-BH_xls]B___129"/>
      <sheetName val="[Spt-BH.xls][Spt-BH_xls]B___130"/>
      <sheetName val="[Spt-BH.xls][Spt-BH_xls]_Spt_42"/>
      <sheetName val="[Spt-BH.xls][Spt-BH_xls]B___131"/>
      <sheetName val="[Spt-BH.xls][Spt-BH_xls]B___132"/>
      <sheetName val="[Spt-BH.xls][Spt-BH_xls]B___133"/>
      <sheetName val="[Spt-BH.xls][Spt-BH_xls]_Spt_43"/>
      <sheetName val="[Spt-BH.xls][Spt-BH_xls]B___124"/>
      <sheetName val="[Spt-BH.xls][Spt-BH_xls]B___125"/>
      <sheetName val="[Spt-BH.xls][Spt-BH_xls]_Spt_40"/>
      <sheetName val="[Spt-BH.xls][Spt-BH_xls]B___126"/>
      <sheetName val="[Spt-BH.xls][Spt-BH_xls]B___127"/>
      <sheetName val="[Spt-BH.xls][Spt-BH_xls]B___128"/>
      <sheetName val="[Spt-BH.xls][Spt-BH_xls]_Spt_41"/>
      <sheetName val="[Spt-BH.xls][Spt-BH_xls]B___104"/>
      <sheetName val="[Spt-BH.xls][Spt-BH_xls]B___105"/>
      <sheetName val="[Spt-BH.xls][Spt-BH_xls]_Spt_32"/>
      <sheetName val="[Spt-BH.xls][Spt-BH_xls]B___106"/>
      <sheetName val="[Spt-BH.xls][Spt-BH_xls]B___107"/>
      <sheetName val="[Spt-BH.xls][Spt-BH_xls]B___108"/>
      <sheetName val="[Spt-BH.xls][Spt-BH_xls]_Spt_33"/>
      <sheetName val="[Spt-BH.xls][Spt-BH_xls]B____99"/>
      <sheetName val="[Spt-BH.xls][Spt-BH_xls]B___100"/>
      <sheetName val="[Spt-BH.xls][Spt-BH_xls]_Spt_30"/>
      <sheetName val="[Spt-BH.xls][Spt-BH_xls]B___101"/>
      <sheetName val="[Spt-BH.xls][Spt-BH_xls]B___102"/>
      <sheetName val="[Spt-BH.xls][Spt-BH_xls]B___103"/>
      <sheetName val="[Spt-BH.xls][Spt-BH_xls]_Spt_31"/>
      <sheetName val="[Spt-BH.xls][Spt-BH_xls]B___109"/>
      <sheetName val="[Spt-BH.xls][Spt-BH_xls]B___110"/>
      <sheetName val="[Spt-BH.xls][Spt-BH_xls]_Spt_34"/>
      <sheetName val="[Spt-BH.xls][Spt-BH_xls]B___111"/>
      <sheetName val="[Spt-BH.xls][Spt-BH_xls]B___112"/>
      <sheetName val="[Spt-BH.xls][Spt-BH_xls]B___113"/>
      <sheetName val="[Spt-BH.xls][Spt-BH_xls]_Spt_35"/>
      <sheetName val="[Spt-BH.xls][Spt-BH_xls]B___119"/>
      <sheetName val="[Spt-BH.xls][Spt-BH_xls]B___120"/>
      <sheetName val="[Spt-BH.xls][Spt-BH_xls]_Spt_38"/>
      <sheetName val="[Spt-BH.xls][Spt-BH_xls]B___121"/>
      <sheetName val="[Spt-BH.xls][Spt-BH_xls]B___122"/>
      <sheetName val="[Spt-BH.xls][Spt-BH_xls]B___123"/>
      <sheetName val="[Spt-BH.xls][Spt-BH_xls]_Spt_39"/>
      <sheetName val="[Spt-BH.xls][Spt-BH_xls]B___114"/>
      <sheetName val="[Spt-BH.xls][Spt-BH_xls]B___115"/>
      <sheetName val="[Spt-BH.xls][Spt-BH_xls]_Spt_36"/>
      <sheetName val="[Spt-BH.xls][Spt-BH_xls]B___116"/>
      <sheetName val="[Spt-BH.xls][Spt-BH_xls]B___117"/>
      <sheetName val="[Spt-BH.xls][Spt-BH_xls]B___118"/>
      <sheetName val="[Spt-BH.xls][Spt-BH_xls]_Spt_37"/>
      <sheetName val="[Spt-BH.xls][Spt-BH_xls]B___144"/>
      <sheetName val="[Spt-BH.xls][Spt-BH_xls]B___145"/>
      <sheetName val="[Spt-BH.xls][Spt-BH_xls]_Spt_48"/>
      <sheetName val="[Spt-BH.xls][Spt-BH_xls]B___146"/>
      <sheetName val="[Spt-BH.xls][Spt-BH_xls]B___147"/>
      <sheetName val="[Spt-BH.xls][Spt-BH_xls]B___148"/>
      <sheetName val="[Spt-BH.xls][Spt-BH_xls]_Spt_49"/>
      <sheetName val="[Spt-BH.xls][Spt-BH_xls]B___159"/>
      <sheetName val="[Spt-BH.xls][Spt-BH_xls]B___160"/>
      <sheetName val="[Spt-BH.xls][Spt-BH_xls]_Spt_54"/>
      <sheetName val="[Spt-BH.xls][Spt-BH_xls]B___161"/>
      <sheetName val="[Spt-BH.xls][Spt-BH_xls]B___162"/>
      <sheetName val="[Spt-BH.xls][Spt-BH_xls]B___163"/>
      <sheetName val="[Spt-BH.xls][Spt-BH_xls]_Spt_55"/>
      <sheetName val="[Spt-BH.xls][Spt-BH_xls]B___149"/>
      <sheetName val="[Spt-BH.xls][Spt-BH_xls]B___150"/>
      <sheetName val="[Spt-BH.xls][Spt-BH_xls]_Spt_50"/>
      <sheetName val="[Spt-BH.xls][Spt-BH_xls]B___151"/>
      <sheetName val="[Spt-BH.xls][Spt-BH_xls]B___152"/>
      <sheetName val="[Spt-BH.xls][Spt-BH_xls]B___153"/>
      <sheetName val="[Spt-BH.xls][Spt-BH_xls]_Spt_51"/>
      <sheetName val="[Spt-BH.xls][Spt-BH_xls]B___154"/>
      <sheetName val="[Spt-BH.xls][Spt-BH_xls]B___155"/>
      <sheetName val="[Spt-BH.xls][Spt-BH_xls]_Spt_52"/>
      <sheetName val="[Spt-BH.xls][Spt-BH_xls]B___156"/>
      <sheetName val="[Spt-BH.xls][Spt-BH_xls]B___157"/>
      <sheetName val="[Spt-BH.xls][Spt-BH_xls]B___158"/>
      <sheetName val="[Spt-BH.xls][Spt-BH_xls]_Spt_53"/>
      <sheetName val="[Spt-BH.xls][Spt-BH_xls]B___164"/>
      <sheetName val="[Spt-BH.xls][Spt-BH_xls]B___165"/>
      <sheetName val="[Spt-BH.xls][Spt-BH_xls]_Spt_56"/>
      <sheetName val="[Spt-BH.xls][Spt-BH_xls]B___166"/>
      <sheetName val="[Spt-BH.xls][Spt-BH_xls]B___167"/>
      <sheetName val="[Spt-BH.xls][Spt-BH_xls]B___168"/>
      <sheetName val="[Spt-BH.xls][Spt-BH_xls]_Spt_57"/>
      <sheetName val="[Spt-BH.xls][Spt-BH_xls]B___169"/>
      <sheetName val="[Spt-BH.xls][Spt-BH_xls]B___170"/>
      <sheetName val="[Spt-BH.xls][Spt-BH_xls]_Spt_58"/>
      <sheetName val="[Spt-BH.xls][Spt-BH_xls]B___171"/>
      <sheetName val="[Spt-BH.xls][Spt-BH_xls]B___172"/>
      <sheetName val="[Spt-BH.xls][Spt-BH_xls]B___173"/>
      <sheetName val="[Spt-BH.xls][Spt-BH_xls]_Spt_59"/>
      <sheetName val="Door"/>
      <sheetName val="_Spt-BH.xls_B@__x005f_x0000__x0"/>
      <sheetName val="Inputs_&amp;_Summary_Output7"/>
      <sheetName val="Broad_Refresher_Model7"/>
      <sheetName val="Abstract_for_Variation7"/>
      <sheetName val="LBD_VARIATION7"/>
      <sheetName val="Fin_Sum7"/>
      <sheetName val="Cost_of_O_&amp;_O7"/>
      <sheetName val="Material_List_7"/>
      <sheetName val="Material_7"/>
      <sheetName val="Labour_&amp;_Plant7"/>
      <sheetName val="pr_cal7"/>
      <sheetName val="TRF_details7"/>
      <sheetName val="Materials_Cost7"/>
      <sheetName val="Inputs_&amp;_Summary_Output8"/>
      <sheetName val="Broad_Refresher_Model8"/>
      <sheetName val="Abstract_for_Variation8"/>
      <sheetName val="LBD_VARIATION8"/>
      <sheetName val="Fin_Sum8"/>
      <sheetName val="Cost_of_O_&amp;_O8"/>
      <sheetName val="Material_List_8"/>
      <sheetName val="Material_8"/>
      <sheetName val="Labour_&amp;_Plant8"/>
      <sheetName val="pr_cal8"/>
      <sheetName val="TRF_details8"/>
      <sheetName val="Materials_Cost8"/>
      <sheetName val="Inputs_&amp;_Summary_Output9"/>
      <sheetName val="Broad_Refresher_Model9"/>
      <sheetName val="Abstract_for_Variation9"/>
      <sheetName val="LBD_VARIATION9"/>
      <sheetName val="Fin_Sum9"/>
      <sheetName val="Cost_of_O_&amp;_O9"/>
      <sheetName val="Material_List_9"/>
      <sheetName val="Material_9"/>
      <sheetName val="Labour_&amp;_Plant9"/>
      <sheetName val="pr_cal9"/>
      <sheetName val="TRF_details9"/>
      <sheetName val="Materials_Cost9"/>
      <sheetName val="[Spt-BH.xls][Spt-BH_xls]B___179"/>
      <sheetName val="[Spt-BH.xls][Spt-BH_xls]B___180"/>
      <sheetName val="[Spt-BH.xls][Spt-BH_xls]_Spt_62"/>
      <sheetName val="[Spt-BH.xls][Spt-BH_xls]B___181"/>
      <sheetName val="[Spt-BH.xls][Spt-BH_xls]B___182"/>
      <sheetName val="[Spt-BH.xls][Spt-BH_xls]B___183"/>
      <sheetName val="[Spt-BH.xls][Spt-BH_xls]_Spt_63"/>
      <sheetName val="[Spt-BH.xls][Spt-BH_xls]B___184"/>
      <sheetName val="[Spt-BH.xls][Spt-BH_xls]B___185"/>
      <sheetName val="[Spt-BH.xls][Spt-BH_xls]_Spt_64"/>
      <sheetName val="[Spt-BH.xls][Spt-BH_xls]B___186"/>
      <sheetName val="[Spt-BH.xls][Spt-BH_xls]B___187"/>
      <sheetName val="[Spt-BH.xls][Spt-BH_xls]B___188"/>
      <sheetName val="[Spt-BH.xls][Spt-BH_xls]_Spt_65"/>
      <sheetName val="[Spt-BH.xls][Spt-BH_xls]B___189"/>
      <sheetName val="[Spt-BH.xls][Spt-BH_xls]B___190"/>
      <sheetName val="[Spt-BH.xls][Spt-BH_xls]B___196"/>
      <sheetName val="[Spt-BH.xls][Spt-BH_xls]B___197"/>
      <sheetName val="[Spt-BH.xls][Spt-BH_xls]_Spt_68"/>
      <sheetName val="[Spt-BH.xls][Spt-BH_xls]B___198"/>
      <sheetName val="[Spt-BH.xls][Spt-BH_xls]B___199"/>
      <sheetName val="[Spt-BH.xls][Spt-BH_xls]B___200"/>
      <sheetName val="[Spt-BH.xls][Spt-BH_xls]_Spt_69"/>
      <sheetName val="[Spt-BH.xls][Spt-BH_xls]B___206"/>
      <sheetName val="[Spt-BH.xls][Spt-BH_xls]B___207"/>
      <sheetName val="[Spt-BH.xls][Spt-BH_xls]_Spt_72"/>
      <sheetName val="[Spt-BH.xls][Spt-BH_xls]B___208"/>
      <sheetName val="[Spt-BH.xls][Spt-BH_xls]B___209"/>
      <sheetName val="[Spt-BH.xls][Spt-BH_xls]B___210"/>
      <sheetName val="[Spt-BH.xls][Spt-BH_xls]_Spt_73"/>
      <sheetName val="[Spt-BH.xls][Spt-BH_xls]B___201"/>
      <sheetName val="[Spt-BH.xls][Spt-BH_xls]B___202"/>
      <sheetName val="[Spt-BH.xls][Spt-BH_xls]_Spt_70"/>
      <sheetName val="[Spt-BH.xls][Spt-BH_xls]B___203"/>
      <sheetName val="[Spt-BH.xls][Spt-BH_xls]B___204"/>
      <sheetName val="[Spt-BH.xls][Spt-BH_xls]B___205"/>
      <sheetName val="[Spt-BH.xls][Spt-BH_xls]_Spt_71"/>
      <sheetName val="[Spt-BH.xls][Spt-BH_xls]B___211"/>
      <sheetName val="[Spt-BH.xls][Spt-BH_xls]B___212"/>
      <sheetName val="[Spt-BH.xls][Spt-BH_xls]_Spt_74"/>
      <sheetName val="[Spt-BH.xls][Spt-BH_xls]B___213"/>
      <sheetName val="[Spt-BH.xls][Spt-BH_xls]B___214"/>
      <sheetName val="[Spt-BH.xls][Spt-BH_xls]B___215"/>
      <sheetName val="[Spt-BH.xls][Spt-BH_xls]_Spt_75"/>
      <sheetName val="[Spt-BH.xls][Spt-BH_xls]B___216"/>
      <sheetName val="[Spt-BH.xls][Spt-BH_xls]B___217"/>
      <sheetName val="[Spt-BH.xls][Spt-BH_xls]_Spt_76"/>
      <sheetName val="[Spt-BH.xls][Spt-BH_xls]B___218"/>
      <sheetName val="[Spt-BH.xls][Spt-BH_xls]B___219"/>
      <sheetName val="[Spt-BH.xls][Spt-BH_xls]B___220"/>
      <sheetName val="[Spt-BH.xls][Spt-BH_xls]_Spt_77"/>
      <sheetName val="[Spt-BH.xls][Spt-BH_xls]B___221"/>
      <sheetName val="[Spt-BH.xls][Spt-BH_xls]B___222"/>
      <sheetName val="[Spt-BH.xls][Spt-BH_xls]_Spt_78"/>
      <sheetName val="[Spt-BH.xls][Spt-BH_xls]B___223"/>
      <sheetName val="[Spt-BH.xls][Spt-BH_xls]B___224"/>
      <sheetName val="[Spt-BH.xls][Spt-BH_xls]B___225"/>
      <sheetName val="[Spt-BH.xls][Spt-BH_xls]_Spt_79"/>
      <sheetName val="[Spt-BH.xls][Spt-BH_xls]B___241"/>
      <sheetName val="[Spt-BH.xls][Spt-BH_xls]B___242"/>
      <sheetName val="[Spt-BH.xls][Spt-BH_xls]_Spt_86"/>
      <sheetName val="[Spt-BH.xls][Spt-BH_xls]B___243"/>
      <sheetName val="[Spt-BH.xls][Spt-BH_xls]B___244"/>
      <sheetName val="[Spt-BH.xls][Spt-BH_xls]B___245"/>
      <sheetName val="[Spt-BH.xls][Spt-BH_xls]_Spt_87"/>
      <sheetName val="[Spt-BH.xls][Spt-BH_xls]B___226"/>
      <sheetName val="[Spt-BH.xls][Spt-BH_xls]B___227"/>
      <sheetName val="[Spt-BH.xls][Spt-BH_xls]_Spt_80"/>
      <sheetName val="[Spt-BH.xls][Spt-BH_xls]B___228"/>
      <sheetName val="[Spt-BH.xls][Spt-BH_xls]B___229"/>
      <sheetName val="[Spt-BH.xls][Spt-BH_xls]B___230"/>
      <sheetName val="[Spt-BH.xls][Spt-BH_xls]_Spt_81"/>
      <sheetName val="[Spt-BH.xls][Spt-BH_xls]B___231"/>
      <sheetName val="[Spt-BH.xls][Spt-BH_xls]B___232"/>
      <sheetName val="[Spt-BH.xls][Spt-BH_xls]_Spt_82"/>
      <sheetName val="[Spt-BH.xls][Spt-BH_xls]B___233"/>
      <sheetName val="[Spt-BH.xls][Spt-BH_xls]B___234"/>
      <sheetName val="[Spt-BH.xls][Spt-BH_xls]B___235"/>
      <sheetName val="[Spt-BH.xls][Spt-BH_xls]_Spt_83"/>
      <sheetName val="[Spt-BH.xls][Spt-BH_xls]B___236"/>
      <sheetName val="[Spt-BH.xls][Spt-BH_xls]B___237"/>
      <sheetName val="[Spt-BH.xls][Spt-BH_xls]_Spt_84"/>
      <sheetName val="[Spt-BH.xls][Spt-BH_xls]B___238"/>
      <sheetName val="[Spt-BH.xls][Spt-BH_xls]B___239"/>
      <sheetName val="[Spt-BH.xls][Spt-BH_xls]B___240"/>
      <sheetName val="[Spt-BH.xls][Spt-BH_xls]_Spt_85"/>
      <sheetName val="[Spt-BH.xls][Spt-BH_xls]B___256"/>
      <sheetName val="[Spt-BH.xls][Spt-BH_xls]B___257"/>
      <sheetName val="[Spt-BH.xls][Spt-BH_xls]_Spt_92"/>
      <sheetName val="[Spt-BH.xls][Spt-BH_xls]B___258"/>
      <sheetName val="[Spt-BH.xls][Spt-BH_xls]B___259"/>
      <sheetName val="[Spt-BH.xls][Spt-BH_xls]B___260"/>
      <sheetName val="[Spt-BH.xls][Spt-BH_xls]_Spt_93"/>
      <sheetName val="[Spt-BH.xls][Spt-BH_xls]B___246"/>
      <sheetName val="[Spt-BH.xls][Spt-BH_xls]B___247"/>
      <sheetName val="[Spt-BH.xls][Spt-BH_xls]_Spt_88"/>
      <sheetName val="[Spt-BH.xls][Spt-BH_xls]B___248"/>
      <sheetName val="[Spt-BH.xls][Spt-BH_xls]B___249"/>
      <sheetName val="[Spt-BH.xls][Spt-BH_xls]B___250"/>
      <sheetName val="[Spt-BH.xls][Spt-BH_xls]_Spt_89"/>
      <sheetName val="[Spt-BH.xls][Spt-BH_xls]B___251"/>
      <sheetName val="[Spt-BH.xls][Spt-BH_xls]B___252"/>
      <sheetName val="[Spt-BH.xls][Spt-BH_xls]_Spt_90"/>
      <sheetName val="[Spt-BH.xls][Spt-BH_xls]B___253"/>
      <sheetName val="[Spt-BH.xls][Spt-BH_xls]B___254"/>
      <sheetName val="[Spt-BH.xls][Spt-BH_xls]B___255"/>
      <sheetName val="[Spt-BH.xls][Spt-BH_xls]_Spt_91"/>
      <sheetName val="[Spt-BH.xls][Spt-BH_xls]B___266"/>
      <sheetName val="[Spt-BH.xls][Spt-BH_xls]B___267"/>
      <sheetName val="[Spt-BH.xls][Spt-BH_xls]_Spt_96"/>
      <sheetName val="[Spt-BH.xls][Spt-BH_xls]B___268"/>
      <sheetName val="[Spt-BH.xls][Spt-BH_xls]B___269"/>
      <sheetName val="[Spt-BH.xls][Spt-BH_xls]B___270"/>
      <sheetName val="[Spt-BH.xls][Spt-BH_xls]_Spt_97"/>
      <sheetName val="[Spt-BH.xls][Spt-BH_xls]B___261"/>
      <sheetName val="[Spt-BH.xls][Spt-BH_xls]B___262"/>
      <sheetName val="[Spt-BH.xls][Spt-BH_xls]_Spt_94"/>
      <sheetName val="[Spt-BH.xls][Spt-BH_xls]B___263"/>
      <sheetName val="[Spt-BH.xls][Spt-BH_xls]B___264"/>
      <sheetName val="[Spt-BH.xls][Spt-BH_xls]B___265"/>
      <sheetName val="[Spt-BH.xls][Spt-BH_xls]_Spt_95"/>
      <sheetName val="[Spt-BH.xls][Spt-BH_xls]B___271"/>
      <sheetName val="[Spt-BH.xls][Spt-BH_xls]B___272"/>
      <sheetName val="[Spt-BH.xls][Spt-BH_xls]_Spt_98"/>
      <sheetName val="[Spt-BH.xls][Spt-BH_xls]B___273"/>
      <sheetName val="[Spt-BH.xls][Spt-BH_xls]B___274"/>
      <sheetName val="[Spt-BH.xls][Spt-BH_xls]B___275"/>
      <sheetName val="[Spt-BH.xls][Spt-BH_xls]_Spt_99"/>
      <sheetName val="[Spt-BH.xls][Spt-BH_xls]B___276"/>
      <sheetName val="[Spt-BH.xls][Spt-BH_xls]B___277"/>
      <sheetName val="[Spt-BH.xls][Spt-BH_xls]_Sp_100"/>
      <sheetName val="[Spt-BH.xls][Spt-BH_xls]B___278"/>
      <sheetName val="[Spt-BH.xls][Spt-BH_xls]B___279"/>
      <sheetName val="[Spt-BH.xls][Spt-BH_xls]B___280"/>
      <sheetName val="[Spt-BH.xls][Spt-BH_xls]_Sp_101"/>
      <sheetName val="[Spt-BH.xls][Spt-BH_xls]B___326"/>
      <sheetName val="[Spt-BH.xls][Spt-BH_xls]B___327"/>
      <sheetName val="[Spt-BH.xls][Spt-BH_xls]_Sp_120"/>
      <sheetName val="[Spt-BH.xls][Spt-BH_xls]B___328"/>
      <sheetName val="[Spt-BH.xls][Spt-BH_xls]B___329"/>
      <sheetName val="[Spt-BH.xls][Spt-BH_xls]B___330"/>
      <sheetName val="[Spt-BH.xls][Spt-BH_xls]_Sp_121"/>
      <sheetName val="[Spt-BH.xls][Spt-BH_xls]B___286"/>
      <sheetName val="[Spt-BH.xls][Spt-BH_xls]B___287"/>
      <sheetName val="[Spt-BH.xls][Spt-BH_xls]_Sp_104"/>
      <sheetName val="[Spt-BH.xls][Spt-BH_xls]B___288"/>
      <sheetName val="[Spt-BH.xls][Spt-BH_xls]B___289"/>
      <sheetName val="[Spt-BH.xls][Spt-BH_xls]B___290"/>
      <sheetName val="[Spt-BH.xls][Spt-BH_xls]_Sp_105"/>
      <sheetName val="[Spt-BH.xls][Spt-BH_xls]B___281"/>
      <sheetName val="[Spt-BH.xls][Spt-BH_xls]B___282"/>
      <sheetName val="[Spt-BH.xls][Spt-BH_xls]_Sp_102"/>
      <sheetName val="[Spt-BH.xls][Spt-BH_xls]B___283"/>
      <sheetName val="[Spt-BH.xls][Spt-BH_xls]B___284"/>
      <sheetName val="[Spt-BH.xls][Spt-BH_xls]B___285"/>
      <sheetName val="[Spt-BH.xls][Spt-BH_xls]_Sp_103"/>
      <sheetName val="[Spt-BH.xls][Spt-BH_xls]B___291"/>
      <sheetName val="[Spt-BH.xls][Spt-BH_xls]B___292"/>
      <sheetName val="[Spt-BH.xls][Spt-BH_xls]_Sp_106"/>
      <sheetName val="[Spt-BH.xls][Spt-BH_xls]B___293"/>
      <sheetName val="[Spt-BH.xls][Spt-BH_xls]B___294"/>
      <sheetName val="[Spt-BH.xls][Spt-BH_xls]B___295"/>
      <sheetName val="[Spt-BH.xls][Spt-BH_xls]_Sp_107"/>
      <sheetName val="[Spt-BH.xls][Spt-BH_xls]B___296"/>
      <sheetName val="[Spt-BH.xls][Spt-BH_xls]B___297"/>
      <sheetName val="[Spt-BH.xls][Spt-BH_xls]_Sp_108"/>
      <sheetName val="[Spt-BH.xls][Spt-BH_xls]B___298"/>
      <sheetName val="[Spt-BH.xls][Spt-BH_xls]B___299"/>
      <sheetName val="[Spt-BH.xls][Spt-BH_xls]B___300"/>
      <sheetName val="[Spt-BH.xls][Spt-BH_xls]_Sp_109"/>
      <sheetName val="[Spt-BH.xls][Spt-BH_xls]B___301"/>
      <sheetName val="[Spt-BH.xls][Spt-BH_xls]B___302"/>
      <sheetName val="[Spt-BH.xls][Spt-BH_xls]_Sp_110"/>
      <sheetName val="[Spt-BH.xls][Spt-BH_xls]B___303"/>
      <sheetName val="[Spt-BH.xls][Spt-BH_xls]B___304"/>
      <sheetName val="[Spt-BH.xls][Spt-BH_xls]B___305"/>
      <sheetName val="[Spt-BH.xls][Spt-BH_xls]_Sp_111"/>
      <sheetName val="[Spt-BH.xls][Spt-BH_xls]B___306"/>
      <sheetName val="[Spt-BH.xls][Spt-BH_xls]B___307"/>
      <sheetName val="[Spt-BH.xls][Spt-BH_xls]_Sp_112"/>
      <sheetName val="[Spt-BH.xls][Spt-BH_xls]B___308"/>
      <sheetName val="[Spt-BH.xls][Spt-BH_xls]B___309"/>
      <sheetName val="[Spt-BH.xls][Spt-BH_xls]B___310"/>
      <sheetName val="[Spt-BH.xls][Spt-BH_xls]_Sp_113"/>
      <sheetName val="[Spt-BH.xls][Spt-BH_xls]B___311"/>
      <sheetName val="[Spt-BH.xls][Spt-BH_xls]B___312"/>
      <sheetName val="[Spt-BH.xls][Spt-BH_xls]_Sp_114"/>
      <sheetName val="[Spt-BH.xls][Spt-BH_xls]B___313"/>
      <sheetName val="[Spt-BH.xls][Spt-BH_xls]B___314"/>
      <sheetName val="[Spt-BH.xls][Spt-BH_xls]B___315"/>
      <sheetName val="[Spt-BH.xls][Spt-BH_xls]_Sp_115"/>
      <sheetName val="[Spt-BH.xls][Spt-BH_xls]B___316"/>
      <sheetName val="[Spt-BH.xls][Spt-BH_xls]B___317"/>
      <sheetName val="[Spt-BH.xls][Spt-BH_xls]_Sp_116"/>
      <sheetName val="[Spt-BH.xls][Spt-BH_xls]B___318"/>
      <sheetName val="[Spt-BH.xls][Spt-BH_xls]B___319"/>
      <sheetName val="[Spt-BH.xls][Spt-BH_xls]B___320"/>
      <sheetName val="[Spt-BH.xls][Spt-BH_xls]_Sp_117"/>
      <sheetName val="[Spt-BH.xls][Spt-BH_xls]B___321"/>
      <sheetName val="[Spt-BH.xls][Spt-BH_xls]B___322"/>
      <sheetName val="[Spt-BH.xls][Spt-BH_xls]_Sp_118"/>
      <sheetName val="[Spt-BH.xls][Spt-BH_xls]B___323"/>
      <sheetName val="[Spt-BH.xls][Spt-BH_xls]B___324"/>
      <sheetName val="[Spt-BH.xls][Spt-BH_xls]B___325"/>
      <sheetName val="[Spt-BH.xls][Spt-BH_xls]_Sp_119"/>
      <sheetName val="[Spt-BH.xls][Spt-BH_xls]B___336"/>
      <sheetName val="[Spt-BH.xls][Spt-BH_xls]B___337"/>
      <sheetName val="[Spt-BH.xls][Spt-BH_xls]_Sp_124"/>
      <sheetName val="[Spt-BH.xls][Spt-BH_xls]B___338"/>
      <sheetName val="[Spt-BH.xls][Spt-BH_xls]B___339"/>
      <sheetName val="[Spt-BH.xls][Spt-BH_xls]B___340"/>
      <sheetName val="[Spt-BH.xls][Spt-BH_xls]_Sp_125"/>
      <sheetName val="[Spt-BH.xls][Spt-BH_xls]B___331"/>
      <sheetName val="[Spt-BH.xls][Spt-BH_xls]B___332"/>
      <sheetName val="[Spt-BH.xls][Spt-BH_xls]_Sp_122"/>
      <sheetName val="[Spt-BH.xls][Spt-BH_xls]B___333"/>
      <sheetName val="[Spt-BH.xls][Spt-BH_xls]B___334"/>
      <sheetName val="[Spt-BH.xls][Spt-BH_xls]B___335"/>
      <sheetName val="[Spt-BH.xls][Spt-BH_xls]_Sp_123"/>
      <sheetName val="[Spt-BH.xls][Spt-BH_xls]B___346"/>
      <sheetName val="[Spt-BH.xls][Spt-BH_xls]B___347"/>
      <sheetName val="[Spt-BH.xls][Spt-BH_xls]_Sp_128"/>
      <sheetName val="[Spt-BH.xls][Spt-BH_xls]B___348"/>
      <sheetName val="[Spt-BH.xls][Spt-BH_xls]B___349"/>
      <sheetName val="[Spt-BH.xls][Spt-BH_xls]B___350"/>
      <sheetName val="[Spt-BH.xls][Spt-BH_xls]_Sp_129"/>
      <sheetName val="[Spt-BH.xls][Spt-BH_xls]B___341"/>
      <sheetName val="[Spt-BH.xls][Spt-BH_xls]B___342"/>
      <sheetName val="[Spt-BH.xls][Spt-BH_xls]_Sp_126"/>
      <sheetName val="[Spt-BH.xls][Spt-BH_xls]B___343"/>
      <sheetName val="[Spt-BH.xls][Spt-BH_xls]B___344"/>
      <sheetName val="[Spt-BH.xls][Spt-BH_xls]B___345"/>
      <sheetName val="[Spt-BH.xls][Spt-BH_xls]_Sp_127"/>
      <sheetName val="[Spt-BH.xls][Spt-BH_xls]B___351"/>
      <sheetName val="[Spt-BH.xls][Spt-BH_xls]B___352"/>
      <sheetName val="[Spt-BH.xls][Spt-BH_xls]_Sp_130"/>
      <sheetName val="[Spt-BH.xls][Spt-BH_xls]B___353"/>
      <sheetName val="[Spt-BH.xls][Spt-BH_xls]B___354"/>
      <sheetName val="[Spt-BH.xls][Spt-BH_xls]B___355"/>
      <sheetName val="[Spt-BH.xls][Spt-BH_xls]_Sp_131"/>
      <sheetName val="[Spt-BH.xls][Spt-BH_xls]B___356"/>
      <sheetName val="[Spt-BH.xls][Spt-BH_xls]B___357"/>
      <sheetName val="[Spt-BH.xls][Spt-BH_xls]_Sp_132"/>
      <sheetName val="[Spt-BH.xls][Spt-BH_xls]B___358"/>
      <sheetName val="[Spt-BH.xls][Spt-BH_xls]B___359"/>
      <sheetName val="[Spt-BH.xls][Spt-BH_xls]B___360"/>
      <sheetName val="[Spt-BH.xls][Spt-BH_xls]_Sp_133"/>
      <sheetName val="[Spt-BH.xls][Spt-BH.xls]B__3849"/>
      <sheetName val="[Spt-BH.xls][Spt-BH.xls]B__3850"/>
      <sheetName val="[Spt-BH.xls][Spt-BH.xls]B__3851"/>
      <sheetName val="[Spt-BH.xls][Spt-BH.xls]_S_4105"/>
      <sheetName val="[Spt-BH.xls][Spt-BH.xls]B__3852"/>
      <sheetName val="[Spt-BH.xls][Spt-BH.xls]B__3842"/>
      <sheetName val="[Spt-BH.xls][Spt-BH.xls]B__3843"/>
      <sheetName val="[Spt-BH.xls][Spt-BH.xls]B__3844"/>
      <sheetName val="[Spt-BH.xls][Spt-BH.xls]_S_4103"/>
      <sheetName val="[Spt-BH.xls][Spt-BH.xls]B__3845"/>
      <sheetName val="[Spt-BH.xls][Spt-BH.xls]_S_4101"/>
      <sheetName val="[Spt-BH.xls][Spt-BH.xls]B__3853"/>
      <sheetName val="[Spt-BH.xls][Spt-BH.xls]B__3846"/>
      <sheetName val="[Spt-BH.xls]B____x005f_x0004______342"/>
      <sheetName val="[Spt-BH.xls]B___x005f_x0000__x000_342"/>
      <sheetName val="[Spt-BH.xls][Spt-BH.xls]B__3847"/>
      <sheetName val="[Spt-BH.xls][Spt-BH.xls]B__3854"/>
      <sheetName val="[Spt-BH.xls][Spt-BH.xls]_S_4102"/>
      <sheetName val="[Spt-BH.xls][Spt-BH.xls]B__3848"/>
      <sheetName val="[Spt-BH.xls][Spt-BH.xls]_S_4104"/>
      <sheetName val="[Spt-BH.xls][Spt-BH_xls]B___361"/>
      <sheetName val="[Spt-BH.xls][Spt-BH_xls]B___362"/>
      <sheetName val="[Spt-BH.xls][Spt-BH_xls]_Sp_134"/>
      <sheetName val="[Spt-BH.xls][Spt-BH_xls]B___363"/>
      <sheetName val="[Spt-BH.xls][Spt-BH_xls]B___364"/>
      <sheetName val="[Spt-BH.xls][Spt-BH_xls]B___365"/>
      <sheetName val="[Spt-BH.xls][Spt-BH_xls]_Sp_135"/>
      <sheetName val="[Spt-BH.xls][Spt-BH.xls]B__3896"/>
      <sheetName val="[Spt-BH.xls][Spt-BH.xls]B__3897"/>
      <sheetName val="[Spt-BH.xls][Spt-BH.xls]B__3898"/>
      <sheetName val="[Spt-BH.xls][Spt-BH.xls]_S_4121"/>
      <sheetName val="[Spt-BH.xls][Spt-BH.xls]B__3899"/>
      <sheetName val="[Spt-BH.xls][Spt-BH.xls]B__3889"/>
      <sheetName val="[Spt-BH.xls][Spt-BH.xls]B__3890"/>
      <sheetName val="[Spt-BH.xls][Spt-BH.xls]B__3891"/>
      <sheetName val="[Spt-BH.xls][Spt-BH.xls]_S_4119"/>
      <sheetName val="[Spt-BH.xls][Spt-BH.xls]B__3892"/>
      <sheetName val="[Spt-BH.xls][Spt-BH.xls]_S_4117"/>
      <sheetName val="[Spt-BH.xls][Spt-BH.xls]B__3900"/>
      <sheetName val="[Spt-BH.xls][Spt-BH.xls]B__3893"/>
      <sheetName val="[Spt-BH.xls]B____x005f_x0004______347"/>
      <sheetName val="[Spt-BH.xls]B___x005f_x0000__x000_347"/>
      <sheetName val="[Spt-BH.xls][Spt-BH.xls]B__3894"/>
      <sheetName val="[Spt-BH.xls][Spt-BH.xls]B__3901"/>
      <sheetName val="[Spt-BH.xls][Spt-BH.xls]_S_4118"/>
      <sheetName val="[Spt-BH.xls][Spt-BH.xls]B__3895"/>
      <sheetName val="[Spt-BH.xls][Spt-BH.xls]_S_4120"/>
      <sheetName val="[Spt-BH.xls][Spt-BH_xls]B___386"/>
      <sheetName val="[Spt-BH.xls][Spt-BH_xls]B___387"/>
      <sheetName val="[Spt-BH.xls][Spt-BH_xls]_Sp_144"/>
      <sheetName val="[Spt-BH.xls][Spt-BH_xls]B___388"/>
      <sheetName val="[Spt-BH.xls][Spt-BH_xls]B___389"/>
      <sheetName val="[Spt-BH.xls][Spt-BH_xls]B___390"/>
      <sheetName val="[Spt-BH.xls][Spt-BH_xls]_Sp_145"/>
      <sheetName val="[Spt-BH.xls][Spt-BH.xls]B__3868"/>
      <sheetName val="[Spt-BH.xls][Spt-BH.xls]B__3869"/>
      <sheetName val="[Spt-BH.xls][Spt-BH.xls]B__3870"/>
      <sheetName val="[Spt-BH.xls][Spt-BH.xls]B__3871"/>
      <sheetName val="[Spt-BH.xls][Spt-BH.xls]_S_4111"/>
      <sheetName val="[Spt-BH.xls][Spt-BH.xls]B__3872"/>
      <sheetName val="[Spt-BH.xls]B____x005f_x0004______344"/>
      <sheetName val="[Spt-BH.xls]B___x005f_x0000__x000_344"/>
      <sheetName val="[Spt-BH.xls][Spt-BH.xls]B__3873"/>
      <sheetName val="[Spt-BH.xls][Spt-BH.xls]_S_4112"/>
      <sheetName val="[Spt-BH.xls][Spt-BH.xls]B__3874"/>
      <sheetName val="[Spt-BH.xls][Spt-BH_xls]B___371"/>
      <sheetName val="[Spt-BH.xls][Spt-BH_xls]B___372"/>
      <sheetName val="[Spt-BH.xls][Spt-BH_xls]_Sp_138"/>
      <sheetName val="[Spt-BH.xls][Spt-BH_xls]B___373"/>
      <sheetName val="[Spt-BH.xls][Spt-BH_xls]B___374"/>
      <sheetName val="[Spt-BH.xls][Spt-BH_xls]B___375"/>
      <sheetName val="[Spt-BH.xls][Spt-BH_xls]_Sp_139"/>
      <sheetName val="[Spt-BH.xls][Spt-BH.xls]B__3875"/>
      <sheetName val="[Spt-BH.xls][Spt-BH.xls]B__3876"/>
      <sheetName val="[Spt-BH.xls][Spt-BH.xls]B__3877"/>
      <sheetName val="[Spt-BH.xls][Spt-BH.xls]B__3878"/>
      <sheetName val="[Spt-BH.xls][Spt-BH.xls]_S_4113"/>
      <sheetName val="[Spt-BH.xls][Spt-BH.xls]B__3879"/>
      <sheetName val="[Spt-BH.xls]B____x005f_x0004______345"/>
      <sheetName val="[Spt-BH.xls]B___x005f_x0000__x000_345"/>
      <sheetName val="[Spt-BH.xls][Spt-BH.xls]B__3880"/>
      <sheetName val="[Spt-BH.xls][Spt-BH.xls]_S_4114"/>
      <sheetName val="[Spt-BH.xls][Spt-BH.xls]B__3881"/>
      <sheetName val="[Spt-BH.xls][Spt-BH_xls]B___376"/>
      <sheetName val="[Spt-BH.xls][Spt-BH_xls]B___377"/>
      <sheetName val="[Spt-BH.xls][Spt-BH_xls]_Sp_140"/>
      <sheetName val="[Spt-BH.xls][Spt-BH_xls]B___378"/>
      <sheetName val="[Spt-BH.xls][Spt-BH_xls]B___379"/>
      <sheetName val="[Spt-BH.xls][Spt-BH_xls]B___380"/>
      <sheetName val="[Spt-BH.xls][Spt-BH_xls]_Sp_141"/>
      <sheetName val="[Spt-BH.xls][Spt-BH.xls]B__3882"/>
      <sheetName val="[Spt-BH.xls][Spt-BH.xls]B__3883"/>
      <sheetName val="[Spt-BH.xls][Spt-BH.xls]B__3884"/>
      <sheetName val="[Spt-BH.xls][Spt-BH.xls]B__3885"/>
      <sheetName val="[Spt-BH.xls][Spt-BH.xls]_S_4115"/>
      <sheetName val="[Spt-BH.xls][Spt-BH.xls]B__3886"/>
      <sheetName val="[Spt-BH.xls]B____x005f_x0004______346"/>
      <sheetName val="[Spt-BH.xls]B___x005f_x0000__x000_346"/>
      <sheetName val="[Spt-BH.xls][Spt-BH.xls]B__3887"/>
      <sheetName val="[Spt-BH.xls][Spt-BH.xls]_S_4116"/>
      <sheetName val="[Spt-BH.xls][Spt-BH.xls]B__3888"/>
      <sheetName val="[Spt-BH.xls][Spt-BH_xls]B___381"/>
      <sheetName val="[Spt-BH.xls][Spt-BH_xls]B___382"/>
      <sheetName val="[Spt-BH.xls][Spt-BH_xls]_Sp_142"/>
      <sheetName val="[Spt-BH.xls][Spt-BH_xls]B___383"/>
      <sheetName val="[Spt-BH.xls][Spt-BH_xls]B___384"/>
      <sheetName val="[Spt-BH.xls][Spt-BH_xls]B___385"/>
      <sheetName val="[Spt-BH.xls][Spt-BH_xls]_Sp_143"/>
      <sheetName val="[Spt-BH.xls][Spt-BH.xls]B__3902"/>
      <sheetName val="[Spt-BH.xls][Spt-BH.xls]B__3903"/>
      <sheetName val="[Spt-BH.xls][Spt-BH.xls]B__3904"/>
      <sheetName val="[Spt-BH.xls][Spt-BH.xls]_S_4124"/>
      <sheetName val="[Spt-BH.xls][Spt-BH.xls]B__3905"/>
      <sheetName val="[Spt-BH.xls][Spt-BH.xls]_S_4122"/>
      <sheetName val="[Spt-BH.xls][Spt-BH.xls]B__3906"/>
      <sheetName val="[Spt-BH.xls][Spt-BH.xls]B__3907"/>
      <sheetName val="[Spt-BH.xls][Spt-BH.xls]_S_4123"/>
      <sheetName val="[Spt-BH.xls][Spt-BH.xls]_S_4148"/>
      <sheetName val="[Spt-BH.xls][Spt-BH.xls]_S_4126"/>
      <sheetName val="[Spt-BH.xls][Spt-BH.xls]_S_4125"/>
      <sheetName val="[Spt-BH.xls][Spt-BH.xls]_S_4127"/>
      <sheetName val="[Spt-BH.xls][Spt-BH.xls]B__3908"/>
      <sheetName val="[Spt-BH.xls][Spt-BH.xls]B__3909"/>
      <sheetName val="[Spt-BH.xls][Spt-BH.xls]B__3910"/>
      <sheetName val="[Spt-BH.xls][Spt-BH.xls]_S_4129"/>
      <sheetName val="[Spt-BH.xls][Spt-BH.xls]B__3911"/>
      <sheetName val="[Spt-BH.xls][Spt-BH.xls]B__3912"/>
      <sheetName val="[Spt-BH.xls][Spt-BH.xls]B__3913"/>
      <sheetName val="[Spt-BH.xls][Spt-BH.xls]_S_4128"/>
      <sheetName val="[Spt-BH.xls][Spt-BH.xls]_S_4131"/>
      <sheetName val="[Spt-BH.xls][Spt-BH.xls]B__3914"/>
      <sheetName val="[Spt-BH.xls][Spt-BH.xls]B__3915"/>
      <sheetName val="[Spt-BH.xls][Spt-BH.xls]B__3916"/>
      <sheetName val="[Spt-BH.xls][Spt-BH.xls]_S_4134"/>
      <sheetName val="[Spt-BH.xls][Spt-BH.xls]B__3917"/>
      <sheetName val="[Spt-BH.xls][Spt-BH.xls]B__3918"/>
      <sheetName val="[Spt-BH.xls][Spt-BH.xls]B__3919"/>
      <sheetName val="[Spt-BH.xls][Spt-BH.xls]B__3932"/>
      <sheetName val="[Spt-BH.xls][Spt-BH.xls]B__3933"/>
      <sheetName val="[Spt-BH.xls][Spt-BH.xls]B__3934"/>
      <sheetName val="[Spt-BH.xls][Spt-BH.xls]_S_4135"/>
      <sheetName val="[Spt-BH.xls][Spt-BH.xls]B__3935"/>
      <sheetName val="[Spt-BH.xls][Spt-BH.xls]B__3936"/>
      <sheetName val="[Spt-BH.xls]B____x005f_x0004______348"/>
      <sheetName val="[Spt-BH.xls]B___x005f_x0000__x000_348"/>
      <sheetName val="[Spt-BH.xls][Spt-BH.xls]B__3937"/>
      <sheetName val="abs_CWrising"/>
      <sheetName val="abs-ph"/>
      <sheetName val="abs_sum&amp;cwr"/>
      <sheetName val="cons_sq_I"/>
      <sheetName val="const_stat_exp_pipe"/>
      <sheetName val="LD"/>
      <sheetName val="Data_Ground Floor"/>
      <sheetName val="[Spt-BH.xls][Spt-BH.xls]_S_4130"/>
      <sheetName val="[Spt-BH.xls][Spt-BH.xls]_S_4132"/>
      <sheetName val="[Spt-BH.xls][Spt-BH.xls]B__3920"/>
      <sheetName val="[Spt-BH.xls][Spt-BH.xls]B__3921"/>
      <sheetName val="[Spt-BH.xls][Spt-BH.xls]B__3922"/>
      <sheetName val="[Spt-BH.xls][Spt-BH.xls]B__3923"/>
      <sheetName val="[Spt-BH.xls][Spt-BH.xls]B__3924"/>
      <sheetName val="[Spt-BH.xls][Spt-BH.xls]B__3925"/>
      <sheetName val="[Spt-BH.xls]B____x005f_x0004______349"/>
      <sheetName val="[Spt-BH.xls]B___x005f_x0000__x000_349"/>
      <sheetName val="[Spt-BH.xls][Spt-BH.xls]B__3938"/>
      <sheetName val="[Spt-BH.xls][Spt-BH.xls]B__3939"/>
      <sheetName val="[Spt-BH.xls][Spt-BH.xls]B__3940"/>
      <sheetName val="[Spt-BH.xls][Spt-BH.xls]_S_4136"/>
      <sheetName val="[Spt-BH.xls][Spt-BH.xls]B__3941"/>
      <sheetName val="[Spt-BH.xls][Spt-BH.xls]B__3942"/>
      <sheetName val="[Spt-BH.xls]B____x005f_x0004______351"/>
      <sheetName val="[Spt-BH.xls]B___x005f_x0000__x000_351"/>
      <sheetName val="[Spt-BH.xls][Spt-BH.xls]B__3943"/>
      <sheetName val="[Spt-BH.xls][Spt-BH.xls]_S_4133"/>
      <sheetName val="[Spt-BH.xls][Spt-BH.xls]B__3926"/>
      <sheetName val="[Spt-BH.xls][Spt-BH.xls]B__3927"/>
      <sheetName val="[Spt-BH.xls][Spt-BH.xls]B__3928"/>
      <sheetName val="[Spt-BH.xls][Spt-BH.xls]B__3929"/>
      <sheetName val="[Spt-BH.xls][Spt-BH.xls]B__3930"/>
      <sheetName val="[Spt-BH.xls][Spt-BH.xls]B__3931"/>
      <sheetName val="[Spt-BH.xls]B____x005f_x0004______350"/>
      <sheetName val="[Spt-BH.xls]B___x005f_x0000__x000_350"/>
      <sheetName val="[Spt-BH.xls][Spt-BH.xls]_S_4137"/>
      <sheetName val="[Spt-BH.xls][Spt-BH.xls]B__3944"/>
      <sheetName val="[Spt-BH.xls][Spt-BH.xls]B__3945"/>
      <sheetName val="[Spt-BH.xls][Spt-BH.xls]B__3946"/>
      <sheetName val="[Spt-BH.xls][Spt-BH.xls]_S_4139"/>
      <sheetName val="[Spt-BH.xls][Spt-BH.xls]B__3947"/>
      <sheetName val="[Spt-BH.xls][Spt-BH.xls]B__3948"/>
      <sheetName val="[Spt-BH.xls][Spt-BH.xls]B__3949"/>
      <sheetName val="[Spt-BH.xls][Spt-BH.xls]B__3956"/>
      <sheetName val="[Spt-BH.xls][Spt-BH.xls]B__3957"/>
      <sheetName val="[Spt-BH.xls][Spt-BH.xls]B__3958"/>
      <sheetName val="[Spt-BH.xls][Spt-BH.xls]_S_4141"/>
      <sheetName val="[Spt-BH.xls][Spt-BH.xls]B__3959"/>
      <sheetName val="[Spt-BH.xls][Spt-BH.xls]B__3960"/>
      <sheetName val="[Spt-BH.xls]B____x005f_x0004______352"/>
      <sheetName val="[Spt-BH.xls]B___x005f_x0000__x000_352"/>
      <sheetName val="[Spt-BH.xls][Spt-BH.xls]B__3961"/>
      <sheetName val="[Spt-BH.xls][Spt-BH.xls]_S_4138"/>
      <sheetName val="[Spt-BH.xls][Spt-BH.xls]B__3950"/>
      <sheetName val="[Spt-BH.xls][Spt-BH.xls]B__3951"/>
      <sheetName val="[Spt-BH.xls][Spt-BH.xls]B__3952"/>
      <sheetName val="[Spt-BH.xls][Spt-BH.xls]B__3953"/>
      <sheetName val="[Spt-BH.xls][Spt-BH.xls]B__3954"/>
      <sheetName val="[Spt-BH.xls][Spt-BH.xls]B__3955"/>
      <sheetName val="[Spt-BH.xls][Spt-BH.xls]_S_4140"/>
      <sheetName val="[Spt-BH.xls][Spt-BH.xls]_S_4142"/>
      <sheetName val="[Spt-BH.xls][Spt-BH.xls]B__3962"/>
      <sheetName val="[Spt-BH.xls][Spt-BH.xls]B__3963"/>
      <sheetName val="[Spt-BH.xls][Spt-BH.xls]B__3964"/>
      <sheetName val="[Spt-BH.xls][Spt-BH.xls]_S_4143"/>
      <sheetName val="[Spt-BH.xls][Spt-BH.xls]B__3965"/>
      <sheetName val="[Spt-BH.xls][Spt-BH.xls]B__3966"/>
      <sheetName val="[Spt-BH.xls][Spt-BH.xls]B__3967"/>
      <sheetName val="[Spt-BH.xls][Spt-BH.xls]B__3968"/>
      <sheetName val="[Spt-BH.xls][Spt-BH.xls]B__3969"/>
      <sheetName val="[Spt-BH.xls][Spt-BH.xls]B__3970"/>
      <sheetName val="[Spt-BH.xls][Spt-BH.xls]_S_4144"/>
      <sheetName val="[Spt-BH.xls][Spt-BH.xls]B__3971"/>
      <sheetName val="[Spt-BH.xls][Spt-BH.xls]B__3972"/>
      <sheetName val="[Spt-BH.xls]B____x005f_x0004______353"/>
      <sheetName val="[Spt-BH.xls]B___x005f_x0000__x000_353"/>
      <sheetName val="[Spt-BH.xls][Spt-BH.xls]B__3973"/>
      <sheetName val="[Spt-BH.xls][Spt-BH.xls]_S_4145"/>
      <sheetName val="[Spt-BH.xls][Spt-BH.xls]B__3974"/>
      <sheetName val="[Spt-BH.xls][Spt-BH.xls]B__3975"/>
      <sheetName val="[Spt-BH.xls][Spt-BH.xls]B__3976"/>
      <sheetName val="[Spt-BH.xls][Spt-BH.xls]_S_4146"/>
      <sheetName val="[Spt-BH.xls][Spt-BH.xls]B__3977"/>
      <sheetName val="[Spt-BH.xls][Spt-BH.xls]B__3978"/>
      <sheetName val="[Spt-BH.xls][Spt-BH.xls]B__3979"/>
      <sheetName val="[Spt-BH.xls][Spt-BH.xls]B__3986"/>
      <sheetName val="[Spt-BH.xls][Spt-BH.xls]B__3987"/>
      <sheetName val="[Spt-BH.xls][Spt-BH.xls]B__3988"/>
      <sheetName val="[Spt-BH.xls][Spt-BH.xls]_S_4149"/>
      <sheetName val="[Spt-BH.xls][Spt-BH.xls]B__3989"/>
      <sheetName val="[Spt-BH.xls][Spt-BH.xls]B__3990"/>
      <sheetName val="[Spt-BH.xls][Spt-BH.xls]B__3991"/>
      <sheetName val="[Spt-BH.xls][Spt-BH.xls]B__3992"/>
      <sheetName val="[Spt-BH.xls][Spt-BH.xls]B__3993"/>
      <sheetName val="[Spt-BH.xls][Spt-BH.xls]B__3994"/>
      <sheetName val="[Spt-BH.xls][Spt-BH.xls]_S_4150"/>
      <sheetName val="[Spt-BH.xls][Spt-BH.xls]B__3995"/>
      <sheetName val="[Spt-BH.xls][Spt-BH.xls]B__3996"/>
      <sheetName val="[Spt-BH.xls]B____x005f_x0004______355"/>
      <sheetName val="[Spt-BH.xls]B___x005f_x0000__x000_355"/>
      <sheetName val="[Spt-BH.xls][Spt-BH.xls]B__3997"/>
      <sheetName val="[Spt-BH.xls][Spt-BH_xls]B___391"/>
      <sheetName val="[Spt-BH.xls][Spt-BH_xls]B___392"/>
      <sheetName val="[Spt-BH.xls][Spt-BH_xls]_Sp_146"/>
      <sheetName val="[Spt-BH.xls][Spt-BH_xls]B___393"/>
      <sheetName val="[Spt-BH.xls][Spt-BH_xls]B___394"/>
      <sheetName val="[Spt-BH.xls][Spt-BH_xls]B___395"/>
      <sheetName val="[Spt-BH.xls][Spt-BH_xls]_Sp_147"/>
      <sheetName val="[Spt-BH.xls][Spt-BH.xls]_S_4147"/>
      <sheetName val="[Spt-BH.xls][Spt-BH.xls]B__3980"/>
      <sheetName val="[Spt-BH.xls][Spt-BH.xls]B__3981"/>
      <sheetName val="[Spt-BH.xls][Spt-BH.xls]B__3982"/>
      <sheetName val="[Spt-BH.xls][Spt-BH.xls]B__3983"/>
      <sheetName val="[Spt-BH.xls][Spt-BH.xls]B__3984"/>
      <sheetName val="[Spt-BH.xls][Spt-BH.xls]B__3985"/>
      <sheetName val="[Spt-BH.xls]B____x005f_x0004______354"/>
      <sheetName val="[Spt-BH.xls]B___x005f_x0000__x000_354"/>
      <sheetName val="[Spt-BH.xls][Spt-BH.xls]B__3998"/>
      <sheetName val="[Spt-BH.xls][Spt-BH.xls]B__3999"/>
      <sheetName val="[Spt-BH.xls][Spt-BH.xls]B__4000"/>
      <sheetName val="[Spt-BH.xls][Spt-BH.xls]_S_4151"/>
      <sheetName val="[Spt-BH.xls][Spt-BH.xls]B__4001"/>
      <sheetName val="[Spt-BH.xls][Spt-BH.xls]B__4002"/>
      <sheetName val="[Spt-BH.xls][Spt-BH.xls]B__4003"/>
      <sheetName val="[Spt-BH.xls][Spt-BH.xls]_S_4152"/>
      <sheetName val="[Spt-BH.xls][Spt-BH.xls]B__4004"/>
      <sheetName val="[Spt-BH.xls][Spt-BH.xls]B__4005"/>
      <sheetName val="[Spt-BH.xls][Spt-BH.xls]B__4006"/>
      <sheetName val="[Spt-BH.xls][Spt-BH.xls]_S_4154"/>
      <sheetName val="[Spt-BH.xls][Spt-BH.xls]B__4007"/>
      <sheetName val="[Spt-BH.xls][Spt-BH.xls]B__4008"/>
      <sheetName val="[Spt-BH.xls][Spt-BH.xls]B__4009"/>
      <sheetName val="[Spt-BH.xls][Spt-BH.xls]_S_4153"/>
      <sheetName val="[Spt-BH.xls]B____x005f_x0004______356"/>
      <sheetName val="[Spt-BH.xls]B___x005f_x0000__x000_356"/>
      <sheetName val="[Spt-BH.xls][Spt-BH.xls]B__4016"/>
      <sheetName val="[Spt-BH.xls][Spt-BH.xls]B__4017"/>
      <sheetName val="[Spt-BH.xls][Spt-BH.xls]B__4018"/>
      <sheetName val="[Spt-BH.xls][Spt-BH.xls]_S_4155"/>
      <sheetName val="[Spt-BH.xls][Spt-BH.xls]B__4019"/>
      <sheetName val="[Spt-BH.xls][Spt-BH.xls]B__4020"/>
      <sheetName val="[Spt-BH.xls]B____x005f_x0004______357"/>
      <sheetName val="[Spt-BH.xls]B___x005f_x0000__x000_357"/>
      <sheetName val="[Spt-BH.xls][Spt-BH.xls]B__4021"/>
      <sheetName val="[Spt-BH.xls][Spt-BH.xls]B__4010"/>
      <sheetName val="[Spt-BH.xls][Spt-BH.xls]B__4011"/>
      <sheetName val="[Spt-BH.xls][Spt-BH.xls]B__4012"/>
      <sheetName val="[Spt-BH.xls][Spt-BH.xls]B__4013"/>
      <sheetName val="[Spt-BH.xls][Spt-BH.xls]B__4014"/>
      <sheetName val="[Spt-BH.xls][Spt-BH.xls]B__4015"/>
      <sheetName val="[Spt-BH.xls][Spt-BH.xls]_S_4156"/>
      <sheetName val="[Spt-BH.xls][Spt-BH.xls]B__4022"/>
      <sheetName val="[Spt-BH.xls][Spt-BH.xls]B__4023"/>
      <sheetName val="[Spt-BH.xls][Spt-BH.xls]B__4024"/>
      <sheetName val="[Spt-BH.xls][Spt-BH.xls]_S_4157"/>
      <sheetName val="[Spt-BH.xls][Spt-BH.xls]B__4025"/>
      <sheetName val="[Spt-BH.xls][Spt-BH.xls]B__4026"/>
      <sheetName val="[Spt-BH.xls][Spt-BH.xls]B__4027"/>
      <sheetName val="[Spt-BH.xls][Spt-BH.xls]B__4028"/>
      <sheetName val="[Spt-BH.xls][Spt-BH.xls]B__4029"/>
      <sheetName val="[Spt-BH.xls][Spt-BH.xls]B__4030"/>
      <sheetName val="[Spt-BH.xls][Spt-BH.xls]_S_4158"/>
      <sheetName val="[Spt-BH.xls][Spt-BH.xls]B__4031"/>
      <sheetName val="[Spt-BH.xls][Spt-BH.xls]B__4032"/>
      <sheetName val="[Spt-BH.xls]B____x005f_x0004______358"/>
      <sheetName val="[Spt-BH.xls]B___x005f_x0000__x000_358"/>
      <sheetName val="[Spt-BH.xls][Spt-BH.xls]B__4033"/>
      <sheetName val="[Spt-BH.xls][Spt-BH.xls]B__4034"/>
      <sheetName val="[Spt-BH.xls][Spt-BH.xls]B__4035"/>
      <sheetName val="[Spt-BH.xls][Spt-BH.xls]B__4036"/>
      <sheetName val="[Spt-BH.xls][Spt-BH.xls]_S_4160"/>
      <sheetName val="[Spt-BH.xls][Spt-BH.xls]B__4037"/>
      <sheetName val="[Spt-BH.xls][Spt-BH.xls]B__4038"/>
      <sheetName val="[Spt-BH.xls]B____x005f_x0004______359"/>
      <sheetName val="[Spt-BH.xls]B___x005f_x0000__x000_359"/>
      <sheetName val="[Spt-BH.xls][Spt-BH.xls]B__4039"/>
      <sheetName val="[Spt-BH.xls][Spt-BH.xls]_S_4159"/>
      <sheetName val="[Spt-BH.xls][Spt-BH.xls]_S_4162"/>
      <sheetName val="[Spt-BH.xls][Spt-BH.xls]_S_4161"/>
      <sheetName val="Table 4"/>
      <sheetName val="Table 2"/>
      <sheetName val="Table 27"/>
      <sheetName val="Table 5"/>
      <sheetName val="boq_E"/>
      <sheetName val="boq_M"/>
      <sheetName val="boq_Ms"/>
      <sheetName val="boq_P"/>
      <sheetName val="boq_C"/>
      <sheetName val="detal_gravit"/>
      <sheetName val="design "/>
      <sheetName val="[Spt-BH.xls][Spt-BH.xls]B__4040"/>
      <sheetName val="[Spt-BH.xls][Spt-BH.xls]B__4041"/>
      <sheetName val="[Spt-BH.xls][Spt-BH.xls]B__4042"/>
      <sheetName val="[Spt-BH.xls][Spt-BH.xls]_S_4164"/>
      <sheetName val="[Spt-BH.xls][Spt-BH.xls]B__4043"/>
      <sheetName val="[Spt-BH.xls][Spt-BH.xls]B__4044"/>
      <sheetName val="[Spt-BH.xls][Spt-BH.xls]B__4045"/>
      <sheetName val="[Spt-BH.xls][Spt-BH.xls]B__4046"/>
      <sheetName val="[Spt-BH.xls][Spt-BH.xls]B__4047"/>
      <sheetName val="[Spt-BH.xls][Spt-BH.xls]B__4048"/>
      <sheetName val="[Spt-BH.xls][Spt-BH.xls]_S_4163"/>
      <sheetName val="[Spt-BH.xls][Spt-BH.xls]B__4049"/>
      <sheetName val="[Spt-BH.xls][Spt-BH.xls]B__4050"/>
      <sheetName val="[Spt-BH.xls][Spt-BH.xls]B__4051"/>
      <sheetName val="[Spt-BH.xls][Spt-BH.xls]_S_4165"/>
    </sheetNames>
    <sheetDataSet>
      <sheetData sheetId="0">
        <row r="1">
          <cell r="J1">
            <v>1.7453292519943295E-2</v>
          </cell>
        </row>
      </sheetData>
      <sheetData sheetId="1">
        <row r="1">
          <cell r="J1">
            <v>1.7453292519943295E-2</v>
          </cell>
        </row>
      </sheetData>
      <sheetData sheetId="2">
        <row r="1">
          <cell r="J1">
            <v>1.7453292519943295E-2</v>
          </cell>
        </row>
      </sheetData>
      <sheetData sheetId="3" refreshError="1">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efreshError="1"/>
      <sheetData sheetId="12" refreshError="1"/>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J1">
            <v>1.7453292519943295E-2</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
          <cell r="J1">
            <v>1.7453292519943295E-2</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
          <cell r="J1">
            <v>1.7453292519943295E-2</v>
          </cell>
        </row>
      </sheetData>
      <sheetData sheetId="55" refreshError="1"/>
      <sheetData sheetId="56">
        <row r="1">
          <cell r="J1">
            <v>1.7453292519943295E-2</v>
          </cell>
        </row>
      </sheetData>
      <sheetData sheetId="57">
        <row r="1">
          <cell r="J1">
            <v>1.7453292519943295E-2</v>
          </cell>
        </row>
      </sheetData>
      <sheetData sheetId="58">
        <row r="1">
          <cell r="J1">
            <v>1.7453292519943295E-2</v>
          </cell>
        </row>
      </sheetData>
      <sheetData sheetId="59">
        <row r="1">
          <cell r="J1">
            <v>1.7453292519943295E-2</v>
          </cell>
        </row>
      </sheetData>
      <sheetData sheetId="60">
        <row r="1">
          <cell r="J1">
            <v>1.7453292519943295E-2</v>
          </cell>
        </row>
      </sheetData>
      <sheetData sheetId="61">
        <row r="1">
          <cell r="J1">
            <v>1.7453292519943295E-2</v>
          </cell>
        </row>
      </sheetData>
      <sheetData sheetId="62">
        <row r="1">
          <cell r="J1">
            <v>1.7453292519943295E-2</v>
          </cell>
        </row>
      </sheetData>
      <sheetData sheetId="63">
        <row r="1">
          <cell r="J1">
            <v>1.7453292519943295E-2</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1">
          <cell r="J1">
            <v>1.7453292519943295E-2</v>
          </cell>
        </row>
      </sheetData>
      <sheetData sheetId="237">
        <row r="1">
          <cell r="J1">
            <v>1.7453292519943295E-2</v>
          </cell>
        </row>
      </sheetData>
      <sheetData sheetId="238">
        <row r="1">
          <cell r="J1">
            <v>1.7453292519943295E-2</v>
          </cell>
        </row>
      </sheetData>
      <sheetData sheetId="239">
        <row r="1">
          <cell r="J1">
            <v>1.7453292519943295E-2</v>
          </cell>
        </row>
      </sheetData>
      <sheetData sheetId="240">
        <row r="1">
          <cell r="J1">
            <v>1.7453292519943295E-2</v>
          </cell>
        </row>
      </sheetData>
      <sheetData sheetId="241">
        <row r="1">
          <cell r="J1">
            <v>1.7453292519943295E-2</v>
          </cell>
        </row>
      </sheetData>
      <sheetData sheetId="242">
        <row r="1">
          <cell r="J1">
            <v>1.7453292519943295E-2</v>
          </cell>
        </row>
      </sheetData>
      <sheetData sheetId="243">
        <row r="1">
          <cell r="J1">
            <v>1.7453292519943295E-2</v>
          </cell>
        </row>
      </sheetData>
      <sheetData sheetId="244">
        <row r="1">
          <cell r="J1">
            <v>1.7453292519943295E-2</v>
          </cell>
        </row>
      </sheetData>
      <sheetData sheetId="245">
        <row r="1">
          <cell r="J1">
            <v>1.7453292519943295E-2</v>
          </cell>
        </row>
      </sheetData>
      <sheetData sheetId="246">
        <row r="1">
          <cell r="J1">
            <v>1.7453292519943295E-2</v>
          </cell>
        </row>
      </sheetData>
      <sheetData sheetId="247">
        <row r="1">
          <cell r="J1">
            <v>1.7453292519943295E-2</v>
          </cell>
        </row>
      </sheetData>
      <sheetData sheetId="248">
        <row r="1">
          <cell r="J1">
            <v>1.7453292519943295E-2</v>
          </cell>
        </row>
      </sheetData>
      <sheetData sheetId="249">
        <row r="1">
          <cell r="J1">
            <v>1.7453292519943295E-2</v>
          </cell>
        </row>
      </sheetData>
      <sheetData sheetId="250">
        <row r="1">
          <cell r="J1">
            <v>1.7453292519943295E-2</v>
          </cell>
        </row>
      </sheetData>
      <sheetData sheetId="251">
        <row r="1">
          <cell r="J1">
            <v>1.7453292519943295E-2</v>
          </cell>
        </row>
      </sheetData>
      <sheetData sheetId="252">
        <row r="1">
          <cell r="J1">
            <v>1.7453292519943295E-2</v>
          </cell>
        </row>
      </sheetData>
      <sheetData sheetId="253">
        <row r="1">
          <cell r="J1">
            <v>1.7453292519943295E-2</v>
          </cell>
        </row>
      </sheetData>
      <sheetData sheetId="254">
        <row r="1">
          <cell r="J1">
            <v>1.7453292519943295E-2</v>
          </cell>
        </row>
      </sheetData>
      <sheetData sheetId="255">
        <row r="1">
          <cell r="J1">
            <v>1.7453292519943295E-2</v>
          </cell>
        </row>
      </sheetData>
      <sheetData sheetId="256">
        <row r="1">
          <cell r="J1">
            <v>1.7453292519943295E-2</v>
          </cell>
        </row>
      </sheetData>
      <sheetData sheetId="257">
        <row r="1">
          <cell r="J1">
            <v>1.7453292519943295E-2</v>
          </cell>
        </row>
      </sheetData>
      <sheetData sheetId="258">
        <row r="1">
          <cell r="J1">
            <v>1.7453292519943295E-2</v>
          </cell>
        </row>
      </sheetData>
      <sheetData sheetId="259">
        <row r="1">
          <cell r="J1">
            <v>1.7453292519943295E-2</v>
          </cell>
        </row>
      </sheetData>
      <sheetData sheetId="260">
        <row r="1">
          <cell r="J1">
            <v>1.7453292519943295E-2</v>
          </cell>
        </row>
      </sheetData>
      <sheetData sheetId="261">
        <row r="1">
          <cell r="J1">
            <v>1.7453292519943295E-2</v>
          </cell>
        </row>
      </sheetData>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ow r="2">
          <cell r="B2">
            <v>1</v>
          </cell>
        </row>
      </sheetData>
      <sheetData sheetId="348">
        <row r="2">
          <cell r="B2">
            <v>1</v>
          </cell>
        </row>
      </sheetData>
      <sheetData sheetId="349" refreshError="1"/>
      <sheetData sheetId="350">
        <row r="1">
          <cell r="J1">
            <v>1.7453292519943295E-2</v>
          </cell>
        </row>
      </sheetData>
      <sheetData sheetId="351"/>
      <sheetData sheetId="352">
        <row r="2">
          <cell r="B2">
            <v>1</v>
          </cell>
        </row>
      </sheetData>
      <sheetData sheetId="353">
        <row r="1">
          <cell r="J1">
            <v>1.7453292519943295E-2</v>
          </cell>
        </row>
      </sheetData>
      <sheetData sheetId="354">
        <row r="2">
          <cell r="B2">
            <v>1</v>
          </cell>
        </row>
      </sheetData>
      <sheetData sheetId="355">
        <row r="1">
          <cell r="J1">
            <v>1.7453292519943295E-2</v>
          </cell>
        </row>
      </sheetData>
      <sheetData sheetId="356">
        <row r="1">
          <cell r="J1">
            <v>1.7453292519943295E-2</v>
          </cell>
        </row>
      </sheetData>
      <sheetData sheetId="357" refreshError="1"/>
      <sheetData sheetId="358" refreshError="1"/>
      <sheetData sheetId="359">
        <row r="1">
          <cell r="J1">
            <v>1.7453292519943295E-2</v>
          </cell>
        </row>
      </sheetData>
      <sheetData sheetId="360">
        <row r="1">
          <cell r="J1">
            <v>1.7453292519943295E-2</v>
          </cell>
        </row>
      </sheetData>
      <sheetData sheetId="361">
        <row r="1">
          <cell r="J1">
            <v>1.7453292519943295E-2</v>
          </cell>
        </row>
      </sheetData>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ow r="1">
          <cell r="J1">
            <v>1.7453292519943295E-2</v>
          </cell>
        </row>
      </sheetData>
      <sheetData sheetId="368">
        <row r="1">
          <cell r="J1">
            <v>1.7453292519943295E-2</v>
          </cell>
        </row>
      </sheetData>
      <sheetData sheetId="369">
        <row r="1">
          <cell r="J1">
            <v>1.7453292519943295E-2</v>
          </cell>
        </row>
      </sheetData>
      <sheetData sheetId="370">
        <row r="1">
          <cell r="J1">
            <v>1.7453292519943295E-2</v>
          </cell>
        </row>
      </sheetData>
      <sheetData sheetId="371">
        <row r="1">
          <cell r="J1">
            <v>1.7453292519943295E-2</v>
          </cell>
        </row>
      </sheetData>
      <sheetData sheetId="372">
        <row r="1">
          <cell r="J1">
            <v>1.7453292519943295E-2</v>
          </cell>
        </row>
      </sheetData>
      <sheetData sheetId="373">
        <row r="1">
          <cell r="J1">
            <v>1.7453292519943295E-2</v>
          </cell>
        </row>
      </sheetData>
      <sheetData sheetId="374">
        <row r="1">
          <cell r="J1">
            <v>1.7453292519943295E-2</v>
          </cell>
        </row>
      </sheetData>
      <sheetData sheetId="375">
        <row r="1">
          <cell r="J1">
            <v>1.7453292519943295E-2</v>
          </cell>
        </row>
      </sheetData>
      <sheetData sheetId="376">
        <row r="1">
          <cell r="J1">
            <v>1.7453292519943295E-2</v>
          </cell>
        </row>
      </sheetData>
      <sheetData sheetId="377">
        <row r="1">
          <cell r="J1">
            <v>1.7453292519943295E-2</v>
          </cell>
        </row>
      </sheetData>
      <sheetData sheetId="378">
        <row r="1">
          <cell r="J1">
            <v>1.7453292519943295E-2</v>
          </cell>
        </row>
      </sheetData>
      <sheetData sheetId="379">
        <row r="1">
          <cell r="J1">
            <v>1.7453292519943295E-2</v>
          </cell>
        </row>
      </sheetData>
      <sheetData sheetId="380">
        <row r="1">
          <cell r="J1">
            <v>1.7453292519943295E-2</v>
          </cell>
        </row>
      </sheetData>
      <sheetData sheetId="381">
        <row r="1">
          <cell r="J1">
            <v>1.7453292519943295E-2</v>
          </cell>
        </row>
      </sheetData>
      <sheetData sheetId="382">
        <row r="1">
          <cell r="J1">
            <v>1.7453292519943295E-2</v>
          </cell>
        </row>
      </sheetData>
      <sheetData sheetId="383">
        <row r="1">
          <cell r="J1">
            <v>1.7453292519943295E-2</v>
          </cell>
        </row>
      </sheetData>
      <sheetData sheetId="384">
        <row r="1">
          <cell r="J1">
            <v>1.7453292519943295E-2</v>
          </cell>
        </row>
      </sheetData>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efreshError="1"/>
      <sheetData sheetId="392" refreshError="1"/>
      <sheetData sheetId="393" refreshError="1"/>
      <sheetData sheetId="394" refreshError="1"/>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sheetData sheetId="442"/>
      <sheetData sheetId="443"/>
      <sheetData sheetId="444"/>
      <sheetData sheetId="445">
        <row r="1">
          <cell r="J1">
            <v>1.7453292519943295E-2</v>
          </cell>
        </row>
      </sheetData>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refreshError="1"/>
      <sheetData sheetId="456" refreshError="1"/>
      <sheetData sheetId="457" refreshError="1"/>
      <sheetData sheetId="458" refreshError="1"/>
      <sheetData sheetId="459" refreshError="1"/>
      <sheetData sheetId="460" refreshError="1"/>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ow r="1">
          <cell r="J1">
            <v>1.7453292519943295E-2</v>
          </cell>
        </row>
      </sheetData>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1">
          <cell r="J1">
            <v>1.7453292519943295E-2</v>
          </cell>
        </row>
      </sheetData>
      <sheetData sheetId="548" refreshError="1"/>
      <sheetData sheetId="549">
        <row r="1">
          <cell r="J1">
            <v>1.7453292519943295E-2</v>
          </cell>
        </row>
      </sheetData>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1">
          <cell r="J1">
            <v>1.7453292519943295E-2</v>
          </cell>
        </row>
      </sheetData>
      <sheetData sheetId="563">
        <row r="1">
          <cell r="J1">
            <v>1.7453292519943295E-2</v>
          </cell>
        </row>
      </sheetData>
      <sheetData sheetId="564" refreshError="1"/>
      <sheetData sheetId="565" refreshError="1"/>
      <sheetData sheetId="566">
        <row r="1">
          <cell r="J1">
            <v>1.7453292519943295E-2</v>
          </cell>
        </row>
      </sheetData>
      <sheetData sheetId="567" refreshError="1"/>
      <sheetData sheetId="568">
        <row r="1">
          <cell r="J1">
            <v>1.7453292519943295E-2</v>
          </cell>
        </row>
      </sheetData>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1">
          <cell r="J1">
            <v>1.7453292519943295E-2</v>
          </cell>
        </row>
      </sheetData>
      <sheetData sheetId="591" refreshError="1"/>
      <sheetData sheetId="592">
        <row r="1">
          <cell r="J1">
            <v>1.7453292519943295E-2</v>
          </cell>
        </row>
      </sheetData>
      <sheetData sheetId="593">
        <row r="1">
          <cell r="J1">
            <v>1.7453292519943295E-2</v>
          </cell>
        </row>
      </sheetData>
      <sheetData sheetId="594" refreshError="1"/>
      <sheetData sheetId="595" refreshError="1"/>
      <sheetData sheetId="596" refreshError="1"/>
      <sheetData sheetId="597" refreshError="1"/>
      <sheetData sheetId="598" refreshError="1"/>
      <sheetData sheetId="599">
        <row r="1">
          <cell r="J1">
            <v>1.7453292519943295E-2</v>
          </cell>
        </row>
      </sheetData>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ow r="1">
          <cell r="J1">
            <v>1.7453292519943295E-2</v>
          </cell>
        </row>
      </sheetData>
      <sheetData sheetId="611" refreshError="1"/>
      <sheetData sheetId="612">
        <row r="1">
          <cell r="J1">
            <v>1.7453292519943295E-2</v>
          </cell>
        </row>
      </sheetData>
      <sheetData sheetId="613">
        <row r="1">
          <cell r="J1">
            <v>1.7453292519943295E-2</v>
          </cell>
        </row>
      </sheetData>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1">
          <cell r="J1">
            <v>1.7453292519943295E-2</v>
          </cell>
        </row>
      </sheetData>
      <sheetData sheetId="627" refreshError="1"/>
      <sheetData sheetId="628">
        <row r="1">
          <cell r="J1">
            <v>1.7453292519943295E-2</v>
          </cell>
        </row>
      </sheetData>
      <sheetData sheetId="629" refreshError="1"/>
      <sheetData sheetId="630" refreshError="1"/>
      <sheetData sheetId="631">
        <row r="1">
          <cell r="J1">
            <v>1.7453292519943295E-2</v>
          </cell>
        </row>
      </sheetData>
      <sheetData sheetId="632">
        <row r="1">
          <cell r="J1">
            <v>1.7453292519943295E-2</v>
          </cell>
        </row>
      </sheetData>
      <sheetData sheetId="633">
        <row r="1">
          <cell r="J1">
            <v>1.7453292519943295E-2</v>
          </cell>
        </row>
      </sheetData>
      <sheetData sheetId="634" refreshError="1"/>
      <sheetData sheetId="635" refreshError="1"/>
      <sheetData sheetId="636" refreshError="1"/>
      <sheetData sheetId="637" refreshError="1"/>
      <sheetData sheetId="638" refreshError="1"/>
      <sheetData sheetId="639" refreshError="1"/>
      <sheetData sheetId="640">
        <row r="1">
          <cell r="J1">
            <v>1.7453292519943295E-2</v>
          </cell>
        </row>
      </sheetData>
      <sheetData sheetId="641">
        <row r="1">
          <cell r="J1">
            <v>1.7453292519943295E-2</v>
          </cell>
        </row>
      </sheetData>
      <sheetData sheetId="642">
        <row r="1">
          <cell r="J1">
            <v>1.7453292519943295E-2</v>
          </cell>
        </row>
      </sheetData>
      <sheetData sheetId="643" refreshError="1"/>
      <sheetData sheetId="644" refreshError="1"/>
      <sheetData sheetId="645" refreshError="1"/>
      <sheetData sheetId="646" refreshError="1"/>
      <sheetData sheetId="647">
        <row r="1">
          <cell r="J1">
            <v>1.7453292519943295E-2</v>
          </cell>
        </row>
      </sheetData>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ow r="1">
          <cell r="J1">
            <v>1.7453292519943295E-2</v>
          </cell>
        </row>
      </sheetData>
      <sheetData sheetId="658">
        <row r="1">
          <cell r="J1">
            <v>1.7453292519943295E-2</v>
          </cell>
        </row>
      </sheetData>
      <sheetData sheetId="659">
        <row r="1">
          <cell r="J1">
            <v>1.7453292519943295E-2</v>
          </cell>
        </row>
      </sheetData>
      <sheetData sheetId="660" refreshError="1"/>
      <sheetData sheetId="661" refreshError="1"/>
      <sheetData sheetId="662" refreshError="1"/>
      <sheetData sheetId="663" refreshError="1"/>
      <sheetData sheetId="664" refreshError="1"/>
      <sheetData sheetId="665" refreshError="1"/>
      <sheetData sheetId="666" refreshError="1"/>
      <sheetData sheetId="667">
        <row r="1">
          <cell r="J1">
            <v>1.7453292519943295E-2</v>
          </cell>
        </row>
      </sheetData>
      <sheetData sheetId="668">
        <row r="1">
          <cell r="J1">
            <v>1.7453292519943295E-2</v>
          </cell>
        </row>
      </sheetData>
      <sheetData sheetId="669" refreshError="1"/>
      <sheetData sheetId="670" refreshError="1"/>
      <sheetData sheetId="671">
        <row r="1">
          <cell r="J1">
            <v>1.7453292519943295E-2</v>
          </cell>
        </row>
      </sheetData>
      <sheetData sheetId="672" refreshError="1"/>
      <sheetData sheetId="673" refreshError="1"/>
      <sheetData sheetId="674">
        <row r="1">
          <cell r="J1">
            <v>1.7453292519943295E-2</v>
          </cell>
        </row>
      </sheetData>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ow r="1">
          <cell r="J1">
            <v>1.7453292519943295E-2</v>
          </cell>
        </row>
      </sheetData>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ow r="1">
          <cell r="J1">
            <v>1.7453292519943295E-2</v>
          </cell>
        </row>
      </sheetData>
      <sheetData sheetId="711" refreshError="1"/>
      <sheetData sheetId="712">
        <row r="1">
          <cell r="J1">
            <v>1.7453292519943295E-2</v>
          </cell>
        </row>
      </sheetData>
      <sheetData sheetId="713" refreshError="1"/>
      <sheetData sheetId="714">
        <row r="1">
          <cell r="J1">
            <v>1.7453292519943295E-2</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ow r="1">
          <cell r="J1">
            <v>1.7453292519943295E-2</v>
          </cell>
        </row>
      </sheetData>
      <sheetData sheetId="731" refreshError="1"/>
      <sheetData sheetId="732" refreshError="1"/>
      <sheetData sheetId="733" refreshError="1"/>
      <sheetData sheetId="734">
        <row r="1">
          <cell r="J1">
            <v>1.7453292519943295E-2</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ow r="1">
          <cell r="J1">
            <v>1.7453292519943295E-2</v>
          </cell>
        </row>
      </sheetData>
      <sheetData sheetId="757" refreshError="1"/>
      <sheetData sheetId="758" refreshError="1"/>
      <sheetData sheetId="759" refreshError="1"/>
      <sheetData sheetId="760">
        <row r="1">
          <cell r="J1">
            <v>1.7453292519943295E-2</v>
          </cell>
        </row>
      </sheetData>
      <sheetData sheetId="761" refreshError="1"/>
      <sheetData sheetId="762">
        <row r="1">
          <cell r="J1">
            <v>1.7453292519943295E-2</v>
          </cell>
        </row>
      </sheetData>
      <sheetData sheetId="763">
        <row r="1">
          <cell r="J1">
            <v>1.7453292519943295E-2</v>
          </cell>
        </row>
      </sheetData>
      <sheetData sheetId="764" refreshError="1"/>
      <sheetData sheetId="765" refreshError="1"/>
      <sheetData sheetId="766" refreshError="1"/>
      <sheetData sheetId="767" refreshError="1"/>
      <sheetData sheetId="768" refreshError="1"/>
      <sheetData sheetId="769">
        <row r="1">
          <cell r="J1">
            <v>1.7453292519943295E-2</v>
          </cell>
        </row>
      </sheetData>
      <sheetData sheetId="770" refreshError="1"/>
      <sheetData sheetId="771" refreshError="1"/>
      <sheetData sheetId="772" refreshError="1"/>
      <sheetData sheetId="773">
        <row r="1">
          <cell r="J1">
            <v>1.7453292519943295E-2</v>
          </cell>
        </row>
      </sheetData>
      <sheetData sheetId="774" refreshError="1"/>
      <sheetData sheetId="775" refreshError="1"/>
      <sheetData sheetId="776">
        <row r="2">
          <cell r="B2">
            <v>1</v>
          </cell>
        </row>
      </sheetData>
      <sheetData sheetId="777">
        <row r="2">
          <cell r="B2">
            <v>1</v>
          </cell>
        </row>
      </sheetData>
      <sheetData sheetId="778">
        <row r="2">
          <cell r="B2">
            <v>1</v>
          </cell>
        </row>
      </sheetData>
      <sheetData sheetId="779">
        <row r="2">
          <cell r="B2">
            <v>1</v>
          </cell>
        </row>
      </sheetData>
      <sheetData sheetId="780" refreshError="1"/>
      <sheetData sheetId="781" refreshError="1"/>
      <sheetData sheetId="782" refreshError="1"/>
      <sheetData sheetId="783" refreshError="1"/>
      <sheetData sheetId="784">
        <row r="1">
          <cell r="J1">
            <v>1.7453292519943295E-2</v>
          </cell>
        </row>
      </sheetData>
      <sheetData sheetId="785" refreshError="1"/>
      <sheetData sheetId="786" refreshError="1"/>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ow r="1">
          <cell r="J1">
            <v>1.7453292519943295E-2</v>
          </cell>
        </row>
      </sheetData>
      <sheetData sheetId="889" refreshError="1"/>
      <sheetData sheetId="890" refreshError="1"/>
      <sheetData sheetId="891">
        <row r="1">
          <cell r="J1">
            <v>1.7453292519943295E-2</v>
          </cell>
        </row>
      </sheetData>
      <sheetData sheetId="892" refreshError="1"/>
      <sheetData sheetId="893" refreshError="1"/>
      <sheetData sheetId="894" refreshError="1"/>
      <sheetData sheetId="895" refreshError="1"/>
      <sheetData sheetId="896" refreshError="1"/>
      <sheetData sheetId="897" refreshError="1"/>
      <sheetData sheetId="898"/>
      <sheetData sheetId="899" refreshError="1"/>
      <sheetData sheetId="900" refreshError="1"/>
      <sheetData sheetId="901" refreshError="1"/>
      <sheetData sheetId="902">
        <row r="1">
          <cell r="J1">
            <v>1.7453292519943295E-2</v>
          </cell>
        </row>
      </sheetData>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ow r="1">
          <cell r="J1">
            <v>1.7453292519943295E-2</v>
          </cell>
        </row>
      </sheetData>
      <sheetData sheetId="913" refreshError="1"/>
      <sheetData sheetId="914">
        <row r="1">
          <cell r="J1">
            <v>1.7453292519943295E-2</v>
          </cell>
        </row>
      </sheetData>
      <sheetData sheetId="915" refreshError="1"/>
      <sheetData sheetId="916" refreshError="1"/>
      <sheetData sheetId="917" refreshError="1"/>
      <sheetData sheetId="918">
        <row r="1">
          <cell r="J1">
            <v>1.7453292519943295E-2</v>
          </cell>
        </row>
      </sheetData>
      <sheetData sheetId="919">
        <row r="1">
          <cell r="J1">
            <v>1.7453292519943295E-2</v>
          </cell>
        </row>
      </sheetData>
      <sheetData sheetId="920">
        <row r="1">
          <cell r="J1">
            <v>1.7453292519943295E-2</v>
          </cell>
        </row>
      </sheetData>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ow r="1">
          <cell r="J1">
            <v>1.7453292519943295E-2</v>
          </cell>
        </row>
      </sheetData>
      <sheetData sheetId="930" refreshError="1"/>
      <sheetData sheetId="931" refreshError="1"/>
      <sheetData sheetId="932"/>
      <sheetData sheetId="933" refreshError="1"/>
      <sheetData sheetId="934" refreshError="1"/>
      <sheetData sheetId="935" refreshError="1"/>
      <sheetData sheetId="936" refreshError="1"/>
      <sheetData sheetId="937">
        <row r="1">
          <cell r="J1">
            <v>1.7453292519943295E-2</v>
          </cell>
        </row>
      </sheetData>
      <sheetData sheetId="938" refreshError="1"/>
      <sheetData sheetId="939" refreshError="1"/>
      <sheetData sheetId="940" refreshError="1"/>
      <sheetData sheetId="941" refreshError="1"/>
      <sheetData sheetId="942" refreshError="1"/>
      <sheetData sheetId="943" refreshError="1"/>
      <sheetData sheetId="944">
        <row r="1">
          <cell r="J1">
            <v>1.7453292519943295E-2</v>
          </cell>
        </row>
      </sheetData>
      <sheetData sheetId="945" refreshError="1"/>
      <sheetData sheetId="946" refreshError="1"/>
      <sheetData sheetId="947" refreshError="1"/>
      <sheetData sheetId="948">
        <row r="1">
          <cell r="J1">
            <v>1.7453292519943295E-2</v>
          </cell>
        </row>
      </sheetData>
      <sheetData sheetId="949" refreshError="1"/>
      <sheetData sheetId="950" refreshError="1"/>
      <sheetData sheetId="951" refreshError="1"/>
      <sheetData sheetId="952" refreshError="1"/>
      <sheetData sheetId="953" refreshError="1"/>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efreshError="1"/>
      <sheetData sheetId="983">
        <row r="1">
          <cell r="J1">
            <v>1.7453292519943295E-2</v>
          </cell>
        </row>
      </sheetData>
      <sheetData sheetId="984">
        <row r="1">
          <cell r="J1">
            <v>1.7453292519943295E-2</v>
          </cell>
        </row>
      </sheetData>
      <sheetData sheetId="985">
        <row r="1">
          <cell r="J1">
            <v>1.7453292519943295E-2</v>
          </cell>
        </row>
      </sheetData>
      <sheetData sheetId="986" refreshError="1"/>
      <sheetData sheetId="987" refreshError="1"/>
      <sheetData sheetId="988" refreshError="1"/>
      <sheetData sheetId="989" refreshError="1"/>
      <sheetData sheetId="990" refreshError="1"/>
      <sheetData sheetId="991" refreshError="1"/>
      <sheetData sheetId="992" refreshError="1"/>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ow r="1">
          <cell r="J1">
            <v>1.7453292519943295E-2</v>
          </cell>
        </row>
      </sheetData>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sheetData sheetId="1025"/>
      <sheetData sheetId="1026"/>
      <sheetData sheetId="1027">
        <row r="1">
          <cell r="J1">
            <v>1.7453292519943295E-2</v>
          </cell>
        </row>
      </sheetData>
      <sheetData sheetId="1028" refreshError="1"/>
      <sheetData sheetId="1029" refreshError="1"/>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efreshError="1"/>
      <sheetData sheetId="1035" refreshError="1"/>
      <sheetData sheetId="1036" refreshError="1"/>
      <sheetData sheetId="1037"/>
      <sheetData sheetId="1038" refreshError="1"/>
      <sheetData sheetId="1039"/>
      <sheetData sheetId="1040"/>
      <sheetData sheetId="1041"/>
      <sheetData sheetId="1042" refreshError="1"/>
      <sheetData sheetId="1043" refreshError="1"/>
      <sheetData sheetId="1044" refreshError="1"/>
      <sheetData sheetId="1045" refreshError="1"/>
      <sheetData sheetId="1046"/>
      <sheetData sheetId="1047">
        <row r="1">
          <cell r="J1">
            <v>1.7453292519943295E-2</v>
          </cell>
        </row>
      </sheetData>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ow r="1">
          <cell r="J1">
            <v>1.7453292519943295E-2</v>
          </cell>
        </row>
      </sheetData>
      <sheetData sheetId="1058" refreshError="1"/>
      <sheetData sheetId="1059" refreshError="1"/>
      <sheetData sheetId="1060" refreshError="1"/>
      <sheetData sheetId="1061" refreshError="1"/>
      <sheetData sheetId="1062" refreshError="1"/>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ow r="1">
          <cell r="J1">
            <v>1.7453292519943295E-2</v>
          </cell>
        </row>
      </sheetData>
      <sheetData sheetId="1874">
        <row r="1">
          <cell r="J1">
            <v>1.7453292519943295E-2</v>
          </cell>
        </row>
      </sheetData>
      <sheetData sheetId="1875">
        <row r="1">
          <cell r="J1">
            <v>1.7453292519943295E-2</v>
          </cell>
        </row>
      </sheetData>
      <sheetData sheetId="1876">
        <row r="1">
          <cell r="J1">
            <v>1.7453292519943295E-2</v>
          </cell>
        </row>
      </sheetData>
      <sheetData sheetId="1877">
        <row r="1">
          <cell r="J1">
            <v>1.7453292519943295E-2</v>
          </cell>
        </row>
      </sheetData>
      <sheetData sheetId="1878">
        <row r="1">
          <cell r="J1">
            <v>1.7453292519943295E-2</v>
          </cell>
        </row>
      </sheetData>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ow r="1">
          <cell r="J1">
            <v>1.7453292519943295E-2</v>
          </cell>
        </row>
      </sheetData>
      <sheetData sheetId="2460">
        <row r="1">
          <cell r="J1">
            <v>1.7453292519943295E-2</v>
          </cell>
        </row>
      </sheetData>
      <sheetData sheetId="2461">
        <row r="1">
          <cell r="J1">
            <v>1.7453292519943295E-2</v>
          </cell>
        </row>
      </sheetData>
      <sheetData sheetId="2462">
        <row r="1">
          <cell r="J1">
            <v>1.7453292519943295E-2</v>
          </cell>
        </row>
      </sheetData>
      <sheetData sheetId="2463">
        <row r="1">
          <cell r="J1">
            <v>1.7453292519943295E-2</v>
          </cell>
        </row>
      </sheetData>
      <sheetData sheetId="2464">
        <row r="1">
          <cell r="J1">
            <v>1.7453292519943295E-2</v>
          </cell>
        </row>
      </sheetData>
      <sheetData sheetId="2465">
        <row r="1">
          <cell r="J1">
            <v>1.7453292519943295E-2</v>
          </cell>
        </row>
      </sheetData>
      <sheetData sheetId="2466">
        <row r="1">
          <cell r="J1">
            <v>1.7453292519943295E-2</v>
          </cell>
        </row>
      </sheetData>
      <sheetData sheetId="2467">
        <row r="1">
          <cell r="J1">
            <v>1.7453292519943295E-2</v>
          </cell>
        </row>
      </sheetData>
      <sheetData sheetId="2468">
        <row r="1">
          <cell r="J1">
            <v>1.7453292519943295E-2</v>
          </cell>
        </row>
      </sheetData>
      <sheetData sheetId="2469">
        <row r="1">
          <cell r="J1">
            <v>1.7453292519943295E-2</v>
          </cell>
        </row>
      </sheetData>
      <sheetData sheetId="2470">
        <row r="1">
          <cell r="J1">
            <v>1.7453292519943295E-2</v>
          </cell>
        </row>
      </sheetData>
      <sheetData sheetId="2471">
        <row r="1">
          <cell r="J1">
            <v>1.7453292519943295E-2</v>
          </cell>
        </row>
      </sheetData>
      <sheetData sheetId="2472">
        <row r="1">
          <cell r="J1">
            <v>1.7453292519943295E-2</v>
          </cell>
        </row>
      </sheetData>
      <sheetData sheetId="2473">
        <row r="1">
          <cell r="J1">
            <v>1.7453292519943295E-2</v>
          </cell>
        </row>
      </sheetData>
      <sheetData sheetId="2474">
        <row r="1">
          <cell r="J1">
            <v>1.7453292519943295E-2</v>
          </cell>
        </row>
      </sheetData>
      <sheetData sheetId="2475">
        <row r="1">
          <cell r="J1">
            <v>1.7453292519943295E-2</v>
          </cell>
        </row>
      </sheetData>
      <sheetData sheetId="2476">
        <row r="1">
          <cell r="J1">
            <v>1.7453292519943295E-2</v>
          </cell>
        </row>
      </sheetData>
      <sheetData sheetId="2477">
        <row r="1">
          <cell r="J1">
            <v>1.7453292519943295E-2</v>
          </cell>
        </row>
      </sheetData>
      <sheetData sheetId="2478">
        <row r="1">
          <cell r="J1">
            <v>1.7453292519943295E-2</v>
          </cell>
        </row>
      </sheetData>
      <sheetData sheetId="2479">
        <row r="1">
          <cell r="J1">
            <v>1.7453292519943295E-2</v>
          </cell>
        </row>
      </sheetData>
      <sheetData sheetId="2480">
        <row r="1">
          <cell r="J1">
            <v>1.7453292519943295E-2</v>
          </cell>
        </row>
      </sheetData>
      <sheetData sheetId="2481">
        <row r="1">
          <cell r="J1">
            <v>1.7453292519943295E-2</v>
          </cell>
        </row>
      </sheetData>
      <sheetData sheetId="2482">
        <row r="1">
          <cell r="J1">
            <v>1.7453292519943295E-2</v>
          </cell>
        </row>
      </sheetData>
      <sheetData sheetId="2483">
        <row r="1">
          <cell r="J1">
            <v>1.7453292519943295E-2</v>
          </cell>
        </row>
      </sheetData>
      <sheetData sheetId="2484">
        <row r="1">
          <cell r="J1">
            <v>1.7453292519943295E-2</v>
          </cell>
        </row>
      </sheetData>
      <sheetData sheetId="2485">
        <row r="1">
          <cell r="J1">
            <v>1.7453292519943295E-2</v>
          </cell>
        </row>
      </sheetData>
      <sheetData sheetId="2486">
        <row r="1">
          <cell r="J1">
            <v>1.7453292519943295E-2</v>
          </cell>
        </row>
      </sheetData>
      <sheetData sheetId="2487">
        <row r="1">
          <cell r="J1">
            <v>1.7453292519943295E-2</v>
          </cell>
        </row>
      </sheetData>
      <sheetData sheetId="2488">
        <row r="1">
          <cell r="J1">
            <v>1.7453292519943295E-2</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row r="1">
          <cell r="J1">
            <v>1.7453292519943295E-2</v>
          </cell>
        </row>
      </sheetData>
      <sheetData sheetId="2505">
        <row r="1">
          <cell r="J1">
            <v>1.7453292519943295E-2</v>
          </cell>
        </row>
      </sheetData>
      <sheetData sheetId="2506">
        <row r="1">
          <cell r="J1">
            <v>1.7453292519943295E-2</v>
          </cell>
        </row>
      </sheetData>
      <sheetData sheetId="2507">
        <row r="1">
          <cell r="J1">
            <v>1.7453292519943295E-2</v>
          </cell>
        </row>
      </sheetData>
      <sheetData sheetId="2508">
        <row r="1">
          <cell r="J1">
            <v>1.7453292519943295E-2</v>
          </cell>
        </row>
      </sheetData>
      <sheetData sheetId="2509">
        <row r="1">
          <cell r="J1">
            <v>1.7453292519943295E-2</v>
          </cell>
        </row>
      </sheetData>
      <sheetData sheetId="2510">
        <row r="1">
          <cell r="J1">
            <v>1.7453292519943295E-2</v>
          </cell>
        </row>
      </sheetData>
      <sheetData sheetId="2511">
        <row r="1">
          <cell r="J1">
            <v>1.7453292519943295E-2</v>
          </cell>
        </row>
      </sheetData>
      <sheetData sheetId="2512">
        <row r="1">
          <cell r="J1">
            <v>1.7453292519943295E-2</v>
          </cell>
        </row>
      </sheetData>
      <sheetData sheetId="2513">
        <row r="1">
          <cell r="J1">
            <v>1.7453292519943295E-2</v>
          </cell>
        </row>
      </sheetData>
      <sheetData sheetId="2514">
        <row r="1">
          <cell r="J1">
            <v>1.7453292519943295E-2</v>
          </cell>
        </row>
      </sheetData>
      <sheetData sheetId="2515">
        <row r="1">
          <cell r="J1">
            <v>1.7453292519943295E-2</v>
          </cell>
        </row>
      </sheetData>
      <sheetData sheetId="2516">
        <row r="1">
          <cell r="J1">
            <v>1.7453292519943295E-2</v>
          </cell>
        </row>
      </sheetData>
      <sheetData sheetId="2517">
        <row r="1">
          <cell r="J1">
            <v>1.7453292519943295E-2</v>
          </cell>
        </row>
      </sheetData>
      <sheetData sheetId="2518">
        <row r="1">
          <cell r="J1">
            <v>1.7453292519943295E-2</v>
          </cell>
        </row>
      </sheetData>
      <sheetData sheetId="2519">
        <row r="1">
          <cell r="J1">
            <v>1.7453292519943295E-2</v>
          </cell>
        </row>
      </sheetData>
      <sheetData sheetId="2520">
        <row r="1">
          <cell r="J1">
            <v>1.7453292519943295E-2</v>
          </cell>
        </row>
      </sheetData>
      <sheetData sheetId="2521">
        <row r="1">
          <cell r="J1">
            <v>1.7453292519943295E-2</v>
          </cell>
        </row>
      </sheetData>
      <sheetData sheetId="2522">
        <row r="1">
          <cell r="J1">
            <v>1.7453292519943295E-2</v>
          </cell>
        </row>
      </sheetData>
      <sheetData sheetId="2523">
        <row r="1">
          <cell r="J1">
            <v>1.7453292519943295E-2</v>
          </cell>
        </row>
      </sheetData>
      <sheetData sheetId="2524">
        <row r="1">
          <cell r="J1">
            <v>1.7453292519943295E-2</v>
          </cell>
        </row>
      </sheetData>
      <sheetData sheetId="2525">
        <row r="1">
          <cell r="J1">
            <v>1.7453292519943295E-2</v>
          </cell>
        </row>
      </sheetData>
      <sheetData sheetId="2526">
        <row r="1">
          <cell r="J1">
            <v>1.7453292519943295E-2</v>
          </cell>
        </row>
      </sheetData>
      <sheetData sheetId="2527">
        <row r="1">
          <cell r="J1">
            <v>1.7453292519943295E-2</v>
          </cell>
        </row>
      </sheetData>
      <sheetData sheetId="2528">
        <row r="1">
          <cell r="J1">
            <v>1.7453292519943295E-2</v>
          </cell>
        </row>
      </sheetData>
      <sheetData sheetId="2529">
        <row r="1">
          <cell r="J1">
            <v>1.7453292519943295E-2</v>
          </cell>
        </row>
      </sheetData>
      <sheetData sheetId="2530">
        <row r="1">
          <cell r="J1">
            <v>1.7453292519943295E-2</v>
          </cell>
        </row>
      </sheetData>
      <sheetData sheetId="2531">
        <row r="1">
          <cell r="J1">
            <v>1.7453292519943295E-2</v>
          </cell>
        </row>
      </sheetData>
      <sheetData sheetId="2532">
        <row r="1">
          <cell r="J1">
            <v>1.7453292519943295E-2</v>
          </cell>
        </row>
      </sheetData>
      <sheetData sheetId="2533">
        <row r="1">
          <cell r="J1">
            <v>1.7453292519943295E-2</v>
          </cell>
        </row>
      </sheetData>
      <sheetData sheetId="2534">
        <row r="1">
          <cell r="J1">
            <v>1.7453292519943295E-2</v>
          </cell>
        </row>
      </sheetData>
      <sheetData sheetId="2535">
        <row r="1">
          <cell r="J1">
            <v>1.7453292519943295E-2</v>
          </cell>
        </row>
      </sheetData>
      <sheetData sheetId="2536">
        <row r="1">
          <cell r="J1">
            <v>1.7453292519943295E-2</v>
          </cell>
        </row>
      </sheetData>
      <sheetData sheetId="2537">
        <row r="1">
          <cell r="J1">
            <v>1.7453292519943295E-2</v>
          </cell>
        </row>
      </sheetData>
      <sheetData sheetId="2538">
        <row r="1">
          <cell r="J1">
            <v>1.7453292519943295E-2</v>
          </cell>
        </row>
      </sheetData>
      <sheetData sheetId="2539">
        <row r="1">
          <cell r="J1">
            <v>1.7453292519943295E-2</v>
          </cell>
        </row>
      </sheetData>
      <sheetData sheetId="2540">
        <row r="1">
          <cell r="J1">
            <v>1.7453292519943295E-2</v>
          </cell>
        </row>
      </sheetData>
      <sheetData sheetId="2541">
        <row r="1">
          <cell r="J1">
            <v>1.7453292519943295E-2</v>
          </cell>
        </row>
      </sheetData>
      <sheetData sheetId="2542">
        <row r="1">
          <cell r="J1">
            <v>1.7453292519943295E-2</v>
          </cell>
        </row>
      </sheetData>
      <sheetData sheetId="2543">
        <row r="1">
          <cell r="J1">
            <v>1.7453292519943295E-2</v>
          </cell>
        </row>
      </sheetData>
      <sheetData sheetId="2544">
        <row r="1">
          <cell r="J1">
            <v>1.7453292519943295E-2</v>
          </cell>
        </row>
      </sheetData>
      <sheetData sheetId="2545">
        <row r="1">
          <cell r="J1">
            <v>1.7453292519943295E-2</v>
          </cell>
        </row>
      </sheetData>
      <sheetData sheetId="2546">
        <row r="1">
          <cell r="J1">
            <v>1.7453292519943295E-2</v>
          </cell>
        </row>
      </sheetData>
      <sheetData sheetId="2547">
        <row r="1">
          <cell r="J1">
            <v>1.7453292519943295E-2</v>
          </cell>
        </row>
      </sheetData>
      <sheetData sheetId="2548">
        <row r="1">
          <cell r="J1">
            <v>1.7453292519943295E-2</v>
          </cell>
        </row>
      </sheetData>
      <sheetData sheetId="2549">
        <row r="1">
          <cell r="J1">
            <v>1.7453292519943295E-2</v>
          </cell>
        </row>
      </sheetData>
      <sheetData sheetId="2550">
        <row r="1">
          <cell r="J1">
            <v>1.7453292519943295E-2</v>
          </cell>
        </row>
      </sheetData>
      <sheetData sheetId="2551">
        <row r="1">
          <cell r="J1">
            <v>1.7453292519943295E-2</v>
          </cell>
        </row>
      </sheetData>
      <sheetData sheetId="2552">
        <row r="1">
          <cell r="J1">
            <v>1.7453292519943295E-2</v>
          </cell>
        </row>
      </sheetData>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ow r="1">
          <cell r="J1">
            <v>1.7453292519943295E-2</v>
          </cell>
        </row>
      </sheetData>
      <sheetData sheetId="2558">
        <row r="1">
          <cell r="J1">
            <v>1.7453292519943295E-2</v>
          </cell>
        </row>
      </sheetData>
      <sheetData sheetId="2559">
        <row r="1">
          <cell r="J1">
            <v>1.7453292519943295E-2</v>
          </cell>
        </row>
      </sheetData>
      <sheetData sheetId="2560">
        <row r="1">
          <cell r="J1">
            <v>1.7453292519943295E-2</v>
          </cell>
        </row>
      </sheetData>
      <sheetData sheetId="2561">
        <row r="1">
          <cell r="J1">
            <v>1.7453292519943295E-2</v>
          </cell>
        </row>
      </sheetData>
      <sheetData sheetId="2562">
        <row r="1">
          <cell r="J1">
            <v>1.7453292519943295E-2</v>
          </cell>
        </row>
      </sheetData>
      <sheetData sheetId="2563">
        <row r="1">
          <cell r="J1">
            <v>1.7453292519943295E-2</v>
          </cell>
        </row>
      </sheetData>
      <sheetData sheetId="2564">
        <row r="1">
          <cell r="J1">
            <v>1.7453292519943295E-2</v>
          </cell>
        </row>
      </sheetData>
      <sheetData sheetId="2565">
        <row r="1">
          <cell r="J1">
            <v>1.7453292519943295E-2</v>
          </cell>
        </row>
      </sheetData>
      <sheetData sheetId="2566">
        <row r="1">
          <cell r="J1">
            <v>1.7453292519943295E-2</v>
          </cell>
        </row>
      </sheetData>
      <sheetData sheetId="2567">
        <row r="1">
          <cell r="J1">
            <v>1.7453292519943295E-2</v>
          </cell>
        </row>
      </sheetData>
      <sheetData sheetId="2568">
        <row r="1">
          <cell r="J1">
            <v>1.7453292519943295E-2</v>
          </cell>
        </row>
      </sheetData>
      <sheetData sheetId="2569">
        <row r="1">
          <cell r="J1">
            <v>1.7453292519943295E-2</v>
          </cell>
        </row>
      </sheetData>
      <sheetData sheetId="2570">
        <row r="1">
          <cell r="J1">
            <v>1.7453292519943295E-2</v>
          </cell>
        </row>
      </sheetData>
      <sheetData sheetId="2571">
        <row r="1">
          <cell r="J1">
            <v>1.7453292519943295E-2</v>
          </cell>
        </row>
      </sheetData>
      <sheetData sheetId="2572">
        <row r="1">
          <cell r="J1">
            <v>1.7453292519943295E-2</v>
          </cell>
        </row>
      </sheetData>
      <sheetData sheetId="2573">
        <row r="1">
          <cell r="J1">
            <v>1.7453292519943295E-2</v>
          </cell>
        </row>
      </sheetData>
      <sheetData sheetId="2574">
        <row r="1">
          <cell r="J1">
            <v>1.7453292519943295E-2</v>
          </cell>
        </row>
      </sheetData>
      <sheetData sheetId="2575">
        <row r="1">
          <cell r="J1">
            <v>1.7453292519943295E-2</v>
          </cell>
        </row>
      </sheetData>
      <sheetData sheetId="2576">
        <row r="1">
          <cell r="J1">
            <v>1.7453292519943295E-2</v>
          </cell>
        </row>
      </sheetData>
      <sheetData sheetId="2577">
        <row r="1">
          <cell r="J1">
            <v>1.7453292519943295E-2</v>
          </cell>
        </row>
      </sheetData>
      <sheetData sheetId="2578">
        <row r="1">
          <cell r="J1">
            <v>1.7453292519943295E-2</v>
          </cell>
        </row>
      </sheetData>
      <sheetData sheetId="2579">
        <row r="1">
          <cell r="J1">
            <v>1.7453292519943295E-2</v>
          </cell>
        </row>
      </sheetData>
      <sheetData sheetId="2580">
        <row r="1">
          <cell r="J1">
            <v>1.7453292519943295E-2</v>
          </cell>
        </row>
      </sheetData>
      <sheetData sheetId="2581">
        <row r="1">
          <cell r="J1">
            <v>1.7453292519943295E-2</v>
          </cell>
        </row>
      </sheetData>
      <sheetData sheetId="2582">
        <row r="1">
          <cell r="J1">
            <v>1.7453292519943295E-2</v>
          </cell>
        </row>
      </sheetData>
      <sheetData sheetId="2583">
        <row r="1">
          <cell r="J1">
            <v>1.7453292519943295E-2</v>
          </cell>
        </row>
      </sheetData>
      <sheetData sheetId="2584">
        <row r="1">
          <cell r="J1">
            <v>1.7453292519943295E-2</v>
          </cell>
        </row>
      </sheetData>
      <sheetData sheetId="2585">
        <row r="1">
          <cell r="J1">
            <v>1.7453292519943295E-2</v>
          </cell>
        </row>
      </sheetData>
      <sheetData sheetId="2586">
        <row r="1">
          <cell r="J1">
            <v>1.7453292519943295E-2</v>
          </cell>
        </row>
      </sheetData>
      <sheetData sheetId="2587">
        <row r="1">
          <cell r="J1">
            <v>1.7453292519943295E-2</v>
          </cell>
        </row>
      </sheetData>
      <sheetData sheetId="2588">
        <row r="1">
          <cell r="J1">
            <v>1.7453292519943295E-2</v>
          </cell>
        </row>
      </sheetData>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ow r="1">
          <cell r="J1">
            <v>1.7453292519943295E-2</v>
          </cell>
        </row>
      </sheetData>
      <sheetData sheetId="2622">
        <row r="1">
          <cell r="J1">
            <v>1.7453292519943295E-2</v>
          </cell>
        </row>
      </sheetData>
      <sheetData sheetId="2623">
        <row r="1">
          <cell r="J1">
            <v>1.7453292519943295E-2</v>
          </cell>
        </row>
      </sheetData>
      <sheetData sheetId="2624">
        <row r="1">
          <cell r="J1">
            <v>1.7453292519943295E-2</v>
          </cell>
        </row>
      </sheetData>
      <sheetData sheetId="2625">
        <row r="1">
          <cell r="J1">
            <v>1.7453292519943295E-2</v>
          </cell>
        </row>
      </sheetData>
      <sheetData sheetId="2626">
        <row r="1">
          <cell r="J1">
            <v>1.7453292519943295E-2</v>
          </cell>
        </row>
      </sheetData>
      <sheetData sheetId="2627">
        <row r="1">
          <cell r="J1">
            <v>1.7453292519943295E-2</v>
          </cell>
        </row>
      </sheetData>
      <sheetData sheetId="2628">
        <row r="1">
          <cell r="J1">
            <v>1.7453292519943295E-2</v>
          </cell>
        </row>
      </sheetData>
      <sheetData sheetId="2629">
        <row r="1">
          <cell r="J1">
            <v>1.7453292519943295E-2</v>
          </cell>
        </row>
      </sheetData>
      <sheetData sheetId="2630">
        <row r="1">
          <cell r="J1">
            <v>1.7453292519943295E-2</v>
          </cell>
        </row>
      </sheetData>
      <sheetData sheetId="2631">
        <row r="1">
          <cell r="J1">
            <v>1.7453292519943295E-2</v>
          </cell>
        </row>
      </sheetData>
      <sheetData sheetId="2632">
        <row r="1">
          <cell r="J1">
            <v>1.7453292519943295E-2</v>
          </cell>
        </row>
      </sheetData>
      <sheetData sheetId="2633">
        <row r="1">
          <cell r="J1">
            <v>1.7453292519943295E-2</v>
          </cell>
        </row>
      </sheetData>
      <sheetData sheetId="2634">
        <row r="1">
          <cell r="J1">
            <v>1.7453292519943295E-2</v>
          </cell>
        </row>
      </sheetData>
      <sheetData sheetId="2635">
        <row r="1">
          <cell r="J1">
            <v>1.7453292519943295E-2</v>
          </cell>
        </row>
      </sheetData>
      <sheetData sheetId="2636">
        <row r="1">
          <cell r="J1">
            <v>1.7453292519943295E-2</v>
          </cell>
        </row>
      </sheetData>
      <sheetData sheetId="2637">
        <row r="1">
          <cell r="J1">
            <v>1.7453292519943295E-2</v>
          </cell>
        </row>
      </sheetData>
      <sheetData sheetId="2638">
        <row r="1">
          <cell r="J1">
            <v>1.7453292519943295E-2</v>
          </cell>
        </row>
      </sheetData>
      <sheetData sheetId="2639">
        <row r="1">
          <cell r="J1">
            <v>1.7453292519943295E-2</v>
          </cell>
        </row>
      </sheetData>
      <sheetData sheetId="2640">
        <row r="1">
          <cell r="J1">
            <v>1.7453292519943295E-2</v>
          </cell>
        </row>
      </sheetData>
      <sheetData sheetId="2641">
        <row r="1">
          <cell r="J1">
            <v>1.7453292519943295E-2</v>
          </cell>
        </row>
      </sheetData>
      <sheetData sheetId="2642">
        <row r="1">
          <cell r="J1">
            <v>1.7453292519943295E-2</v>
          </cell>
        </row>
      </sheetData>
      <sheetData sheetId="2643">
        <row r="1">
          <cell r="J1">
            <v>1.7453292519943295E-2</v>
          </cell>
        </row>
      </sheetData>
      <sheetData sheetId="2644">
        <row r="1">
          <cell r="J1">
            <v>1.7453292519943295E-2</v>
          </cell>
        </row>
      </sheetData>
      <sheetData sheetId="2645">
        <row r="1">
          <cell r="J1">
            <v>1.7453292519943295E-2</v>
          </cell>
        </row>
      </sheetData>
      <sheetData sheetId="2646">
        <row r="1">
          <cell r="J1">
            <v>1.7453292519943295E-2</v>
          </cell>
        </row>
      </sheetData>
      <sheetData sheetId="2647">
        <row r="1">
          <cell r="J1">
            <v>1.7453292519943295E-2</v>
          </cell>
        </row>
      </sheetData>
      <sheetData sheetId="2648">
        <row r="1">
          <cell r="J1">
            <v>1.7453292519943295E-2</v>
          </cell>
        </row>
      </sheetData>
      <sheetData sheetId="2649">
        <row r="1">
          <cell r="J1">
            <v>1.7453292519943295E-2</v>
          </cell>
        </row>
      </sheetData>
      <sheetData sheetId="2650">
        <row r="1">
          <cell r="J1">
            <v>1.7453292519943295E-2</v>
          </cell>
        </row>
      </sheetData>
      <sheetData sheetId="2651">
        <row r="1">
          <cell r="J1">
            <v>1.7453292519943295E-2</v>
          </cell>
        </row>
      </sheetData>
      <sheetData sheetId="2652">
        <row r="1">
          <cell r="J1">
            <v>1.7453292519943295E-2</v>
          </cell>
        </row>
      </sheetData>
      <sheetData sheetId="2653">
        <row r="1">
          <cell r="J1">
            <v>1.7453292519943295E-2</v>
          </cell>
        </row>
      </sheetData>
      <sheetData sheetId="2654">
        <row r="1">
          <cell r="J1">
            <v>1.7453292519943295E-2</v>
          </cell>
        </row>
      </sheetData>
      <sheetData sheetId="2655">
        <row r="1">
          <cell r="J1">
            <v>1.7453292519943295E-2</v>
          </cell>
        </row>
      </sheetData>
      <sheetData sheetId="2656">
        <row r="1">
          <cell r="J1">
            <v>1.7453292519943295E-2</v>
          </cell>
        </row>
      </sheetData>
      <sheetData sheetId="2657">
        <row r="1">
          <cell r="J1">
            <v>1.7453292519943295E-2</v>
          </cell>
        </row>
      </sheetData>
      <sheetData sheetId="2658">
        <row r="1">
          <cell r="J1">
            <v>1.7453292519943295E-2</v>
          </cell>
        </row>
      </sheetData>
      <sheetData sheetId="2659">
        <row r="1">
          <cell r="J1">
            <v>1.7453292519943295E-2</v>
          </cell>
        </row>
      </sheetData>
      <sheetData sheetId="2660">
        <row r="1">
          <cell r="J1">
            <v>1.7453292519943295E-2</v>
          </cell>
        </row>
      </sheetData>
      <sheetData sheetId="2661">
        <row r="1">
          <cell r="J1">
            <v>1.7453292519943295E-2</v>
          </cell>
        </row>
      </sheetData>
      <sheetData sheetId="2662">
        <row r="1">
          <cell r="J1">
            <v>1.7453292519943295E-2</v>
          </cell>
        </row>
      </sheetData>
      <sheetData sheetId="2663">
        <row r="1">
          <cell r="J1">
            <v>1.7453292519943295E-2</v>
          </cell>
        </row>
      </sheetData>
      <sheetData sheetId="2664">
        <row r="1">
          <cell r="J1">
            <v>1.7453292519943295E-2</v>
          </cell>
        </row>
      </sheetData>
      <sheetData sheetId="2665">
        <row r="1">
          <cell r="J1">
            <v>1.7453292519943295E-2</v>
          </cell>
        </row>
      </sheetData>
      <sheetData sheetId="2666">
        <row r="1">
          <cell r="J1">
            <v>1.7453292519943295E-2</v>
          </cell>
        </row>
      </sheetData>
      <sheetData sheetId="2667">
        <row r="1">
          <cell r="J1">
            <v>1.7453292519943295E-2</v>
          </cell>
        </row>
      </sheetData>
      <sheetData sheetId="2668">
        <row r="1">
          <cell r="J1">
            <v>1.7453292519943295E-2</v>
          </cell>
        </row>
      </sheetData>
      <sheetData sheetId="2669">
        <row r="1">
          <cell r="J1">
            <v>1.7453292519943295E-2</v>
          </cell>
        </row>
      </sheetData>
      <sheetData sheetId="2670">
        <row r="1">
          <cell r="J1">
            <v>1.7453292519943295E-2</v>
          </cell>
        </row>
      </sheetData>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ow r="1">
          <cell r="J1">
            <v>1.7453292519943295E-2</v>
          </cell>
        </row>
      </sheetData>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ow r="1">
          <cell r="J1">
            <v>1.7453292519943295E-2</v>
          </cell>
        </row>
      </sheetData>
      <sheetData sheetId="2914" refreshError="1"/>
      <sheetData sheetId="2915" refreshError="1"/>
      <sheetData sheetId="2916" refreshError="1"/>
      <sheetData sheetId="2917" refreshError="1"/>
      <sheetData sheetId="2918" refreshError="1"/>
      <sheetData sheetId="2919" refreshError="1"/>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ow r="1">
          <cell r="J1">
            <v>1.7453292519943295E-2</v>
          </cell>
        </row>
      </sheetData>
      <sheetData sheetId="3005">
        <row r="1">
          <cell r="J1">
            <v>1.7453292519943295E-2</v>
          </cell>
        </row>
      </sheetData>
      <sheetData sheetId="3006">
        <row r="1">
          <cell r="J1">
            <v>1.7453292519943295E-2</v>
          </cell>
        </row>
      </sheetData>
      <sheetData sheetId="3007">
        <row r="1">
          <cell r="J1">
            <v>1.7453292519943295E-2</v>
          </cell>
        </row>
      </sheetData>
      <sheetData sheetId="3008">
        <row r="1">
          <cell r="J1">
            <v>1.7453292519943295E-2</v>
          </cell>
        </row>
      </sheetData>
      <sheetData sheetId="3009">
        <row r="1">
          <cell r="J1">
            <v>1.7453292519943295E-2</v>
          </cell>
        </row>
      </sheetData>
      <sheetData sheetId="3010">
        <row r="1">
          <cell r="J1">
            <v>1.7453292519943295E-2</v>
          </cell>
        </row>
      </sheetData>
      <sheetData sheetId="3011">
        <row r="1">
          <cell r="J1">
            <v>1.7453292519943295E-2</v>
          </cell>
        </row>
      </sheetData>
      <sheetData sheetId="3012">
        <row r="1">
          <cell r="J1">
            <v>1.7453292519943295E-2</v>
          </cell>
        </row>
      </sheetData>
      <sheetData sheetId="3013">
        <row r="1">
          <cell r="J1">
            <v>1.7453292519943295E-2</v>
          </cell>
        </row>
      </sheetData>
      <sheetData sheetId="3014">
        <row r="1">
          <cell r="J1">
            <v>1.7453292519943295E-2</v>
          </cell>
        </row>
      </sheetData>
      <sheetData sheetId="3015">
        <row r="1">
          <cell r="J1">
            <v>1.7453292519943295E-2</v>
          </cell>
        </row>
      </sheetData>
      <sheetData sheetId="3016">
        <row r="1">
          <cell r="J1">
            <v>1.7453292519943295E-2</v>
          </cell>
        </row>
      </sheetData>
      <sheetData sheetId="3017">
        <row r="1">
          <cell r="J1">
            <v>1.7453292519943295E-2</v>
          </cell>
        </row>
      </sheetData>
      <sheetData sheetId="3018">
        <row r="1">
          <cell r="J1">
            <v>1.7453292519943295E-2</v>
          </cell>
        </row>
      </sheetData>
      <sheetData sheetId="3019">
        <row r="1">
          <cell r="J1">
            <v>1.7453292519943295E-2</v>
          </cell>
        </row>
      </sheetData>
      <sheetData sheetId="3020">
        <row r="1">
          <cell r="J1">
            <v>1.7453292519943295E-2</v>
          </cell>
        </row>
      </sheetData>
      <sheetData sheetId="3021">
        <row r="1">
          <cell r="J1">
            <v>1.7453292519943295E-2</v>
          </cell>
        </row>
      </sheetData>
      <sheetData sheetId="3022">
        <row r="1">
          <cell r="J1">
            <v>1.7453292519943295E-2</v>
          </cell>
        </row>
      </sheetData>
      <sheetData sheetId="3023">
        <row r="1">
          <cell r="J1">
            <v>1.7453292519943295E-2</v>
          </cell>
        </row>
      </sheetData>
      <sheetData sheetId="3024">
        <row r="1">
          <cell r="J1">
            <v>1.7453292519943295E-2</v>
          </cell>
        </row>
      </sheetData>
      <sheetData sheetId="3025">
        <row r="1">
          <cell r="J1">
            <v>1.7453292519943295E-2</v>
          </cell>
        </row>
      </sheetData>
      <sheetData sheetId="3026">
        <row r="1">
          <cell r="J1">
            <v>1.7453292519943295E-2</v>
          </cell>
        </row>
      </sheetData>
      <sheetData sheetId="3027">
        <row r="1">
          <cell r="J1">
            <v>1.7453292519943295E-2</v>
          </cell>
        </row>
      </sheetData>
      <sheetData sheetId="3028">
        <row r="1">
          <cell r="J1">
            <v>1.7453292519943295E-2</v>
          </cell>
        </row>
      </sheetData>
      <sheetData sheetId="3029">
        <row r="1">
          <cell r="J1">
            <v>1.7453292519943295E-2</v>
          </cell>
        </row>
      </sheetData>
      <sheetData sheetId="3030">
        <row r="1">
          <cell r="J1">
            <v>1.7453292519943295E-2</v>
          </cell>
        </row>
      </sheetData>
      <sheetData sheetId="3031">
        <row r="1">
          <cell r="J1">
            <v>1.7453292519943295E-2</v>
          </cell>
        </row>
      </sheetData>
      <sheetData sheetId="3032">
        <row r="1">
          <cell r="J1">
            <v>1.7453292519943295E-2</v>
          </cell>
        </row>
      </sheetData>
      <sheetData sheetId="3033">
        <row r="1">
          <cell r="J1">
            <v>1.7453292519943295E-2</v>
          </cell>
        </row>
      </sheetData>
      <sheetData sheetId="3034">
        <row r="1">
          <cell r="J1">
            <v>1.7453292519943295E-2</v>
          </cell>
        </row>
      </sheetData>
      <sheetData sheetId="3035">
        <row r="1">
          <cell r="J1">
            <v>1.7453292519943295E-2</v>
          </cell>
        </row>
      </sheetData>
      <sheetData sheetId="3036">
        <row r="1">
          <cell r="J1">
            <v>1.7453292519943295E-2</v>
          </cell>
        </row>
      </sheetData>
      <sheetData sheetId="3037">
        <row r="1">
          <cell r="J1">
            <v>1.7453292519943295E-2</v>
          </cell>
        </row>
      </sheetData>
      <sheetData sheetId="3038">
        <row r="1">
          <cell r="J1">
            <v>1.7453292519943295E-2</v>
          </cell>
        </row>
      </sheetData>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ow r="1">
          <cell r="J1">
            <v>1.7453292519943295E-2</v>
          </cell>
        </row>
      </sheetData>
      <sheetData sheetId="3050">
        <row r="1">
          <cell r="J1">
            <v>1.7453292519943295E-2</v>
          </cell>
        </row>
      </sheetData>
      <sheetData sheetId="3051">
        <row r="1">
          <cell r="J1">
            <v>1.7453292519943295E-2</v>
          </cell>
        </row>
      </sheetData>
      <sheetData sheetId="3052">
        <row r="1">
          <cell r="J1">
            <v>1.7453292519943295E-2</v>
          </cell>
        </row>
      </sheetData>
      <sheetData sheetId="3053">
        <row r="1">
          <cell r="J1">
            <v>1.7453292519943295E-2</v>
          </cell>
        </row>
      </sheetData>
      <sheetData sheetId="3054">
        <row r="1">
          <cell r="J1">
            <v>1.7453292519943295E-2</v>
          </cell>
        </row>
      </sheetData>
      <sheetData sheetId="3055">
        <row r="1">
          <cell r="J1">
            <v>1.7453292519943295E-2</v>
          </cell>
        </row>
      </sheetData>
      <sheetData sheetId="3056">
        <row r="1">
          <cell r="J1">
            <v>1.7453292519943295E-2</v>
          </cell>
        </row>
      </sheetData>
      <sheetData sheetId="3057">
        <row r="1">
          <cell r="J1">
            <v>1.7453292519943295E-2</v>
          </cell>
        </row>
      </sheetData>
      <sheetData sheetId="3058">
        <row r="1">
          <cell r="J1">
            <v>1.7453292519943295E-2</v>
          </cell>
        </row>
      </sheetData>
      <sheetData sheetId="3059">
        <row r="1">
          <cell r="J1">
            <v>1.7453292519943295E-2</v>
          </cell>
        </row>
      </sheetData>
      <sheetData sheetId="3060">
        <row r="1">
          <cell r="J1">
            <v>1.7453292519943295E-2</v>
          </cell>
        </row>
      </sheetData>
      <sheetData sheetId="3061">
        <row r="1">
          <cell r="J1">
            <v>1.7453292519943295E-2</v>
          </cell>
        </row>
      </sheetData>
      <sheetData sheetId="3062">
        <row r="1">
          <cell r="J1">
            <v>1.7453292519943295E-2</v>
          </cell>
        </row>
      </sheetData>
      <sheetData sheetId="3063">
        <row r="1">
          <cell r="J1">
            <v>1.7453292519943295E-2</v>
          </cell>
        </row>
      </sheetData>
      <sheetData sheetId="3064">
        <row r="1">
          <cell r="J1">
            <v>1.7453292519943295E-2</v>
          </cell>
        </row>
      </sheetData>
      <sheetData sheetId="3065">
        <row r="1">
          <cell r="J1">
            <v>1.7453292519943295E-2</v>
          </cell>
        </row>
      </sheetData>
      <sheetData sheetId="3066">
        <row r="1">
          <cell r="J1">
            <v>1.7453292519943295E-2</v>
          </cell>
        </row>
      </sheetData>
      <sheetData sheetId="3067">
        <row r="1">
          <cell r="J1">
            <v>1.7453292519943295E-2</v>
          </cell>
        </row>
      </sheetData>
      <sheetData sheetId="3068">
        <row r="1">
          <cell r="J1">
            <v>1.7453292519943295E-2</v>
          </cell>
        </row>
      </sheetData>
      <sheetData sheetId="3069">
        <row r="1">
          <cell r="J1">
            <v>1.7453292519943295E-2</v>
          </cell>
        </row>
      </sheetData>
      <sheetData sheetId="3070">
        <row r="1">
          <cell r="J1">
            <v>1.7453292519943295E-2</v>
          </cell>
        </row>
      </sheetData>
      <sheetData sheetId="3071">
        <row r="1">
          <cell r="J1">
            <v>1.7453292519943295E-2</v>
          </cell>
        </row>
      </sheetData>
      <sheetData sheetId="3072">
        <row r="1">
          <cell r="J1">
            <v>1.7453292519943295E-2</v>
          </cell>
        </row>
      </sheetData>
      <sheetData sheetId="3073">
        <row r="1">
          <cell r="J1">
            <v>1.7453292519943295E-2</v>
          </cell>
        </row>
      </sheetData>
      <sheetData sheetId="3074">
        <row r="1">
          <cell r="J1">
            <v>1.7453292519943295E-2</v>
          </cell>
        </row>
      </sheetData>
      <sheetData sheetId="3075">
        <row r="1">
          <cell r="J1">
            <v>1.7453292519943295E-2</v>
          </cell>
        </row>
      </sheetData>
      <sheetData sheetId="3076">
        <row r="1">
          <cell r="J1">
            <v>1.7453292519943295E-2</v>
          </cell>
        </row>
      </sheetData>
      <sheetData sheetId="3077">
        <row r="1">
          <cell r="J1">
            <v>1.7453292519943295E-2</v>
          </cell>
        </row>
      </sheetData>
      <sheetData sheetId="3078">
        <row r="1">
          <cell r="J1">
            <v>1.7453292519943295E-2</v>
          </cell>
        </row>
      </sheetData>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ow r="1">
          <cell r="J1">
            <v>1.7453292519943295E-2</v>
          </cell>
        </row>
      </sheetData>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ow r="1">
          <cell r="J1">
            <v>1.7453292519943295E-2</v>
          </cell>
        </row>
      </sheetData>
      <sheetData sheetId="3094">
        <row r="1">
          <cell r="J1">
            <v>1.7453292519943295E-2</v>
          </cell>
        </row>
      </sheetData>
      <sheetData sheetId="3095">
        <row r="1">
          <cell r="J1">
            <v>1.7453292519943295E-2</v>
          </cell>
        </row>
      </sheetData>
      <sheetData sheetId="3096">
        <row r="1">
          <cell r="J1">
            <v>1.7453292519943295E-2</v>
          </cell>
        </row>
      </sheetData>
      <sheetData sheetId="3097">
        <row r="1">
          <cell r="J1">
            <v>1.7453292519943295E-2</v>
          </cell>
        </row>
      </sheetData>
      <sheetData sheetId="3098">
        <row r="1">
          <cell r="J1">
            <v>1.7453292519943295E-2</v>
          </cell>
        </row>
      </sheetData>
      <sheetData sheetId="3099">
        <row r="1">
          <cell r="J1">
            <v>1.7453292519943295E-2</v>
          </cell>
        </row>
      </sheetData>
      <sheetData sheetId="3100">
        <row r="1">
          <cell r="J1">
            <v>1.7453292519943295E-2</v>
          </cell>
        </row>
      </sheetData>
      <sheetData sheetId="3101">
        <row r="1">
          <cell r="J1">
            <v>1.7453292519943295E-2</v>
          </cell>
        </row>
      </sheetData>
      <sheetData sheetId="3102">
        <row r="1">
          <cell r="J1">
            <v>1.7453292519943295E-2</v>
          </cell>
        </row>
      </sheetData>
      <sheetData sheetId="3103">
        <row r="1">
          <cell r="J1">
            <v>1.7453292519943295E-2</v>
          </cell>
        </row>
      </sheetData>
      <sheetData sheetId="3104">
        <row r="1">
          <cell r="J1">
            <v>1.7453292519943295E-2</v>
          </cell>
        </row>
      </sheetData>
      <sheetData sheetId="3105">
        <row r="1">
          <cell r="J1">
            <v>1.7453292519943295E-2</v>
          </cell>
        </row>
      </sheetData>
      <sheetData sheetId="3106">
        <row r="1">
          <cell r="J1">
            <v>1.7453292519943295E-2</v>
          </cell>
        </row>
      </sheetData>
      <sheetData sheetId="3107">
        <row r="1">
          <cell r="J1">
            <v>1.7453292519943295E-2</v>
          </cell>
        </row>
      </sheetData>
      <sheetData sheetId="3108">
        <row r="1">
          <cell r="J1">
            <v>1.7453292519943295E-2</v>
          </cell>
        </row>
      </sheetData>
      <sheetData sheetId="3109">
        <row r="1">
          <cell r="J1">
            <v>1.7453292519943295E-2</v>
          </cell>
        </row>
      </sheetData>
      <sheetData sheetId="3110">
        <row r="1">
          <cell r="J1">
            <v>1.7453292519943295E-2</v>
          </cell>
        </row>
      </sheetData>
      <sheetData sheetId="3111">
        <row r="1">
          <cell r="J1">
            <v>1.7453292519943295E-2</v>
          </cell>
        </row>
      </sheetData>
      <sheetData sheetId="3112">
        <row r="1">
          <cell r="J1">
            <v>1.7453292519943295E-2</v>
          </cell>
        </row>
      </sheetData>
      <sheetData sheetId="3113">
        <row r="1">
          <cell r="J1">
            <v>1.7453292519943295E-2</v>
          </cell>
        </row>
      </sheetData>
      <sheetData sheetId="3114">
        <row r="1">
          <cell r="J1">
            <v>1.7453292519943295E-2</v>
          </cell>
        </row>
      </sheetData>
      <sheetData sheetId="3115">
        <row r="1">
          <cell r="J1">
            <v>1.7453292519943295E-2</v>
          </cell>
        </row>
      </sheetData>
      <sheetData sheetId="3116">
        <row r="1">
          <cell r="J1">
            <v>1.7453292519943295E-2</v>
          </cell>
        </row>
      </sheetData>
      <sheetData sheetId="3117">
        <row r="1">
          <cell r="J1">
            <v>1.7453292519943295E-2</v>
          </cell>
        </row>
      </sheetData>
      <sheetData sheetId="3118">
        <row r="1">
          <cell r="J1">
            <v>1.7453292519943295E-2</v>
          </cell>
        </row>
      </sheetData>
      <sheetData sheetId="3119">
        <row r="1">
          <cell r="J1">
            <v>1.7453292519943295E-2</v>
          </cell>
        </row>
      </sheetData>
      <sheetData sheetId="3120">
        <row r="1">
          <cell r="J1">
            <v>1.7453292519943295E-2</v>
          </cell>
        </row>
      </sheetData>
      <sheetData sheetId="3121">
        <row r="1">
          <cell r="J1">
            <v>1.7453292519943295E-2</v>
          </cell>
        </row>
      </sheetData>
      <sheetData sheetId="3122">
        <row r="1">
          <cell r="J1">
            <v>1.7453292519943295E-2</v>
          </cell>
        </row>
      </sheetData>
      <sheetData sheetId="3123">
        <row r="1">
          <cell r="J1">
            <v>1.7453292519943295E-2</v>
          </cell>
        </row>
      </sheetData>
      <sheetData sheetId="3124">
        <row r="1">
          <cell r="J1">
            <v>1.7453292519943295E-2</v>
          </cell>
        </row>
      </sheetData>
      <sheetData sheetId="3125">
        <row r="1">
          <cell r="J1">
            <v>1.7453292519943295E-2</v>
          </cell>
        </row>
      </sheetData>
      <sheetData sheetId="3126">
        <row r="1">
          <cell r="J1">
            <v>1.7453292519943295E-2</v>
          </cell>
        </row>
      </sheetData>
      <sheetData sheetId="3127">
        <row r="1">
          <cell r="J1">
            <v>1.7453292519943295E-2</v>
          </cell>
        </row>
      </sheetData>
      <sheetData sheetId="3128">
        <row r="1">
          <cell r="J1">
            <v>1.7453292519943295E-2</v>
          </cell>
        </row>
      </sheetData>
      <sheetData sheetId="3129">
        <row r="1">
          <cell r="J1">
            <v>1.7453292519943295E-2</v>
          </cell>
        </row>
      </sheetData>
      <sheetData sheetId="3130">
        <row r="1">
          <cell r="J1">
            <v>1.7453292519943295E-2</v>
          </cell>
        </row>
      </sheetData>
      <sheetData sheetId="3131">
        <row r="1">
          <cell r="J1">
            <v>1.7453292519943295E-2</v>
          </cell>
        </row>
      </sheetData>
      <sheetData sheetId="3132">
        <row r="1">
          <cell r="J1">
            <v>1.7453292519943295E-2</v>
          </cell>
        </row>
      </sheetData>
      <sheetData sheetId="3133">
        <row r="1">
          <cell r="J1">
            <v>1.7453292519943295E-2</v>
          </cell>
        </row>
      </sheetData>
      <sheetData sheetId="3134">
        <row r="1">
          <cell r="J1">
            <v>1.7453292519943295E-2</v>
          </cell>
        </row>
      </sheetData>
      <sheetData sheetId="3135">
        <row r="1">
          <cell r="J1">
            <v>1.7453292519943295E-2</v>
          </cell>
        </row>
      </sheetData>
      <sheetData sheetId="3136">
        <row r="1">
          <cell r="J1">
            <v>1.7453292519943295E-2</v>
          </cell>
        </row>
      </sheetData>
      <sheetData sheetId="3137">
        <row r="1">
          <cell r="J1">
            <v>1.7453292519943295E-2</v>
          </cell>
        </row>
      </sheetData>
      <sheetData sheetId="3138">
        <row r="1">
          <cell r="J1">
            <v>1.7453292519943295E-2</v>
          </cell>
        </row>
      </sheetData>
      <sheetData sheetId="3139">
        <row r="1">
          <cell r="J1">
            <v>1.7453292519943295E-2</v>
          </cell>
        </row>
      </sheetData>
      <sheetData sheetId="3140">
        <row r="1">
          <cell r="J1">
            <v>1.7453292519943295E-2</v>
          </cell>
        </row>
      </sheetData>
      <sheetData sheetId="3141">
        <row r="1">
          <cell r="J1">
            <v>1.7453292519943295E-2</v>
          </cell>
        </row>
      </sheetData>
      <sheetData sheetId="3142">
        <row r="1">
          <cell r="J1">
            <v>1.7453292519943295E-2</v>
          </cell>
        </row>
      </sheetData>
      <sheetData sheetId="3143">
        <row r="1">
          <cell r="J1">
            <v>1.7453292519943295E-2</v>
          </cell>
        </row>
      </sheetData>
      <sheetData sheetId="3144">
        <row r="1">
          <cell r="J1">
            <v>1.7453292519943295E-2</v>
          </cell>
        </row>
      </sheetData>
      <sheetData sheetId="3145">
        <row r="1">
          <cell r="J1">
            <v>1.7453292519943295E-2</v>
          </cell>
        </row>
      </sheetData>
      <sheetData sheetId="3146">
        <row r="1">
          <cell r="J1">
            <v>1.7453292519943295E-2</v>
          </cell>
        </row>
      </sheetData>
      <sheetData sheetId="3147">
        <row r="1">
          <cell r="J1">
            <v>1.7453292519943295E-2</v>
          </cell>
        </row>
      </sheetData>
      <sheetData sheetId="3148">
        <row r="1">
          <cell r="J1">
            <v>1.7453292519943295E-2</v>
          </cell>
        </row>
      </sheetData>
      <sheetData sheetId="3149">
        <row r="1">
          <cell r="J1">
            <v>1.7453292519943295E-2</v>
          </cell>
        </row>
      </sheetData>
      <sheetData sheetId="3150">
        <row r="1">
          <cell r="J1">
            <v>1.7453292519943295E-2</v>
          </cell>
        </row>
      </sheetData>
      <sheetData sheetId="3151">
        <row r="1">
          <cell r="J1">
            <v>1.7453292519943295E-2</v>
          </cell>
        </row>
      </sheetData>
      <sheetData sheetId="3152">
        <row r="1">
          <cell r="J1">
            <v>1.7453292519943295E-2</v>
          </cell>
        </row>
      </sheetData>
      <sheetData sheetId="3153">
        <row r="1">
          <cell r="J1">
            <v>1.7453292519943295E-2</v>
          </cell>
        </row>
      </sheetData>
      <sheetData sheetId="3154">
        <row r="1">
          <cell r="J1">
            <v>1.7453292519943295E-2</v>
          </cell>
        </row>
      </sheetData>
      <sheetData sheetId="3155">
        <row r="1">
          <cell r="J1">
            <v>1.7453292519943295E-2</v>
          </cell>
        </row>
      </sheetData>
      <sheetData sheetId="3156">
        <row r="1">
          <cell r="J1">
            <v>1.7453292519943295E-2</v>
          </cell>
        </row>
      </sheetData>
      <sheetData sheetId="3157">
        <row r="1">
          <cell r="J1">
            <v>1.7453292519943295E-2</v>
          </cell>
        </row>
      </sheetData>
      <sheetData sheetId="3158">
        <row r="1">
          <cell r="J1">
            <v>1.7453292519943295E-2</v>
          </cell>
        </row>
      </sheetData>
      <sheetData sheetId="3159">
        <row r="1">
          <cell r="J1">
            <v>1.7453292519943295E-2</v>
          </cell>
        </row>
      </sheetData>
      <sheetData sheetId="3160">
        <row r="1">
          <cell r="J1">
            <v>1.7453292519943295E-2</v>
          </cell>
        </row>
      </sheetData>
      <sheetData sheetId="3161">
        <row r="1">
          <cell r="J1">
            <v>1.7453292519943295E-2</v>
          </cell>
        </row>
      </sheetData>
      <sheetData sheetId="3162">
        <row r="1">
          <cell r="J1">
            <v>1.7453292519943295E-2</v>
          </cell>
        </row>
      </sheetData>
      <sheetData sheetId="3163">
        <row r="1">
          <cell r="J1">
            <v>1.7453292519943295E-2</v>
          </cell>
        </row>
      </sheetData>
      <sheetData sheetId="3164">
        <row r="1">
          <cell r="J1">
            <v>1.7453292519943295E-2</v>
          </cell>
        </row>
      </sheetData>
      <sheetData sheetId="3165">
        <row r="1">
          <cell r="J1">
            <v>1.7453292519943295E-2</v>
          </cell>
        </row>
      </sheetData>
      <sheetData sheetId="3166">
        <row r="1">
          <cell r="J1">
            <v>1.7453292519943295E-2</v>
          </cell>
        </row>
      </sheetData>
      <sheetData sheetId="3167">
        <row r="1">
          <cell r="J1">
            <v>1.7453292519943295E-2</v>
          </cell>
        </row>
      </sheetData>
      <sheetData sheetId="3168">
        <row r="1">
          <cell r="J1">
            <v>1.7453292519943295E-2</v>
          </cell>
        </row>
      </sheetData>
      <sheetData sheetId="3169">
        <row r="1">
          <cell r="J1">
            <v>1.7453292519943295E-2</v>
          </cell>
        </row>
      </sheetData>
      <sheetData sheetId="3170">
        <row r="1">
          <cell r="J1">
            <v>1.7453292519943295E-2</v>
          </cell>
        </row>
      </sheetData>
      <sheetData sheetId="3171">
        <row r="1">
          <cell r="J1">
            <v>1.7453292519943295E-2</v>
          </cell>
        </row>
      </sheetData>
      <sheetData sheetId="3172">
        <row r="1">
          <cell r="J1">
            <v>1.7453292519943295E-2</v>
          </cell>
        </row>
      </sheetData>
      <sheetData sheetId="3173">
        <row r="1">
          <cell r="J1">
            <v>1.7453292519943295E-2</v>
          </cell>
        </row>
      </sheetData>
      <sheetData sheetId="3174">
        <row r="1">
          <cell r="J1">
            <v>1.7453292519943295E-2</v>
          </cell>
        </row>
      </sheetData>
      <sheetData sheetId="3175">
        <row r="1">
          <cell r="J1">
            <v>1.7453292519943295E-2</v>
          </cell>
        </row>
      </sheetData>
      <sheetData sheetId="3176">
        <row r="1">
          <cell r="J1">
            <v>1.7453292519943295E-2</v>
          </cell>
        </row>
      </sheetData>
      <sheetData sheetId="3177">
        <row r="1">
          <cell r="J1">
            <v>1.7453292519943295E-2</v>
          </cell>
        </row>
      </sheetData>
      <sheetData sheetId="3178">
        <row r="1">
          <cell r="J1">
            <v>1.7453292519943295E-2</v>
          </cell>
        </row>
      </sheetData>
      <sheetData sheetId="3179">
        <row r="1">
          <cell r="J1">
            <v>1.7453292519943295E-2</v>
          </cell>
        </row>
      </sheetData>
      <sheetData sheetId="3180">
        <row r="1">
          <cell r="J1">
            <v>1.7453292519943295E-2</v>
          </cell>
        </row>
      </sheetData>
      <sheetData sheetId="3181">
        <row r="1">
          <cell r="J1">
            <v>1.7453292519943295E-2</v>
          </cell>
        </row>
      </sheetData>
      <sheetData sheetId="3182">
        <row r="1">
          <cell r="J1">
            <v>1.7453292519943295E-2</v>
          </cell>
        </row>
      </sheetData>
      <sheetData sheetId="3183">
        <row r="1">
          <cell r="J1">
            <v>1.7453292519943295E-2</v>
          </cell>
        </row>
      </sheetData>
      <sheetData sheetId="3184">
        <row r="1">
          <cell r="J1">
            <v>1.7453292519943295E-2</v>
          </cell>
        </row>
      </sheetData>
      <sheetData sheetId="3185">
        <row r="1">
          <cell r="J1">
            <v>1.7453292519943295E-2</v>
          </cell>
        </row>
      </sheetData>
      <sheetData sheetId="3186">
        <row r="1">
          <cell r="J1">
            <v>1.7453292519943295E-2</v>
          </cell>
        </row>
      </sheetData>
      <sheetData sheetId="3187">
        <row r="1">
          <cell r="J1">
            <v>1.7453292519943295E-2</v>
          </cell>
        </row>
      </sheetData>
      <sheetData sheetId="3188">
        <row r="1">
          <cell r="J1">
            <v>1.7453292519943295E-2</v>
          </cell>
        </row>
      </sheetData>
      <sheetData sheetId="3189">
        <row r="1">
          <cell r="J1">
            <v>1.7453292519943295E-2</v>
          </cell>
        </row>
      </sheetData>
      <sheetData sheetId="3190">
        <row r="1">
          <cell r="J1">
            <v>1.7453292519943295E-2</v>
          </cell>
        </row>
      </sheetData>
      <sheetData sheetId="3191">
        <row r="1">
          <cell r="J1">
            <v>1.7453292519943295E-2</v>
          </cell>
        </row>
      </sheetData>
      <sheetData sheetId="3192">
        <row r="1">
          <cell r="J1">
            <v>1.7453292519943295E-2</v>
          </cell>
        </row>
      </sheetData>
      <sheetData sheetId="3193">
        <row r="1">
          <cell r="J1">
            <v>1.7453292519943295E-2</v>
          </cell>
        </row>
      </sheetData>
      <sheetData sheetId="3194">
        <row r="1">
          <cell r="J1">
            <v>1.7453292519943295E-2</v>
          </cell>
        </row>
      </sheetData>
      <sheetData sheetId="3195">
        <row r="1">
          <cell r="J1">
            <v>1.7453292519943295E-2</v>
          </cell>
        </row>
      </sheetData>
      <sheetData sheetId="3196">
        <row r="1">
          <cell r="J1">
            <v>1.7453292519943295E-2</v>
          </cell>
        </row>
      </sheetData>
      <sheetData sheetId="3197">
        <row r="1">
          <cell r="J1">
            <v>1.7453292519943295E-2</v>
          </cell>
        </row>
      </sheetData>
      <sheetData sheetId="3198">
        <row r="1">
          <cell r="J1">
            <v>1.7453292519943295E-2</v>
          </cell>
        </row>
      </sheetData>
      <sheetData sheetId="3199">
        <row r="1">
          <cell r="J1">
            <v>1.7453292519943295E-2</v>
          </cell>
        </row>
      </sheetData>
      <sheetData sheetId="3200">
        <row r="1">
          <cell r="J1">
            <v>1.7453292519943295E-2</v>
          </cell>
        </row>
      </sheetData>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ow r="1">
          <cell r="J1">
            <v>1.7453292519943295E-2</v>
          </cell>
        </row>
      </sheetData>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ow r="1">
          <cell r="J1">
            <v>1.7453292519943295E-2</v>
          </cell>
        </row>
      </sheetData>
      <sheetData sheetId="3238">
        <row r="1">
          <cell r="J1">
            <v>1.7453292519943295E-2</v>
          </cell>
        </row>
      </sheetData>
      <sheetData sheetId="3239">
        <row r="1">
          <cell r="J1">
            <v>1.7453292519943295E-2</v>
          </cell>
        </row>
      </sheetData>
      <sheetData sheetId="3240" refreshError="1"/>
      <sheetData sheetId="3241">
        <row r="1">
          <cell r="J1">
            <v>1.7453292519943295E-2</v>
          </cell>
        </row>
      </sheetData>
      <sheetData sheetId="3242">
        <row r="1">
          <cell r="J1">
            <v>1.7453292519943295E-2</v>
          </cell>
        </row>
      </sheetData>
      <sheetData sheetId="3243">
        <row r="1">
          <cell r="J1">
            <v>1.7453292519943295E-2</v>
          </cell>
        </row>
      </sheetData>
      <sheetData sheetId="3244">
        <row r="1">
          <cell r="J1">
            <v>1.7453292519943295E-2</v>
          </cell>
        </row>
      </sheetData>
      <sheetData sheetId="3245">
        <row r="1">
          <cell r="J1">
            <v>1.7453292519943295E-2</v>
          </cell>
        </row>
      </sheetData>
      <sheetData sheetId="3246">
        <row r="1">
          <cell r="J1">
            <v>1.7453292519943295E-2</v>
          </cell>
        </row>
      </sheetData>
      <sheetData sheetId="3247">
        <row r="1">
          <cell r="J1">
            <v>1.7453292519943295E-2</v>
          </cell>
        </row>
      </sheetData>
      <sheetData sheetId="3248">
        <row r="1">
          <cell r="J1">
            <v>1.7453292519943295E-2</v>
          </cell>
        </row>
      </sheetData>
      <sheetData sheetId="3249">
        <row r="1">
          <cell r="J1">
            <v>1.7453292519943295E-2</v>
          </cell>
        </row>
      </sheetData>
      <sheetData sheetId="3250">
        <row r="1">
          <cell r="J1">
            <v>1.7453292519943295E-2</v>
          </cell>
        </row>
      </sheetData>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ow r="1">
          <cell r="J1">
            <v>1.7453292519943295E-2</v>
          </cell>
        </row>
      </sheetData>
      <sheetData sheetId="3286">
        <row r="1">
          <cell r="J1">
            <v>1.7453292519943295E-2</v>
          </cell>
        </row>
      </sheetData>
      <sheetData sheetId="3287">
        <row r="1">
          <cell r="J1">
            <v>1.7453292519943295E-2</v>
          </cell>
        </row>
      </sheetData>
      <sheetData sheetId="3288">
        <row r="1">
          <cell r="J1">
            <v>1.7453292519943295E-2</v>
          </cell>
        </row>
      </sheetData>
      <sheetData sheetId="3289">
        <row r="1">
          <cell r="J1">
            <v>1.7453292519943295E-2</v>
          </cell>
        </row>
      </sheetData>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ow r="1">
          <cell r="J1">
            <v>1.7453292519943295E-2</v>
          </cell>
        </row>
      </sheetData>
      <sheetData sheetId="3306">
        <row r="1">
          <cell r="J1">
            <v>1.7453292519943295E-2</v>
          </cell>
        </row>
      </sheetData>
      <sheetData sheetId="3307">
        <row r="1">
          <cell r="J1">
            <v>1.7453292519943295E-2</v>
          </cell>
        </row>
      </sheetData>
      <sheetData sheetId="3308">
        <row r="1">
          <cell r="J1">
            <v>1.7453292519943295E-2</v>
          </cell>
        </row>
      </sheetData>
      <sheetData sheetId="3309">
        <row r="1">
          <cell r="J1">
            <v>1.7453292519943295E-2</v>
          </cell>
        </row>
      </sheetData>
      <sheetData sheetId="3310" refreshError="1"/>
      <sheetData sheetId="3311" refreshError="1"/>
      <sheetData sheetId="3312" refreshError="1"/>
      <sheetData sheetId="3313">
        <row r="1">
          <cell r="J1">
            <v>1.7453292519943295E-2</v>
          </cell>
        </row>
      </sheetData>
      <sheetData sheetId="3314">
        <row r="1">
          <cell r="J1">
            <v>1.7453292519943295E-2</v>
          </cell>
        </row>
      </sheetData>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ow r="1">
          <cell r="J1">
            <v>1.7453292519943295E-2</v>
          </cell>
        </row>
      </sheetData>
      <sheetData sheetId="3324" refreshError="1"/>
      <sheetData sheetId="3325">
        <row r="1">
          <cell r="J1">
            <v>1.7453292519943295E-2</v>
          </cell>
        </row>
      </sheetData>
      <sheetData sheetId="3326">
        <row r="1">
          <cell r="J1">
            <v>1.7453292519943295E-2</v>
          </cell>
        </row>
      </sheetData>
      <sheetData sheetId="3327">
        <row r="1">
          <cell r="J1">
            <v>1.7453292519943295E-2</v>
          </cell>
        </row>
      </sheetData>
      <sheetData sheetId="3328" refreshError="1"/>
      <sheetData sheetId="3329" refreshError="1"/>
      <sheetData sheetId="3330">
        <row r="1">
          <cell r="J1">
            <v>1.7453292519943295E-2</v>
          </cell>
        </row>
      </sheetData>
      <sheetData sheetId="3331" refreshError="1"/>
      <sheetData sheetId="3332" refreshError="1"/>
      <sheetData sheetId="3333" refreshError="1"/>
      <sheetData sheetId="3334" refreshError="1"/>
      <sheetData sheetId="3335">
        <row r="1">
          <cell r="J1">
            <v>1.7453292519943295E-2</v>
          </cell>
        </row>
      </sheetData>
      <sheetData sheetId="3336" refreshError="1"/>
      <sheetData sheetId="3337" refreshError="1"/>
      <sheetData sheetId="3338">
        <row r="1">
          <cell r="J1">
            <v>1.7453292519943295E-2</v>
          </cell>
        </row>
      </sheetData>
      <sheetData sheetId="3339">
        <row r="1">
          <cell r="J1">
            <v>1.7453292519943295E-2</v>
          </cell>
        </row>
      </sheetData>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ow r="1">
          <cell r="J1">
            <v>1.7453292519943295E-2</v>
          </cell>
        </row>
      </sheetData>
      <sheetData sheetId="3352">
        <row r="1">
          <cell r="J1">
            <v>1.7453292519943295E-2</v>
          </cell>
        </row>
      </sheetData>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refreshError="1"/>
      <sheetData sheetId="3362">
        <row r="1">
          <cell r="J1">
            <v>1.7453292519943295E-2</v>
          </cell>
        </row>
      </sheetData>
      <sheetData sheetId="3363" refreshError="1"/>
      <sheetData sheetId="3364" refreshError="1"/>
      <sheetData sheetId="3365" refreshError="1"/>
      <sheetData sheetId="3366" refreshError="1"/>
      <sheetData sheetId="3367">
        <row r="1">
          <cell r="J1">
            <v>1.7453292519943295E-2</v>
          </cell>
        </row>
      </sheetData>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ow r="1">
          <cell r="J1">
            <v>1.7453292519943295E-2</v>
          </cell>
        </row>
      </sheetData>
      <sheetData sheetId="3384">
        <row r="1">
          <cell r="J1">
            <v>1.7453292519943295E-2</v>
          </cell>
        </row>
      </sheetData>
      <sheetData sheetId="3385" refreshError="1"/>
      <sheetData sheetId="3386" refreshError="1"/>
      <sheetData sheetId="3387" refreshError="1"/>
      <sheetData sheetId="3388">
        <row r="1">
          <cell r="J1">
            <v>1.7453292519943295E-2</v>
          </cell>
        </row>
      </sheetData>
      <sheetData sheetId="3389">
        <row r="1">
          <cell r="J1">
            <v>1.7453292519943295E-2</v>
          </cell>
        </row>
      </sheetData>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ow r="1">
          <cell r="J1">
            <v>1.7453292519943295E-2</v>
          </cell>
        </row>
      </sheetData>
      <sheetData sheetId="3400"/>
      <sheetData sheetId="3401">
        <row r="1">
          <cell r="J1">
            <v>1.7453292519943295E-2</v>
          </cell>
        </row>
      </sheetData>
      <sheetData sheetId="3402" refreshError="1"/>
      <sheetData sheetId="3403" refreshError="1"/>
      <sheetData sheetId="3404" refreshError="1"/>
      <sheetData sheetId="3405">
        <row r="1">
          <cell r="J1">
            <v>1.7453292519943295E-2</v>
          </cell>
        </row>
      </sheetData>
      <sheetData sheetId="3406"/>
      <sheetData sheetId="3407"/>
      <sheetData sheetId="3408" refreshError="1"/>
      <sheetData sheetId="3409">
        <row r="1">
          <cell r="J1">
            <v>1.7453292519943295E-2</v>
          </cell>
        </row>
      </sheetData>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ow r="1">
          <cell r="J1">
            <v>1.7453292519943295E-2</v>
          </cell>
        </row>
      </sheetData>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ow r="1">
          <cell r="J1">
            <v>1.7453292519943295E-2</v>
          </cell>
        </row>
      </sheetData>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ow r="1">
          <cell r="J1">
            <v>1.7453292519943295E-2</v>
          </cell>
        </row>
      </sheetData>
      <sheetData sheetId="3560" refreshError="1"/>
      <sheetData sheetId="3561" refreshError="1"/>
      <sheetData sheetId="3562">
        <row r="1">
          <cell r="J1">
            <v>1.7453292519943295E-2</v>
          </cell>
        </row>
      </sheetData>
      <sheetData sheetId="3563">
        <row r="1">
          <cell r="J1">
            <v>1.7453292519943295E-2</v>
          </cell>
        </row>
      </sheetData>
      <sheetData sheetId="3564" refreshError="1"/>
      <sheetData sheetId="3565" refreshError="1"/>
      <sheetData sheetId="3566" refreshError="1"/>
      <sheetData sheetId="3567" refreshError="1"/>
      <sheetData sheetId="3568">
        <row r="1">
          <cell r="J1">
            <v>1.7453292519943295E-2</v>
          </cell>
        </row>
      </sheetData>
      <sheetData sheetId="3569" refreshError="1"/>
      <sheetData sheetId="3570">
        <row r="1">
          <cell r="J1">
            <v>1.7453292519943295E-2</v>
          </cell>
        </row>
      </sheetData>
      <sheetData sheetId="3571">
        <row r="1">
          <cell r="J1">
            <v>1.7453292519943295E-2</v>
          </cell>
        </row>
      </sheetData>
      <sheetData sheetId="3572" refreshError="1"/>
      <sheetData sheetId="3573" refreshError="1"/>
      <sheetData sheetId="3574" refreshError="1"/>
      <sheetData sheetId="3575" refreshError="1"/>
      <sheetData sheetId="3576" refreshError="1"/>
      <sheetData sheetId="3577">
        <row r="1">
          <cell r="J1">
            <v>1.7453292519943295E-2</v>
          </cell>
        </row>
      </sheetData>
      <sheetData sheetId="3578" refreshError="1"/>
      <sheetData sheetId="3579" refreshError="1"/>
      <sheetData sheetId="3580" refreshError="1"/>
      <sheetData sheetId="3581" refreshError="1"/>
      <sheetData sheetId="3582" refreshError="1"/>
      <sheetData sheetId="3583">
        <row r="1">
          <cell r="J1">
            <v>1.7453292519943295E-2</v>
          </cell>
        </row>
      </sheetData>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ow r="1">
          <cell r="J1">
            <v>1.7453292519943295E-2</v>
          </cell>
        </row>
      </sheetData>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ow r="1">
          <cell r="J1">
            <v>1.7453292519943295E-2</v>
          </cell>
        </row>
      </sheetData>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ow r="1">
          <cell r="J1">
            <v>1.7453292519943295E-2</v>
          </cell>
        </row>
      </sheetData>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ow r="1">
          <cell r="J1">
            <v>1.7453292519943295E-2</v>
          </cell>
        </row>
      </sheetData>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sheetData sheetId="4481" refreshError="1"/>
      <sheetData sheetId="4482" refreshError="1"/>
      <sheetData sheetId="4483" refreshError="1"/>
      <sheetData sheetId="4484" refreshError="1"/>
      <sheetData sheetId="4485" refreshError="1"/>
      <sheetData sheetId="4486" refreshError="1"/>
      <sheetData sheetId="4487" refreshError="1"/>
      <sheetData sheetId="4488"/>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sheetData sheetId="4554" refreshError="1"/>
      <sheetData sheetId="4555" refreshError="1"/>
      <sheetData sheetId="4556" refreshError="1"/>
      <sheetData sheetId="4557" refreshError="1"/>
      <sheetData sheetId="4558" refreshError="1"/>
      <sheetData sheetId="4559" refreshError="1"/>
      <sheetData sheetId="4560">
        <row r="1">
          <cell r="J1">
            <v>1.7453292519943295E-2</v>
          </cell>
        </row>
      </sheetData>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sheetData sheetId="4571" refreshError="1"/>
      <sheetData sheetId="4572" refreshError="1"/>
      <sheetData sheetId="4573" refreshError="1"/>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sheetData sheetId="4791" refreshError="1"/>
      <sheetData sheetId="4792">
        <row r="1">
          <cell r="J1">
            <v>1.7453292519943295E-2</v>
          </cell>
        </row>
      </sheetData>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sheetData sheetId="4806" refreshError="1"/>
      <sheetData sheetId="4807" refreshError="1"/>
      <sheetData sheetId="4808" refreshError="1"/>
      <sheetData sheetId="4809"/>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sheetData sheetId="4820" refreshError="1"/>
      <sheetData sheetId="4821" refreshError="1"/>
      <sheetData sheetId="4822" refreshError="1"/>
      <sheetData sheetId="4823" refreshError="1"/>
      <sheetData sheetId="4824"/>
      <sheetData sheetId="4825" refreshError="1"/>
      <sheetData sheetId="4826"/>
      <sheetData sheetId="4827" refreshError="1"/>
      <sheetData sheetId="4828" refreshError="1"/>
      <sheetData sheetId="4829" refreshError="1"/>
      <sheetData sheetId="4830" refreshError="1"/>
      <sheetData sheetId="4831" refreshError="1"/>
      <sheetData sheetId="4832" refreshError="1"/>
      <sheetData sheetId="4833"/>
      <sheetData sheetId="4834" refreshError="1"/>
      <sheetData sheetId="4835" refreshError="1"/>
      <sheetData sheetId="4836" refreshError="1"/>
      <sheetData sheetId="4837" refreshError="1"/>
      <sheetData sheetId="4838" refreshError="1"/>
      <sheetData sheetId="4839" refreshError="1"/>
      <sheetData sheetId="4840"/>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ow r="1">
          <cell r="J1">
            <v>1.7453292519943295E-2</v>
          </cell>
        </row>
      </sheetData>
      <sheetData sheetId="4918">
        <row r="1">
          <cell r="J1">
            <v>1.7453292519943295E-2</v>
          </cell>
        </row>
      </sheetData>
      <sheetData sheetId="4919" refreshError="1"/>
      <sheetData sheetId="4920" refreshError="1"/>
      <sheetData sheetId="4921" refreshError="1"/>
      <sheetData sheetId="4922" refreshError="1"/>
      <sheetData sheetId="4923" refreshError="1"/>
      <sheetData sheetId="4924"/>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sheetData sheetId="5033" refreshError="1"/>
      <sheetData sheetId="5034" refreshError="1"/>
      <sheetData sheetId="5035" refreshError="1"/>
      <sheetData sheetId="5036"/>
      <sheetData sheetId="5037" refreshError="1"/>
      <sheetData sheetId="5038" refreshError="1"/>
      <sheetData sheetId="5039" refreshError="1"/>
      <sheetData sheetId="5040" refreshError="1"/>
      <sheetData sheetId="5041" refreshError="1"/>
      <sheetData sheetId="5042"/>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ow r="1">
          <cell r="J1">
            <v>1.7453292519943295E-2</v>
          </cell>
        </row>
      </sheetData>
      <sheetData sheetId="5124" refreshError="1"/>
      <sheetData sheetId="5125" refreshError="1"/>
      <sheetData sheetId="5126">
        <row r="1">
          <cell r="J1">
            <v>1.7453292519943295E-2</v>
          </cell>
        </row>
      </sheetData>
      <sheetData sheetId="5127" refreshError="1"/>
      <sheetData sheetId="5128" refreshError="1"/>
      <sheetData sheetId="5129" refreshError="1"/>
      <sheetData sheetId="5130" refreshError="1"/>
      <sheetData sheetId="5131" refreshError="1"/>
      <sheetData sheetId="5132" refreshError="1"/>
      <sheetData sheetId="5133">
        <row r="1">
          <cell r="J1">
            <v>1.7453292519943295E-2</v>
          </cell>
        </row>
      </sheetData>
      <sheetData sheetId="5134">
        <row r="1">
          <cell r="J1">
            <v>1.7453292519943295E-2</v>
          </cell>
        </row>
      </sheetData>
      <sheetData sheetId="5135" refreshError="1"/>
      <sheetData sheetId="5136" refreshError="1"/>
      <sheetData sheetId="5137" refreshError="1"/>
      <sheetData sheetId="5138" refreshError="1"/>
      <sheetData sheetId="5139" refreshError="1"/>
      <sheetData sheetId="5140" refreshError="1"/>
      <sheetData sheetId="5141" refreshError="1"/>
      <sheetData sheetId="5142">
        <row r="1">
          <cell r="J1">
            <v>1.7453292519943295E-2</v>
          </cell>
        </row>
      </sheetData>
      <sheetData sheetId="5143" refreshError="1"/>
      <sheetData sheetId="5144" refreshError="1"/>
      <sheetData sheetId="5145" refreshError="1"/>
      <sheetData sheetId="5146">
        <row r="1">
          <cell r="J1">
            <v>1.7453292519943295E-2</v>
          </cell>
        </row>
      </sheetData>
      <sheetData sheetId="5147">
        <row r="1">
          <cell r="J1">
            <v>1.7453292519943295E-2</v>
          </cell>
        </row>
      </sheetData>
      <sheetData sheetId="5148" refreshError="1"/>
      <sheetData sheetId="5149">
        <row r="1">
          <cell r="J1">
            <v>1.7453292519943295E-2</v>
          </cell>
        </row>
      </sheetData>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ow r="1">
          <cell r="J1">
            <v>1.7453292519943295E-2</v>
          </cell>
        </row>
      </sheetData>
      <sheetData sheetId="5177">
        <row r="1">
          <cell r="J1">
            <v>1.7453292519943295E-2</v>
          </cell>
        </row>
      </sheetData>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ow r="1">
          <cell r="J1">
            <v>1.7453292519943295E-2</v>
          </cell>
        </row>
      </sheetData>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ow r="1">
          <cell r="J1">
            <v>1.7453292519943295E-2</v>
          </cell>
        </row>
      </sheetData>
      <sheetData sheetId="5213">
        <row r="1">
          <cell r="J1">
            <v>1.7453292519943295E-2</v>
          </cell>
        </row>
      </sheetData>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ow r="1">
          <cell r="J1">
            <v>1.7453292519943295E-2</v>
          </cell>
        </row>
      </sheetData>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ow r="1">
          <cell r="J1">
            <v>1.7453292519943295E-2</v>
          </cell>
        </row>
      </sheetData>
      <sheetData sheetId="5277">
        <row r="1">
          <cell r="J1">
            <v>1.7453292519943295E-2</v>
          </cell>
        </row>
      </sheetData>
      <sheetData sheetId="5278" refreshError="1"/>
      <sheetData sheetId="5279" refreshError="1"/>
      <sheetData sheetId="5280" refreshError="1"/>
      <sheetData sheetId="5281" refreshError="1"/>
      <sheetData sheetId="5282" refreshError="1"/>
      <sheetData sheetId="5283" refreshError="1"/>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ow r="1">
          <cell r="J1">
            <v>1.7453292519943295E-2</v>
          </cell>
        </row>
      </sheetData>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ow r="1">
          <cell r="J1">
            <v>1.7453292519943295E-2</v>
          </cell>
        </row>
      </sheetData>
      <sheetData sheetId="5302">
        <row r="1">
          <cell r="J1">
            <v>1.7453292519943295E-2</v>
          </cell>
        </row>
      </sheetData>
      <sheetData sheetId="5303" refreshError="1"/>
      <sheetData sheetId="5304">
        <row r="1">
          <cell r="J1">
            <v>1.7453292519943295E-2</v>
          </cell>
        </row>
      </sheetData>
      <sheetData sheetId="5305" refreshError="1"/>
      <sheetData sheetId="5306" refreshError="1"/>
      <sheetData sheetId="5307" refreshError="1"/>
      <sheetData sheetId="5308">
        <row r="1">
          <cell r="J1">
            <v>1.7453292519943295E-2</v>
          </cell>
        </row>
      </sheetData>
      <sheetData sheetId="5309">
        <row r="1">
          <cell r="J1">
            <v>1.7453292519943295E-2</v>
          </cell>
        </row>
      </sheetData>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ow r="1">
          <cell r="J1">
            <v>1.7453292519943295E-2</v>
          </cell>
        </row>
      </sheetData>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ow r="1">
          <cell r="J1">
            <v>1.7453292519943295E-2</v>
          </cell>
        </row>
      </sheetData>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ow r="1">
          <cell r="J1">
            <v>1.7453292519943295E-2</v>
          </cell>
        </row>
      </sheetData>
      <sheetData sheetId="5357" refreshError="1"/>
      <sheetData sheetId="5358" refreshError="1"/>
      <sheetData sheetId="5359" refreshError="1"/>
      <sheetData sheetId="5360">
        <row r="1">
          <cell r="J1">
            <v>1.7453292519943295E-2</v>
          </cell>
        </row>
      </sheetData>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ow r="1">
          <cell r="J1">
            <v>1.7453292519943295E-2</v>
          </cell>
        </row>
      </sheetData>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ow r="1">
          <cell r="J1">
            <v>1.7453292519943295E-2</v>
          </cell>
        </row>
      </sheetData>
      <sheetData sheetId="5413">
        <row r="1">
          <cell r="J1">
            <v>1.7453292519943295E-2</v>
          </cell>
        </row>
      </sheetData>
      <sheetData sheetId="5414" refreshError="1"/>
      <sheetData sheetId="5415" refreshError="1"/>
      <sheetData sheetId="5416" refreshError="1"/>
      <sheetData sheetId="5417" refreshError="1"/>
      <sheetData sheetId="5418" refreshError="1"/>
      <sheetData sheetId="5419"/>
      <sheetData sheetId="5420"/>
      <sheetData sheetId="5421"/>
      <sheetData sheetId="5422"/>
      <sheetData sheetId="5423">
        <row r="1">
          <cell r="J1">
            <v>1.7453292519943295E-2</v>
          </cell>
        </row>
      </sheetData>
      <sheetData sheetId="5424"/>
      <sheetData sheetId="5425"/>
      <sheetData sheetId="5426"/>
      <sheetData sheetId="5427"/>
      <sheetData sheetId="5428">
        <row r="1">
          <cell r="J1">
            <v>1.7453292519943295E-2</v>
          </cell>
        </row>
      </sheetData>
      <sheetData sheetId="5429">
        <row r="1">
          <cell r="J1">
            <v>1.7453292519943295E-2</v>
          </cell>
        </row>
      </sheetData>
      <sheetData sheetId="5430"/>
      <sheetData sheetId="5431"/>
      <sheetData sheetId="5432"/>
      <sheetData sheetId="5433"/>
      <sheetData sheetId="5434"/>
      <sheetData sheetId="5435">
        <row r="1">
          <cell r="J1">
            <v>1.7453292519943295E-2</v>
          </cell>
        </row>
      </sheetData>
      <sheetData sheetId="5436">
        <row r="1">
          <cell r="J1">
            <v>1.7453292519943295E-2</v>
          </cell>
        </row>
      </sheetData>
      <sheetData sheetId="5437">
        <row r="1">
          <cell r="J1">
            <v>1.7453292519943295E-2</v>
          </cell>
        </row>
      </sheetData>
      <sheetData sheetId="5438"/>
      <sheetData sheetId="5439">
        <row r="1">
          <cell r="J1">
            <v>1.7453292519943295E-2</v>
          </cell>
        </row>
      </sheetData>
      <sheetData sheetId="5440">
        <row r="1">
          <cell r="J1">
            <v>1.7453292519943295E-2</v>
          </cell>
        </row>
      </sheetData>
      <sheetData sheetId="5441">
        <row r="1">
          <cell r="J1">
            <v>1.7453292519943295E-2</v>
          </cell>
        </row>
      </sheetData>
      <sheetData sheetId="5442">
        <row r="1">
          <cell r="J1">
            <v>1.7453292519943295E-2</v>
          </cell>
        </row>
      </sheetData>
      <sheetData sheetId="5443">
        <row r="1">
          <cell r="J1">
            <v>1.7453292519943295E-2</v>
          </cell>
        </row>
      </sheetData>
      <sheetData sheetId="5444">
        <row r="1">
          <cell r="J1">
            <v>1.7453292519943295E-2</v>
          </cell>
        </row>
      </sheetData>
      <sheetData sheetId="5445">
        <row r="1">
          <cell r="J1">
            <v>1.7453292519943295E-2</v>
          </cell>
        </row>
      </sheetData>
      <sheetData sheetId="5446">
        <row r="1">
          <cell r="J1">
            <v>1.7453292519943295E-2</v>
          </cell>
        </row>
      </sheetData>
      <sheetData sheetId="5447">
        <row r="1">
          <cell r="J1">
            <v>1.7453292519943295E-2</v>
          </cell>
        </row>
      </sheetData>
      <sheetData sheetId="5448">
        <row r="1">
          <cell r="J1">
            <v>1.7453292519943295E-2</v>
          </cell>
        </row>
      </sheetData>
      <sheetData sheetId="5449">
        <row r="1">
          <cell r="J1">
            <v>1.7453292519943295E-2</v>
          </cell>
        </row>
      </sheetData>
      <sheetData sheetId="5450">
        <row r="1">
          <cell r="J1">
            <v>1.7453292519943295E-2</v>
          </cell>
        </row>
      </sheetData>
      <sheetData sheetId="5451">
        <row r="1">
          <cell r="J1">
            <v>1.7453292519943295E-2</v>
          </cell>
        </row>
      </sheetData>
      <sheetData sheetId="5452">
        <row r="1">
          <cell r="J1">
            <v>1.7453292519943295E-2</v>
          </cell>
        </row>
      </sheetData>
      <sheetData sheetId="5453">
        <row r="1">
          <cell r="J1">
            <v>1.7453292519943295E-2</v>
          </cell>
        </row>
      </sheetData>
      <sheetData sheetId="5454">
        <row r="1">
          <cell r="J1">
            <v>1.7453292519943295E-2</v>
          </cell>
        </row>
      </sheetData>
      <sheetData sheetId="5455">
        <row r="1">
          <cell r="J1">
            <v>1.7453292519943295E-2</v>
          </cell>
        </row>
      </sheetData>
      <sheetData sheetId="5456">
        <row r="1">
          <cell r="J1">
            <v>1.7453292519943295E-2</v>
          </cell>
        </row>
      </sheetData>
      <sheetData sheetId="5457">
        <row r="1">
          <cell r="J1">
            <v>1.7453292519943295E-2</v>
          </cell>
        </row>
      </sheetData>
      <sheetData sheetId="5458">
        <row r="1">
          <cell r="J1">
            <v>1.7453292519943295E-2</v>
          </cell>
        </row>
      </sheetData>
      <sheetData sheetId="5459">
        <row r="1">
          <cell r="J1">
            <v>1.7453292519943295E-2</v>
          </cell>
        </row>
      </sheetData>
      <sheetData sheetId="5460">
        <row r="1">
          <cell r="J1">
            <v>1.7453292519943295E-2</v>
          </cell>
        </row>
      </sheetData>
      <sheetData sheetId="5461">
        <row r="1">
          <cell r="J1">
            <v>1.7453292519943295E-2</v>
          </cell>
        </row>
      </sheetData>
      <sheetData sheetId="5462">
        <row r="1">
          <cell r="J1">
            <v>1.7453292519943295E-2</v>
          </cell>
        </row>
      </sheetData>
      <sheetData sheetId="5463">
        <row r="1">
          <cell r="J1">
            <v>1.7453292519943295E-2</v>
          </cell>
        </row>
      </sheetData>
      <sheetData sheetId="5464">
        <row r="1">
          <cell r="J1">
            <v>1.7453292519943295E-2</v>
          </cell>
        </row>
      </sheetData>
      <sheetData sheetId="5465">
        <row r="1">
          <cell r="J1">
            <v>1.7453292519943295E-2</v>
          </cell>
        </row>
      </sheetData>
      <sheetData sheetId="5466">
        <row r="1">
          <cell r="J1">
            <v>1.7453292519943295E-2</v>
          </cell>
        </row>
      </sheetData>
      <sheetData sheetId="5467">
        <row r="1">
          <cell r="J1">
            <v>1.7453292519943295E-2</v>
          </cell>
        </row>
      </sheetData>
      <sheetData sheetId="5468">
        <row r="1">
          <cell r="J1">
            <v>1.7453292519943295E-2</v>
          </cell>
        </row>
      </sheetData>
      <sheetData sheetId="5469">
        <row r="1">
          <cell r="J1">
            <v>1.7453292519943295E-2</v>
          </cell>
        </row>
      </sheetData>
      <sheetData sheetId="5470">
        <row r="1">
          <cell r="J1">
            <v>1.7453292519943295E-2</v>
          </cell>
        </row>
      </sheetData>
      <sheetData sheetId="5471">
        <row r="1">
          <cell r="J1">
            <v>1.7453292519943295E-2</v>
          </cell>
        </row>
      </sheetData>
      <sheetData sheetId="5472">
        <row r="1">
          <cell r="J1">
            <v>1.7453292519943295E-2</v>
          </cell>
        </row>
      </sheetData>
      <sheetData sheetId="5473">
        <row r="1">
          <cell r="J1">
            <v>1.7453292519943295E-2</v>
          </cell>
        </row>
      </sheetData>
      <sheetData sheetId="5474">
        <row r="1">
          <cell r="J1">
            <v>1.7453292519943295E-2</v>
          </cell>
        </row>
      </sheetData>
      <sheetData sheetId="5475">
        <row r="1">
          <cell r="J1">
            <v>1.7453292519943295E-2</v>
          </cell>
        </row>
      </sheetData>
      <sheetData sheetId="5476">
        <row r="1">
          <cell r="J1">
            <v>1.7453292519943295E-2</v>
          </cell>
        </row>
      </sheetData>
      <sheetData sheetId="5477">
        <row r="1">
          <cell r="J1">
            <v>1.7453292519943295E-2</v>
          </cell>
        </row>
      </sheetData>
      <sheetData sheetId="5478">
        <row r="1">
          <cell r="J1">
            <v>1.7453292519943295E-2</v>
          </cell>
        </row>
      </sheetData>
      <sheetData sheetId="5479">
        <row r="1">
          <cell r="J1">
            <v>1.7453292519943295E-2</v>
          </cell>
        </row>
      </sheetData>
      <sheetData sheetId="5480">
        <row r="1">
          <cell r="J1">
            <v>1.7453292519943295E-2</v>
          </cell>
        </row>
      </sheetData>
      <sheetData sheetId="5481">
        <row r="1">
          <cell r="J1">
            <v>1.7453292519943295E-2</v>
          </cell>
        </row>
      </sheetData>
      <sheetData sheetId="5482">
        <row r="1">
          <cell r="J1">
            <v>1.7453292519943295E-2</v>
          </cell>
        </row>
      </sheetData>
      <sheetData sheetId="5483">
        <row r="1">
          <cell r="J1">
            <v>1.7453292519943295E-2</v>
          </cell>
        </row>
      </sheetData>
      <sheetData sheetId="5484">
        <row r="1">
          <cell r="J1">
            <v>1.7453292519943295E-2</v>
          </cell>
        </row>
      </sheetData>
      <sheetData sheetId="5485">
        <row r="1">
          <cell r="J1">
            <v>1.7453292519943295E-2</v>
          </cell>
        </row>
      </sheetData>
      <sheetData sheetId="5486">
        <row r="1">
          <cell r="J1">
            <v>1.7453292519943295E-2</v>
          </cell>
        </row>
      </sheetData>
      <sheetData sheetId="5487">
        <row r="1">
          <cell r="J1">
            <v>1.7453292519943295E-2</v>
          </cell>
        </row>
      </sheetData>
      <sheetData sheetId="5488">
        <row r="1">
          <cell r="J1">
            <v>1.7453292519943295E-2</v>
          </cell>
        </row>
      </sheetData>
      <sheetData sheetId="5489">
        <row r="1">
          <cell r="J1">
            <v>1.7453292519943295E-2</v>
          </cell>
        </row>
      </sheetData>
      <sheetData sheetId="5490">
        <row r="1">
          <cell r="J1">
            <v>1.7453292519943295E-2</v>
          </cell>
        </row>
      </sheetData>
      <sheetData sheetId="5491">
        <row r="1">
          <cell r="J1">
            <v>1.7453292519943295E-2</v>
          </cell>
        </row>
      </sheetData>
      <sheetData sheetId="5492">
        <row r="1">
          <cell r="J1">
            <v>1.7453292519943295E-2</v>
          </cell>
        </row>
      </sheetData>
      <sheetData sheetId="5493">
        <row r="1">
          <cell r="J1">
            <v>1.7453292519943295E-2</v>
          </cell>
        </row>
      </sheetData>
      <sheetData sheetId="5494">
        <row r="1">
          <cell r="J1">
            <v>1.7453292519943295E-2</v>
          </cell>
        </row>
      </sheetData>
      <sheetData sheetId="5495">
        <row r="1">
          <cell r="J1">
            <v>1.7453292519943295E-2</v>
          </cell>
        </row>
      </sheetData>
      <sheetData sheetId="5496">
        <row r="1">
          <cell r="J1">
            <v>1.7453292519943295E-2</v>
          </cell>
        </row>
      </sheetData>
      <sheetData sheetId="5497">
        <row r="1">
          <cell r="J1">
            <v>1.7453292519943295E-2</v>
          </cell>
        </row>
      </sheetData>
      <sheetData sheetId="5498">
        <row r="1">
          <cell r="J1">
            <v>1.7453292519943295E-2</v>
          </cell>
        </row>
      </sheetData>
      <sheetData sheetId="5499">
        <row r="1">
          <cell r="J1">
            <v>1.7453292519943295E-2</v>
          </cell>
        </row>
      </sheetData>
      <sheetData sheetId="5500">
        <row r="1">
          <cell r="J1">
            <v>1.7453292519943295E-2</v>
          </cell>
        </row>
      </sheetData>
      <sheetData sheetId="5501">
        <row r="1">
          <cell r="J1">
            <v>1.7453292519943295E-2</v>
          </cell>
        </row>
      </sheetData>
      <sheetData sheetId="5502">
        <row r="2">
          <cell r="B2">
            <v>1</v>
          </cell>
        </row>
      </sheetData>
      <sheetData sheetId="5503">
        <row r="1">
          <cell r="J1">
            <v>1.7453292519943295E-2</v>
          </cell>
        </row>
      </sheetData>
      <sheetData sheetId="5504">
        <row r="1">
          <cell r="J1">
            <v>1.7453292519943295E-2</v>
          </cell>
        </row>
      </sheetData>
      <sheetData sheetId="5505">
        <row r="1">
          <cell r="J1">
            <v>1.7453292519943295E-2</v>
          </cell>
        </row>
      </sheetData>
      <sheetData sheetId="5506">
        <row r="1">
          <cell r="J1">
            <v>1.7453292519943295E-2</v>
          </cell>
        </row>
      </sheetData>
      <sheetData sheetId="5507">
        <row r="1">
          <cell r="J1">
            <v>1.7453292519943295E-2</v>
          </cell>
        </row>
      </sheetData>
      <sheetData sheetId="5508">
        <row r="1">
          <cell r="J1">
            <v>1.7453292519943295E-2</v>
          </cell>
        </row>
      </sheetData>
      <sheetData sheetId="5509">
        <row r="1">
          <cell r="J1">
            <v>1.7453292519943295E-2</v>
          </cell>
        </row>
      </sheetData>
      <sheetData sheetId="5510">
        <row r="1">
          <cell r="J1">
            <v>1.7453292519943295E-2</v>
          </cell>
        </row>
      </sheetData>
      <sheetData sheetId="5511"/>
      <sheetData sheetId="5512">
        <row r="2">
          <cell r="B2">
            <v>1</v>
          </cell>
        </row>
      </sheetData>
      <sheetData sheetId="5513">
        <row r="2">
          <cell r="B2">
            <v>1</v>
          </cell>
        </row>
      </sheetData>
      <sheetData sheetId="5514">
        <row r="1">
          <cell r="J1">
            <v>1.7453292519943295E-2</v>
          </cell>
        </row>
      </sheetData>
      <sheetData sheetId="5515">
        <row r="2">
          <cell r="B2">
            <v>1</v>
          </cell>
        </row>
      </sheetData>
      <sheetData sheetId="5516">
        <row r="1">
          <cell r="J1">
            <v>1.7453292519943295E-2</v>
          </cell>
        </row>
      </sheetData>
      <sheetData sheetId="5517" refreshError="1"/>
      <sheetData sheetId="5518" refreshError="1"/>
      <sheetData sheetId="5519"/>
      <sheetData sheetId="5520">
        <row r="1">
          <cell r="J1">
            <v>1.7453292519943295E-2</v>
          </cell>
        </row>
      </sheetData>
      <sheetData sheetId="5521"/>
      <sheetData sheetId="5522"/>
      <sheetData sheetId="5523"/>
      <sheetData sheetId="5524"/>
      <sheetData sheetId="5525">
        <row r="1">
          <cell r="J1">
            <v>1.7453292519943295E-2</v>
          </cell>
        </row>
      </sheetData>
      <sheetData sheetId="5526">
        <row r="1">
          <cell r="J1">
            <v>1.7453292519943295E-2</v>
          </cell>
        </row>
      </sheetData>
      <sheetData sheetId="5527">
        <row r="1">
          <cell r="J1">
            <v>1.7453292519943295E-2</v>
          </cell>
        </row>
      </sheetData>
      <sheetData sheetId="5528">
        <row r="1">
          <cell r="J1">
            <v>1.7453292519943295E-2</v>
          </cell>
        </row>
      </sheetData>
      <sheetData sheetId="5529">
        <row r="1">
          <cell r="J1">
            <v>1.7453292519943295E-2</v>
          </cell>
        </row>
      </sheetData>
      <sheetData sheetId="5530">
        <row r="1">
          <cell r="J1">
            <v>1.7453292519943295E-2</v>
          </cell>
        </row>
      </sheetData>
      <sheetData sheetId="5531">
        <row r="2">
          <cell r="B2">
            <v>1</v>
          </cell>
        </row>
      </sheetData>
      <sheetData sheetId="5532">
        <row r="2">
          <cell r="B2">
            <v>1</v>
          </cell>
        </row>
      </sheetData>
      <sheetData sheetId="5533">
        <row r="1">
          <cell r="J1">
            <v>1.7453292519943295E-2</v>
          </cell>
        </row>
      </sheetData>
      <sheetData sheetId="5534">
        <row r="1">
          <cell r="J1">
            <v>1.7453292519943295E-2</v>
          </cell>
        </row>
      </sheetData>
      <sheetData sheetId="5535">
        <row r="1">
          <cell r="J1">
            <v>1.7453292519943295E-2</v>
          </cell>
        </row>
      </sheetData>
      <sheetData sheetId="5536">
        <row r="1">
          <cell r="J1">
            <v>1.7453292519943295E-2</v>
          </cell>
        </row>
      </sheetData>
      <sheetData sheetId="5537">
        <row r="1">
          <cell r="J1">
            <v>1.7453292519943295E-2</v>
          </cell>
        </row>
      </sheetData>
      <sheetData sheetId="5538">
        <row r="1">
          <cell r="J1">
            <v>1.7453292519943295E-2</v>
          </cell>
        </row>
      </sheetData>
      <sheetData sheetId="5539">
        <row r="1">
          <cell r="J1">
            <v>1.7453292519943295E-2</v>
          </cell>
        </row>
      </sheetData>
      <sheetData sheetId="5540">
        <row r="1">
          <cell r="J1">
            <v>1.7453292519943295E-2</v>
          </cell>
        </row>
      </sheetData>
      <sheetData sheetId="5541">
        <row r="1">
          <cell r="J1">
            <v>1.7453292519943295E-2</v>
          </cell>
        </row>
      </sheetData>
      <sheetData sheetId="5542">
        <row r="1">
          <cell r="J1">
            <v>1.7453292519943295E-2</v>
          </cell>
        </row>
      </sheetData>
      <sheetData sheetId="5543">
        <row r="1">
          <cell r="J1">
            <v>1.7453292519943295E-2</v>
          </cell>
        </row>
      </sheetData>
      <sheetData sheetId="5544">
        <row r="1">
          <cell r="J1">
            <v>1.7453292519943295E-2</v>
          </cell>
        </row>
      </sheetData>
      <sheetData sheetId="5545">
        <row r="1">
          <cell r="J1">
            <v>1.7453292519943295E-2</v>
          </cell>
        </row>
      </sheetData>
      <sheetData sheetId="5546">
        <row r="1">
          <cell r="J1">
            <v>1.7453292519943295E-2</v>
          </cell>
        </row>
      </sheetData>
      <sheetData sheetId="5547">
        <row r="1">
          <cell r="J1">
            <v>1.7453292519943295E-2</v>
          </cell>
        </row>
      </sheetData>
      <sheetData sheetId="5548">
        <row r="1">
          <cell r="J1">
            <v>1.7453292519943295E-2</v>
          </cell>
        </row>
      </sheetData>
      <sheetData sheetId="5549">
        <row r="1">
          <cell r="J1">
            <v>1.7453292519943295E-2</v>
          </cell>
        </row>
      </sheetData>
      <sheetData sheetId="5550">
        <row r="1">
          <cell r="J1">
            <v>1.7453292519943295E-2</v>
          </cell>
        </row>
      </sheetData>
      <sheetData sheetId="5551">
        <row r="1">
          <cell r="J1">
            <v>1.7453292519943295E-2</v>
          </cell>
        </row>
      </sheetData>
      <sheetData sheetId="5552">
        <row r="1">
          <cell r="J1">
            <v>1.7453292519943295E-2</v>
          </cell>
        </row>
      </sheetData>
      <sheetData sheetId="5553">
        <row r="1">
          <cell r="J1">
            <v>1.7453292519943295E-2</v>
          </cell>
        </row>
      </sheetData>
      <sheetData sheetId="5554">
        <row r="1">
          <cell r="J1">
            <v>1.7453292519943295E-2</v>
          </cell>
        </row>
      </sheetData>
      <sheetData sheetId="5555">
        <row r="1">
          <cell r="J1">
            <v>1.7453292519943295E-2</v>
          </cell>
        </row>
      </sheetData>
      <sheetData sheetId="5556">
        <row r="1">
          <cell r="J1">
            <v>1.7453292519943295E-2</v>
          </cell>
        </row>
      </sheetData>
      <sheetData sheetId="5557">
        <row r="1">
          <cell r="J1">
            <v>1.7453292519943295E-2</v>
          </cell>
        </row>
      </sheetData>
      <sheetData sheetId="5558">
        <row r="1">
          <cell r="J1">
            <v>1.7453292519943295E-2</v>
          </cell>
        </row>
      </sheetData>
      <sheetData sheetId="5559">
        <row r="1">
          <cell r="J1">
            <v>1.7453292519943295E-2</v>
          </cell>
        </row>
      </sheetData>
      <sheetData sheetId="5560">
        <row r="1">
          <cell r="J1">
            <v>1.7453292519943295E-2</v>
          </cell>
        </row>
      </sheetData>
      <sheetData sheetId="5561">
        <row r="1">
          <cell r="J1">
            <v>1.7453292519943295E-2</v>
          </cell>
        </row>
      </sheetData>
      <sheetData sheetId="5562">
        <row r="1">
          <cell r="J1">
            <v>1.7453292519943295E-2</v>
          </cell>
        </row>
      </sheetData>
      <sheetData sheetId="5563">
        <row r="1">
          <cell r="J1">
            <v>1.7453292519943295E-2</v>
          </cell>
        </row>
      </sheetData>
      <sheetData sheetId="5564">
        <row r="1">
          <cell r="J1">
            <v>1.7453292519943295E-2</v>
          </cell>
        </row>
      </sheetData>
      <sheetData sheetId="5565">
        <row r="1">
          <cell r="J1">
            <v>1.7453292519943295E-2</v>
          </cell>
        </row>
      </sheetData>
      <sheetData sheetId="5566">
        <row r="1">
          <cell r="J1">
            <v>1.7453292519943295E-2</v>
          </cell>
        </row>
      </sheetData>
      <sheetData sheetId="5567">
        <row r="1">
          <cell r="J1">
            <v>1.7453292519943295E-2</v>
          </cell>
        </row>
      </sheetData>
      <sheetData sheetId="5568">
        <row r="1">
          <cell r="J1">
            <v>1.7453292519943295E-2</v>
          </cell>
        </row>
      </sheetData>
      <sheetData sheetId="5569">
        <row r="1">
          <cell r="J1">
            <v>1.7453292519943295E-2</v>
          </cell>
        </row>
      </sheetData>
      <sheetData sheetId="5570">
        <row r="1">
          <cell r="J1">
            <v>1.7453292519943295E-2</v>
          </cell>
        </row>
      </sheetData>
      <sheetData sheetId="5571">
        <row r="1">
          <cell r="J1">
            <v>1.7453292519943295E-2</v>
          </cell>
        </row>
      </sheetData>
      <sheetData sheetId="5572">
        <row r="1">
          <cell r="J1">
            <v>1.7453292519943295E-2</v>
          </cell>
        </row>
      </sheetData>
      <sheetData sheetId="5573">
        <row r="1">
          <cell r="J1">
            <v>1.7453292519943295E-2</v>
          </cell>
        </row>
      </sheetData>
      <sheetData sheetId="5574">
        <row r="1">
          <cell r="J1">
            <v>1.7453292519943295E-2</v>
          </cell>
        </row>
      </sheetData>
      <sheetData sheetId="5575">
        <row r="1">
          <cell r="J1">
            <v>1.7453292519943295E-2</v>
          </cell>
        </row>
      </sheetData>
      <sheetData sheetId="5576">
        <row r="1">
          <cell r="J1">
            <v>1.7453292519943295E-2</v>
          </cell>
        </row>
      </sheetData>
      <sheetData sheetId="5577">
        <row r="1">
          <cell r="J1">
            <v>1.7453292519943295E-2</v>
          </cell>
        </row>
      </sheetData>
      <sheetData sheetId="5578">
        <row r="1">
          <cell r="J1">
            <v>1.7453292519943295E-2</v>
          </cell>
        </row>
      </sheetData>
      <sheetData sheetId="5579">
        <row r="1">
          <cell r="J1">
            <v>1.7453292519943295E-2</v>
          </cell>
        </row>
      </sheetData>
      <sheetData sheetId="5580">
        <row r="1">
          <cell r="J1">
            <v>1.7453292519943295E-2</v>
          </cell>
        </row>
      </sheetData>
      <sheetData sheetId="5581">
        <row r="1">
          <cell r="J1">
            <v>1.7453292519943295E-2</v>
          </cell>
        </row>
      </sheetData>
      <sheetData sheetId="5582">
        <row r="1">
          <cell r="J1">
            <v>1.7453292519943295E-2</v>
          </cell>
        </row>
      </sheetData>
      <sheetData sheetId="5583">
        <row r="1">
          <cell r="J1">
            <v>1.7453292519943295E-2</v>
          </cell>
        </row>
      </sheetData>
      <sheetData sheetId="5584">
        <row r="1">
          <cell r="J1">
            <v>1.7453292519943295E-2</v>
          </cell>
        </row>
      </sheetData>
      <sheetData sheetId="5585">
        <row r="1">
          <cell r="J1">
            <v>1.7453292519943295E-2</v>
          </cell>
        </row>
      </sheetData>
      <sheetData sheetId="5586">
        <row r="1">
          <cell r="J1">
            <v>1.7453292519943295E-2</v>
          </cell>
        </row>
      </sheetData>
      <sheetData sheetId="5587">
        <row r="1">
          <cell r="J1">
            <v>1.7453292519943295E-2</v>
          </cell>
        </row>
      </sheetData>
      <sheetData sheetId="5588">
        <row r="1">
          <cell r="J1">
            <v>1.7453292519943295E-2</v>
          </cell>
        </row>
      </sheetData>
      <sheetData sheetId="5589">
        <row r="1">
          <cell r="J1">
            <v>1.7453292519943295E-2</v>
          </cell>
        </row>
      </sheetData>
      <sheetData sheetId="5590">
        <row r="1">
          <cell r="J1">
            <v>1.7453292519943295E-2</v>
          </cell>
        </row>
      </sheetData>
      <sheetData sheetId="5591">
        <row r="1">
          <cell r="J1">
            <v>1.7453292519943295E-2</v>
          </cell>
        </row>
      </sheetData>
      <sheetData sheetId="5592">
        <row r="1">
          <cell r="J1">
            <v>1.7453292519943295E-2</v>
          </cell>
        </row>
      </sheetData>
      <sheetData sheetId="5593">
        <row r="1">
          <cell r="J1">
            <v>1.7453292519943295E-2</v>
          </cell>
        </row>
      </sheetData>
      <sheetData sheetId="5594">
        <row r="1">
          <cell r="J1">
            <v>1.7453292519943295E-2</v>
          </cell>
        </row>
      </sheetData>
      <sheetData sheetId="5595">
        <row r="1">
          <cell r="J1">
            <v>1.7453292519943295E-2</v>
          </cell>
        </row>
      </sheetData>
      <sheetData sheetId="5596">
        <row r="1">
          <cell r="J1">
            <v>1.7453292519943295E-2</v>
          </cell>
        </row>
      </sheetData>
      <sheetData sheetId="5597"/>
      <sheetData sheetId="5598" refreshError="1"/>
      <sheetData sheetId="5599"/>
      <sheetData sheetId="5600" refreshError="1"/>
      <sheetData sheetId="5601"/>
      <sheetData sheetId="5602"/>
      <sheetData sheetId="5603"/>
      <sheetData sheetId="5604"/>
      <sheetData sheetId="5605"/>
      <sheetData sheetId="5606"/>
      <sheetData sheetId="5607"/>
      <sheetData sheetId="5608" refreshError="1"/>
      <sheetData sheetId="5609"/>
      <sheetData sheetId="5610" refreshError="1"/>
      <sheetData sheetId="5611" refreshError="1"/>
      <sheetData sheetId="5612" refreshError="1"/>
      <sheetData sheetId="5613" refreshError="1"/>
      <sheetData sheetId="5614"/>
      <sheetData sheetId="5615" refreshError="1"/>
      <sheetData sheetId="5616"/>
      <sheetData sheetId="5617" refreshError="1"/>
      <sheetData sheetId="5618"/>
      <sheetData sheetId="5619"/>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sheetData sheetId="5631"/>
      <sheetData sheetId="5632" refreshError="1"/>
      <sheetData sheetId="5633" refreshError="1"/>
      <sheetData sheetId="5634" refreshError="1"/>
      <sheetData sheetId="5635" refreshError="1"/>
      <sheetData sheetId="5636" refreshError="1"/>
      <sheetData sheetId="5637"/>
      <sheetData sheetId="5638" refreshError="1"/>
      <sheetData sheetId="5639" refreshError="1"/>
      <sheetData sheetId="5640">
        <row r="1">
          <cell r="J1">
            <v>1.7453292519943295E-2</v>
          </cell>
        </row>
      </sheetData>
      <sheetData sheetId="5641" refreshError="1"/>
      <sheetData sheetId="5642" refreshError="1"/>
      <sheetData sheetId="5643" refreshError="1"/>
      <sheetData sheetId="5644"/>
      <sheetData sheetId="5645"/>
      <sheetData sheetId="5646" refreshError="1"/>
      <sheetData sheetId="5647" refreshError="1"/>
      <sheetData sheetId="5648"/>
      <sheetData sheetId="5649" refreshError="1"/>
      <sheetData sheetId="5650" refreshError="1"/>
      <sheetData sheetId="5651"/>
      <sheetData sheetId="5652"/>
      <sheetData sheetId="5653" refreshError="1"/>
      <sheetData sheetId="5654" refreshError="1"/>
      <sheetData sheetId="5655" refreshError="1"/>
      <sheetData sheetId="5656" refreshError="1"/>
      <sheetData sheetId="5657" refreshError="1"/>
      <sheetData sheetId="5658">
        <row r="1">
          <cell r="J1">
            <v>1.7453292519943295E-2</v>
          </cell>
        </row>
      </sheetData>
      <sheetData sheetId="5659" refreshError="1"/>
      <sheetData sheetId="5660" refreshError="1"/>
      <sheetData sheetId="5661" refreshError="1"/>
      <sheetData sheetId="5662" refreshError="1"/>
      <sheetData sheetId="5663">
        <row r="1">
          <cell r="J1">
            <v>1.7453292519943295E-2</v>
          </cell>
        </row>
      </sheetData>
      <sheetData sheetId="5664"/>
      <sheetData sheetId="5665" refreshError="1"/>
      <sheetData sheetId="5666" refreshError="1"/>
      <sheetData sheetId="5667" refreshError="1"/>
      <sheetData sheetId="5668"/>
      <sheetData sheetId="5669" refreshError="1"/>
      <sheetData sheetId="5670">
        <row r="1">
          <cell r="J1">
            <v>1.7453292519943295E-2</v>
          </cell>
        </row>
      </sheetData>
      <sheetData sheetId="5671" refreshError="1"/>
      <sheetData sheetId="5672" refreshError="1"/>
      <sheetData sheetId="5673" refreshError="1"/>
      <sheetData sheetId="5674">
        <row r="1">
          <cell r="J1">
            <v>1.7453292519943295E-2</v>
          </cell>
        </row>
      </sheetData>
      <sheetData sheetId="5675"/>
      <sheetData sheetId="5676" refreshError="1"/>
      <sheetData sheetId="5677" refreshError="1"/>
      <sheetData sheetId="5678" refreshError="1"/>
      <sheetData sheetId="5679">
        <row r="1">
          <cell r="J1">
            <v>1.7453292519943295E-2</v>
          </cell>
        </row>
      </sheetData>
      <sheetData sheetId="5680" refreshError="1"/>
      <sheetData sheetId="5681">
        <row r="1">
          <cell r="J1">
            <v>1.7453292519943295E-2</v>
          </cell>
        </row>
      </sheetData>
      <sheetData sheetId="5682" refreshError="1"/>
      <sheetData sheetId="5683">
        <row r="2">
          <cell r="B2">
            <v>1</v>
          </cell>
        </row>
      </sheetData>
      <sheetData sheetId="5684">
        <row r="1">
          <cell r="J1">
            <v>1.7453292519943295E-2</v>
          </cell>
        </row>
      </sheetData>
      <sheetData sheetId="5685">
        <row r="1">
          <cell r="J1">
            <v>1.7453292519943295E-2</v>
          </cell>
        </row>
      </sheetData>
      <sheetData sheetId="5686">
        <row r="1">
          <cell r="J1">
            <v>1.7453292519943295E-2</v>
          </cell>
        </row>
      </sheetData>
      <sheetData sheetId="5687">
        <row r="1">
          <cell r="J1">
            <v>1.7453292519943295E-2</v>
          </cell>
        </row>
      </sheetData>
      <sheetData sheetId="5688">
        <row r="1">
          <cell r="J1">
            <v>1.7453292519943295E-2</v>
          </cell>
        </row>
      </sheetData>
      <sheetData sheetId="5689">
        <row r="1">
          <cell r="J1">
            <v>1.7453292519943295E-2</v>
          </cell>
        </row>
      </sheetData>
      <sheetData sheetId="5690">
        <row r="1">
          <cell r="J1">
            <v>1.7453292519943295E-2</v>
          </cell>
        </row>
      </sheetData>
      <sheetData sheetId="5691">
        <row r="1">
          <cell r="J1">
            <v>1.7453292519943295E-2</v>
          </cell>
        </row>
      </sheetData>
      <sheetData sheetId="5692">
        <row r="2">
          <cell r="B2">
            <v>1</v>
          </cell>
        </row>
      </sheetData>
      <sheetData sheetId="5693">
        <row r="1">
          <cell r="J1">
            <v>1.7453292519943295E-2</v>
          </cell>
        </row>
      </sheetData>
      <sheetData sheetId="5694">
        <row r="1">
          <cell r="J1">
            <v>1.7453292519943295E-2</v>
          </cell>
        </row>
      </sheetData>
      <sheetData sheetId="5695">
        <row r="1">
          <cell r="J1">
            <v>1.7453292519943295E-2</v>
          </cell>
        </row>
      </sheetData>
      <sheetData sheetId="5696">
        <row r="1">
          <cell r="J1">
            <v>1.7453292519943295E-2</v>
          </cell>
        </row>
      </sheetData>
      <sheetData sheetId="5697">
        <row r="1">
          <cell r="J1">
            <v>1.7453292519943295E-2</v>
          </cell>
        </row>
      </sheetData>
      <sheetData sheetId="5698">
        <row r="1">
          <cell r="J1">
            <v>1.7453292519943295E-2</v>
          </cell>
        </row>
      </sheetData>
      <sheetData sheetId="5699">
        <row r="1">
          <cell r="J1">
            <v>1.7453292519943295E-2</v>
          </cell>
        </row>
      </sheetData>
      <sheetData sheetId="5700">
        <row r="2">
          <cell r="B2">
            <v>1</v>
          </cell>
        </row>
      </sheetData>
      <sheetData sheetId="5701">
        <row r="2">
          <cell r="B2">
            <v>1</v>
          </cell>
        </row>
      </sheetData>
      <sheetData sheetId="5702">
        <row r="1">
          <cell r="J1">
            <v>1.7453292519943295E-2</v>
          </cell>
        </row>
      </sheetData>
      <sheetData sheetId="5703">
        <row r="1">
          <cell r="J1">
            <v>1.7453292519943295E-2</v>
          </cell>
        </row>
      </sheetData>
      <sheetData sheetId="5704">
        <row r="1">
          <cell r="J1">
            <v>1.7453292519943295E-2</v>
          </cell>
        </row>
      </sheetData>
      <sheetData sheetId="5705">
        <row r="1">
          <cell r="J1">
            <v>1.7453292519943295E-2</v>
          </cell>
        </row>
      </sheetData>
      <sheetData sheetId="5706">
        <row r="1">
          <cell r="J1">
            <v>1.7453292519943295E-2</v>
          </cell>
        </row>
      </sheetData>
      <sheetData sheetId="5707">
        <row r="1">
          <cell r="J1">
            <v>1.7453292519943295E-2</v>
          </cell>
        </row>
      </sheetData>
      <sheetData sheetId="5708">
        <row r="1">
          <cell r="J1">
            <v>1.7453292519943295E-2</v>
          </cell>
        </row>
      </sheetData>
      <sheetData sheetId="5709">
        <row r="1">
          <cell r="J1">
            <v>1.7453292519943295E-2</v>
          </cell>
        </row>
      </sheetData>
      <sheetData sheetId="5710">
        <row r="1">
          <cell r="J1">
            <v>1.7453292519943295E-2</v>
          </cell>
        </row>
      </sheetData>
      <sheetData sheetId="5711">
        <row r="1">
          <cell r="J1">
            <v>1.7453292519943295E-2</v>
          </cell>
        </row>
      </sheetData>
      <sheetData sheetId="5712">
        <row r="1">
          <cell r="J1">
            <v>1.7453292519943295E-2</v>
          </cell>
        </row>
      </sheetData>
      <sheetData sheetId="5713">
        <row r="1">
          <cell r="J1">
            <v>1.7453292519943295E-2</v>
          </cell>
        </row>
      </sheetData>
      <sheetData sheetId="5714">
        <row r="1">
          <cell r="J1">
            <v>1.7453292519943295E-2</v>
          </cell>
        </row>
      </sheetData>
      <sheetData sheetId="5715">
        <row r="1">
          <cell r="J1">
            <v>1.7453292519943295E-2</v>
          </cell>
        </row>
      </sheetData>
      <sheetData sheetId="5716">
        <row r="1">
          <cell r="J1">
            <v>1.7453292519943295E-2</v>
          </cell>
        </row>
      </sheetData>
      <sheetData sheetId="5717">
        <row r="1">
          <cell r="J1">
            <v>1.7453292519943295E-2</v>
          </cell>
        </row>
      </sheetData>
      <sheetData sheetId="5718">
        <row r="1">
          <cell r="J1">
            <v>1.7453292519943295E-2</v>
          </cell>
        </row>
      </sheetData>
      <sheetData sheetId="5719">
        <row r="1">
          <cell r="J1">
            <v>1.7453292519943295E-2</v>
          </cell>
        </row>
      </sheetData>
      <sheetData sheetId="5720">
        <row r="1">
          <cell r="J1">
            <v>1.7453292519943295E-2</v>
          </cell>
        </row>
      </sheetData>
      <sheetData sheetId="5721">
        <row r="1">
          <cell r="J1">
            <v>1.7453292519943295E-2</v>
          </cell>
        </row>
      </sheetData>
      <sheetData sheetId="5722">
        <row r="1">
          <cell r="J1">
            <v>1.7453292519943295E-2</v>
          </cell>
        </row>
      </sheetData>
      <sheetData sheetId="5723">
        <row r="1">
          <cell r="J1">
            <v>1.7453292519943295E-2</v>
          </cell>
        </row>
      </sheetData>
      <sheetData sheetId="5724">
        <row r="1">
          <cell r="J1">
            <v>1.7453292519943295E-2</v>
          </cell>
        </row>
      </sheetData>
      <sheetData sheetId="5725">
        <row r="1">
          <cell r="J1">
            <v>1.7453292519943295E-2</v>
          </cell>
        </row>
      </sheetData>
      <sheetData sheetId="5726">
        <row r="1">
          <cell r="J1">
            <v>1.7453292519943295E-2</v>
          </cell>
        </row>
      </sheetData>
      <sheetData sheetId="5727">
        <row r="1">
          <cell r="J1">
            <v>1.7453292519943295E-2</v>
          </cell>
        </row>
      </sheetData>
      <sheetData sheetId="5728">
        <row r="1">
          <cell r="J1">
            <v>1.7453292519943295E-2</v>
          </cell>
        </row>
      </sheetData>
      <sheetData sheetId="5729">
        <row r="1">
          <cell r="J1">
            <v>1.7453292519943295E-2</v>
          </cell>
        </row>
      </sheetData>
      <sheetData sheetId="5730">
        <row r="1">
          <cell r="J1">
            <v>1.7453292519943295E-2</v>
          </cell>
        </row>
      </sheetData>
      <sheetData sheetId="5731">
        <row r="1">
          <cell r="J1">
            <v>1.7453292519943295E-2</v>
          </cell>
        </row>
      </sheetData>
      <sheetData sheetId="5732">
        <row r="1">
          <cell r="J1">
            <v>1.7453292519943295E-2</v>
          </cell>
        </row>
      </sheetData>
      <sheetData sheetId="5733">
        <row r="1">
          <cell r="J1">
            <v>1.7453292519943295E-2</v>
          </cell>
        </row>
      </sheetData>
      <sheetData sheetId="5734">
        <row r="1">
          <cell r="J1">
            <v>1.7453292519943295E-2</v>
          </cell>
        </row>
      </sheetData>
      <sheetData sheetId="5735">
        <row r="1">
          <cell r="J1">
            <v>1.7453292519943295E-2</v>
          </cell>
        </row>
      </sheetData>
      <sheetData sheetId="5736">
        <row r="1">
          <cell r="J1">
            <v>1.7453292519943295E-2</v>
          </cell>
        </row>
      </sheetData>
      <sheetData sheetId="5737">
        <row r="1">
          <cell r="J1">
            <v>1.7453292519943295E-2</v>
          </cell>
        </row>
      </sheetData>
      <sheetData sheetId="5738">
        <row r="1">
          <cell r="J1">
            <v>1.7453292519943295E-2</v>
          </cell>
        </row>
      </sheetData>
      <sheetData sheetId="5739">
        <row r="1">
          <cell r="J1">
            <v>1.7453292519943295E-2</v>
          </cell>
        </row>
      </sheetData>
      <sheetData sheetId="5740">
        <row r="1">
          <cell r="J1">
            <v>1.7453292519943295E-2</v>
          </cell>
        </row>
      </sheetData>
      <sheetData sheetId="5741">
        <row r="1">
          <cell r="J1">
            <v>1.7453292519943295E-2</v>
          </cell>
        </row>
      </sheetData>
      <sheetData sheetId="5742">
        <row r="1">
          <cell r="J1">
            <v>1.7453292519943295E-2</v>
          </cell>
        </row>
      </sheetData>
      <sheetData sheetId="5743">
        <row r="1">
          <cell r="J1">
            <v>1.7453292519943295E-2</v>
          </cell>
        </row>
      </sheetData>
      <sheetData sheetId="5744">
        <row r="1">
          <cell r="J1">
            <v>1.7453292519943295E-2</v>
          </cell>
        </row>
      </sheetData>
      <sheetData sheetId="5745">
        <row r="1">
          <cell r="J1">
            <v>1.7453292519943295E-2</v>
          </cell>
        </row>
      </sheetData>
      <sheetData sheetId="5746">
        <row r="1">
          <cell r="J1">
            <v>1.7453292519943295E-2</v>
          </cell>
        </row>
      </sheetData>
      <sheetData sheetId="5747">
        <row r="1">
          <cell r="J1">
            <v>1.7453292519943295E-2</v>
          </cell>
        </row>
      </sheetData>
      <sheetData sheetId="5748">
        <row r="1">
          <cell r="J1">
            <v>1.7453292519943295E-2</v>
          </cell>
        </row>
      </sheetData>
      <sheetData sheetId="5749">
        <row r="1">
          <cell r="J1">
            <v>1.7453292519943295E-2</v>
          </cell>
        </row>
      </sheetData>
      <sheetData sheetId="5750">
        <row r="1">
          <cell r="J1">
            <v>1.7453292519943295E-2</v>
          </cell>
        </row>
      </sheetData>
      <sheetData sheetId="5751">
        <row r="1">
          <cell r="J1">
            <v>1.7453292519943295E-2</v>
          </cell>
        </row>
      </sheetData>
      <sheetData sheetId="5752">
        <row r="1">
          <cell r="J1">
            <v>1.7453292519943295E-2</v>
          </cell>
        </row>
      </sheetData>
      <sheetData sheetId="5753">
        <row r="1">
          <cell r="J1">
            <v>1.7453292519943295E-2</v>
          </cell>
        </row>
      </sheetData>
      <sheetData sheetId="5754">
        <row r="1">
          <cell r="J1">
            <v>1.7453292519943295E-2</v>
          </cell>
        </row>
      </sheetData>
      <sheetData sheetId="5755">
        <row r="1">
          <cell r="J1">
            <v>1.7453292519943295E-2</v>
          </cell>
        </row>
      </sheetData>
      <sheetData sheetId="5756">
        <row r="1">
          <cell r="J1">
            <v>1.7453292519943295E-2</v>
          </cell>
        </row>
      </sheetData>
      <sheetData sheetId="5757">
        <row r="1">
          <cell r="J1">
            <v>1.7453292519943295E-2</v>
          </cell>
        </row>
      </sheetData>
      <sheetData sheetId="5758">
        <row r="1">
          <cell r="J1">
            <v>1.7453292519943295E-2</v>
          </cell>
        </row>
      </sheetData>
      <sheetData sheetId="5759">
        <row r="1">
          <cell r="J1">
            <v>1.7453292519943295E-2</v>
          </cell>
        </row>
      </sheetData>
      <sheetData sheetId="5760">
        <row r="1">
          <cell r="J1">
            <v>1.7453292519943295E-2</v>
          </cell>
        </row>
      </sheetData>
      <sheetData sheetId="5761">
        <row r="1">
          <cell r="J1">
            <v>1.7453292519943295E-2</v>
          </cell>
        </row>
      </sheetData>
      <sheetData sheetId="5762">
        <row r="1">
          <cell r="J1">
            <v>1.7453292519943295E-2</v>
          </cell>
        </row>
      </sheetData>
      <sheetData sheetId="5763">
        <row r="1">
          <cell r="J1">
            <v>1.7453292519943295E-2</v>
          </cell>
        </row>
      </sheetData>
      <sheetData sheetId="5764">
        <row r="1">
          <cell r="J1">
            <v>1.7453292519943295E-2</v>
          </cell>
        </row>
      </sheetData>
      <sheetData sheetId="5765">
        <row r="1">
          <cell r="J1">
            <v>1.7453292519943295E-2</v>
          </cell>
        </row>
      </sheetData>
      <sheetData sheetId="5766">
        <row r="1">
          <cell r="J1">
            <v>1.7453292519943295E-2</v>
          </cell>
        </row>
      </sheetData>
      <sheetData sheetId="5767">
        <row r="1">
          <cell r="J1">
            <v>1.7453292519943295E-2</v>
          </cell>
        </row>
      </sheetData>
      <sheetData sheetId="5768">
        <row r="1">
          <cell r="J1">
            <v>1.7453292519943295E-2</v>
          </cell>
        </row>
      </sheetData>
      <sheetData sheetId="5769">
        <row r="1">
          <cell r="J1">
            <v>1.7453292519943295E-2</v>
          </cell>
        </row>
      </sheetData>
      <sheetData sheetId="5770">
        <row r="1">
          <cell r="J1">
            <v>1.7453292519943295E-2</v>
          </cell>
        </row>
      </sheetData>
      <sheetData sheetId="5771">
        <row r="1">
          <cell r="J1">
            <v>1.7453292519943295E-2</v>
          </cell>
        </row>
      </sheetData>
      <sheetData sheetId="5772">
        <row r="1">
          <cell r="J1">
            <v>1.7453292519943295E-2</v>
          </cell>
        </row>
      </sheetData>
      <sheetData sheetId="5773">
        <row r="1">
          <cell r="J1">
            <v>1.7453292519943295E-2</v>
          </cell>
        </row>
      </sheetData>
      <sheetData sheetId="5774">
        <row r="1">
          <cell r="J1">
            <v>1.7453292519943295E-2</v>
          </cell>
        </row>
      </sheetData>
      <sheetData sheetId="5775">
        <row r="1">
          <cell r="J1">
            <v>1.7453292519943295E-2</v>
          </cell>
        </row>
      </sheetData>
      <sheetData sheetId="5776">
        <row r="1">
          <cell r="J1">
            <v>1.7453292519943295E-2</v>
          </cell>
        </row>
      </sheetData>
      <sheetData sheetId="5777">
        <row r="1">
          <cell r="J1">
            <v>1.7453292519943295E-2</v>
          </cell>
        </row>
      </sheetData>
      <sheetData sheetId="5778">
        <row r="1">
          <cell r="J1">
            <v>1.7453292519943295E-2</v>
          </cell>
        </row>
      </sheetData>
      <sheetData sheetId="5779">
        <row r="1">
          <cell r="J1">
            <v>1.7453292519943295E-2</v>
          </cell>
        </row>
      </sheetData>
      <sheetData sheetId="5780">
        <row r="1">
          <cell r="J1">
            <v>1.7453292519943295E-2</v>
          </cell>
        </row>
      </sheetData>
      <sheetData sheetId="5781">
        <row r="1">
          <cell r="J1">
            <v>1.7453292519943295E-2</v>
          </cell>
        </row>
      </sheetData>
      <sheetData sheetId="5782">
        <row r="1">
          <cell r="J1">
            <v>1.7453292519943295E-2</v>
          </cell>
        </row>
      </sheetData>
      <sheetData sheetId="5783">
        <row r="1">
          <cell r="J1">
            <v>1.7453292519943295E-2</v>
          </cell>
        </row>
      </sheetData>
      <sheetData sheetId="5784">
        <row r="1">
          <cell r="J1">
            <v>1.7453292519943295E-2</v>
          </cell>
        </row>
      </sheetData>
      <sheetData sheetId="5785">
        <row r="1">
          <cell r="J1">
            <v>1.7453292519943295E-2</v>
          </cell>
        </row>
      </sheetData>
      <sheetData sheetId="5786">
        <row r="1">
          <cell r="J1">
            <v>1.7453292519943295E-2</v>
          </cell>
        </row>
      </sheetData>
      <sheetData sheetId="5787">
        <row r="1">
          <cell r="J1">
            <v>1.7453292519943295E-2</v>
          </cell>
        </row>
      </sheetData>
      <sheetData sheetId="5788">
        <row r="1">
          <cell r="J1">
            <v>1.7453292519943295E-2</v>
          </cell>
        </row>
      </sheetData>
      <sheetData sheetId="5789">
        <row r="1">
          <cell r="J1">
            <v>1.7453292519943295E-2</v>
          </cell>
        </row>
      </sheetData>
      <sheetData sheetId="5790">
        <row r="1">
          <cell r="J1">
            <v>1.7453292519943295E-2</v>
          </cell>
        </row>
      </sheetData>
      <sheetData sheetId="5791">
        <row r="1">
          <cell r="J1">
            <v>1.7453292519943295E-2</v>
          </cell>
        </row>
      </sheetData>
      <sheetData sheetId="5792">
        <row r="1">
          <cell r="J1">
            <v>1.7453292519943295E-2</v>
          </cell>
        </row>
      </sheetData>
      <sheetData sheetId="5793">
        <row r="1">
          <cell r="J1">
            <v>1.7453292519943295E-2</v>
          </cell>
        </row>
      </sheetData>
      <sheetData sheetId="5794">
        <row r="1">
          <cell r="J1">
            <v>1.7453292519943295E-2</v>
          </cell>
        </row>
      </sheetData>
      <sheetData sheetId="5795">
        <row r="1">
          <cell r="J1">
            <v>1.7453292519943295E-2</v>
          </cell>
        </row>
      </sheetData>
      <sheetData sheetId="5796">
        <row r="1">
          <cell r="J1">
            <v>1.7453292519943295E-2</v>
          </cell>
        </row>
      </sheetData>
      <sheetData sheetId="5797">
        <row r="1">
          <cell r="J1">
            <v>1.7453292519943295E-2</v>
          </cell>
        </row>
      </sheetData>
      <sheetData sheetId="5798">
        <row r="1">
          <cell r="J1">
            <v>1.7453292519943295E-2</v>
          </cell>
        </row>
      </sheetData>
      <sheetData sheetId="5799">
        <row r="1">
          <cell r="J1">
            <v>1.7453292519943295E-2</v>
          </cell>
        </row>
      </sheetData>
      <sheetData sheetId="5800">
        <row r="1">
          <cell r="J1">
            <v>1.7453292519943295E-2</v>
          </cell>
        </row>
      </sheetData>
      <sheetData sheetId="5801">
        <row r="1">
          <cell r="J1">
            <v>1.7453292519943295E-2</v>
          </cell>
        </row>
      </sheetData>
      <sheetData sheetId="5802">
        <row r="1">
          <cell r="J1">
            <v>1.7453292519943295E-2</v>
          </cell>
        </row>
      </sheetData>
      <sheetData sheetId="5803">
        <row r="1">
          <cell r="J1">
            <v>1.7453292519943295E-2</v>
          </cell>
        </row>
      </sheetData>
      <sheetData sheetId="5804">
        <row r="1">
          <cell r="J1">
            <v>1.7453292519943295E-2</v>
          </cell>
        </row>
      </sheetData>
      <sheetData sheetId="5805">
        <row r="1">
          <cell r="J1">
            <v>1.7453292519943295E-2</v>
          </cell>
        </row>
      </sheetData>
      <sheetData sheetId="5806">
        <row r="1">
          <cell r="J1">
            <v>1.7453292519943295E-2</v>
          </cell>
        </row>
      </sheetData>
      <sheetData sheetId="5807">
        <row r="1">
          <cell r="J1">
            <v>1.7453292519943295E-2</v>
          </cell>
        </row>
      </sheetData>
      <sheetData sheetId="5808">
        <row r="1">
          <cell r="J1">
            <v>1.7453292519943295E-2</v>
          </cell>
        </row>
      </sheetData>
      <sheetData sheetId="5809">
        <row r="1">
          <cell r="J1">
            <v>1.7453292519943295E-2</v>
          </cell>
        </row>
      </sheetData>
      <sheetData sheetId="5810">
        <row r="1">
          <cell r="J1">
            <v>1.7453292519943295E-2</v>
          </cell>
        </row>
      </sheetData>
      <sheetData sheetId="5811">
        <row r="1">
          <cell r="J1">
            <v>1.7453292519943295E-2</v>
          </cell>
        </row>
      </sheetData>
      <sheetData sheetId="5812">
        <row r="1">
          <cell r="J1">
            <v>1.7453292519943295E-2</v>
          </cell>
        </row>
      </sheetData>
      <sheetData sheetId="5813">
        <row r="1">
          <cell r="J1">
            <v>1.7453292519943295E-2</v>
          </cell>
        </row>
      </sheetData>
      <sheetData sheetId="5814">
        <row r="1">
          <cell r="J1">
            <v>1.7453292519943295E-2</v>
          </cell>
        </row>
      </sheetData>
      <sheetData sheetId="5815">
        <row r="1">
          <cell r="J1">
            <v>1.7453292519943295E-2</v>
          </cell>
        </row>
      </sheetData>
      <sheetData sheetId="5816">
        <row r="1">
          <cell r="J1">
            <v>1.7453292519943295E-2</v>
          </cell>
        </row>
      </sheetData>
      <sheetData sheetId="5817">
        <row r="1">
          <cell r="J1">
            <v>1.7453292519943295E-2</v>
          </cell>
        </row>
      </sheetData>
      <sheetData sheetId="5818">
        <row r="1">
          <cell r="J1">
            <v>1.7453292519943295E-2</v>
          </cell>
        </row>
      </sheetData>
      <sheetData sheetId="5819">
        <row r="1">
          <cell r="J1">
            <v>1.7453292519943295E-2</v>
          </cell>
        </row>
      </sheetData>
      <sheetData sheetId="5820">
        <row r="1">
          <cell r="J1">
            <v>1.7453292519943295E-2</v>
          </cell>
        </row>
      </sheetData>
      <sheetData sheetId="5821">
        <row r="1">
          <cell r="J1">
            <v>1.7453292519943295E-2</v>
          </cell>
        </row>
      </sheetData>
      <sheetData sheetId="5822">
        <row r="1">
          <cell r="J1">
            <v>1.7453292519943295E-2</v>
          </cell>
        </row>
      </sheetData>
      <sheetData sheetId="5823">
        <row r="2">
          <cell r="B2">
            <v>1</v>
          </cell>
        </row>
      </sheetData>
      <sheetData sheetId="5824">
        <row r="1">
          <cell r="J1">
            <v>1.7453292519943295E-2</v>
          </cell>
        </row>
      </sheetData>
      <sheetData sheetId="5825">
        <row r="1">
          <cell r="J1">
            <v>1.7453292519943295E-2</v>
          </cell>
        </row>
      </sheetData>
      <sheetData sheetId="5826">
        <row r="1">
          <cell r="J1">
            <v>1.7453292519943295E-2</v>
          </cell>
        </row>
      </sheetData>
      <sheetData sheetId="5827">
        <row r="1">
          <cell r="J1">
            <v>1.7453292519943295E-2</v>
          </cell>
        </row>
      </sheetData>
      <sheetData sheetId="5828">
        <row r="1">
          <cell r="J1">
            <v>1.7453292519943295E-2</v>
          </cell>
        </row>
      </sheetData>
      <sheetData sheetId="5829">
        <row r="1">
          <cell r="J1">
            <v>1.7453292519943295E-2</v>
          </cell>
        </row>
      </sheetData>
      <sheetData sheetId="5830">
        <row r="1">
          <cell r="J1">
            <v>1.7453292519943295E-2</v>
          </cell>
        </row>
      </sheetData>
      <sheetData sheetId="5831">
        <row r="1">
          <cell r="J1">
            <v>1.7453292519943295E-2</v>
          </cell>
        </row>
      </sheetData>
      <sheetData sheetId="5832">
        <row r="1">
          <cell r="J1">
            <v>1.7453292519943295E-2</v>
          </cell>
        </row>
      </sheetData>
      <sheetData sheetId="5833">
        <row r="1">
          <cell r="J1">
            <v>1.7453292519943295E-2</v>
          </cell>
        </row>
      </sheetData>
      <sheetData sheetId="5834">
        <row r="1">
          <cell r="J1">
            <v>1.7453292519943295E-2</v>
          </cell>
        </row>
      </sheetData>
      <sheetData sheetId="5835">
        <row r="1">
          <cell r="J1">
            <v>1.7453292519943295E-2</v>
          </cell>
        </row>
      </sheetData>
      <sheetData sheetId="5836">
        <row r="1">
          <cell r="J1">
            <v>1.7453292519943295E-2</v>
          </cell>
        </row>
      </sheetData>
      <sheetData sheetId="5837">
        <row r="1">
          <cell r="J1">
            <v>1.7453292519943295E-2</v>
          </cell>
        </row>
      </sheetData>
      <sheetData sheetId="5838">
        <row r="1">
          <cell r="J1">
            <v>1.7453292519943295E-2</v>
          </cell>
        </row>
      </sheetData>
      <sheetData sheetId="5839">
        <row r="1">
          <cell r="J1">
            <v>1.7453292519943295E-2</v>
          </cell>
        </row>
      </sheetData>
      <sheetData sheetId="5840">
        <row r="2">
          <cell r="B2">
            <v>1</v>
          </cell>
        </row>
      </sheetData>
      <sheetData sheetId="5841">
        <row r="1">
          <cell r="J1">
            <v>1.7453292519943295E-2</v>
          </cell>
        </row>
      </sheetData>
      <sheetData sheetId="5842">
        <row r="1">
          <cell r="J1">
            <v>1.7453292519943295E-2</v>
          </cell>
        </row>
      </sheetData>
      <sheetData sheetId="5843">
        <row r="1">
          <cell r="J1">
            <v>1.7453292519943295E-2</v>
          </cell>
        </row>
      </sheetData>
      <sheetData sheetId="5844">
        <row r="1">
          <cell r="J1">
            <v>1.7453292519943295E-2</v>
          </cell>
        </row>
      </sheetData>
      <sheetData sheetId="5845">
        <row r="1">
          <cell r="J1">
            <v>1.7453292519943295E-2</v>
          </cell>
        </row>
      </sheetData>
      <sheetData sheetId="5846">
        <row r="1">
          <cell r="J1">
            <v>1.7453292519943295E-2</v>
          </cell>
        </row>
      </sheetData>
      <sheetData sheetId="5847">
        <row r="2">
          <cell r="B2">
            <v>1</v>
          </cell>
        </row>
      </sheetData>
      <sheetData sheetId="5848">
        <row r="1">
          <cell r="J1">
            <v>1.7453292519943295E-2</v>
          </cell>
        </row>
      </sheetData>
      <sheetData sheetId="5849">
        <row r="2">
          <cell r="B2">
            <v>1</v>
          </cell>
        </row>
      </sheetData>
      <sheetData sheetId="5850">
        <row r="2">
          <cell r="B2">
            <v>1</v>
          </cell>
        </row>
      </sheetData>
      <sheetData sheetId="5851">
        <row r="1">
          <cell r="J1">
            <v>1.7453292519943295E-2</v>
          </cell>
        </row>
      </sheetData>
      <sheetData sheetId="5852">
        <row r="1">
          <cell r="J1">
            <v>1.7453292519943295E-2</v>
          </cell>
        </row>
      </sheetData>
      <sheetData sheetId="5853">
        <row r="1">
          <cell r="J1">
            <v>1.7453292519943295E-2</v>
          </cell>
        </row>
      </sheetData>
      <sheetData sheetId="5854">
        <row r="1">
          <cell r="J1">
            <v>1.7453292519943295E-2</v>
          </cell>
        </row>
      </sheetData>
      <sheetData sheetId="5855">
        <row r="1">
          <cell r="J1">
            <v>1.7453292519943295E-2</v>
          </cell>
        </row>
      </sheetData>
      <sheetData sheetId="5856">
        <row r="1">
          <cell r="J1">
            <v>1.7453292519943295E-2</v>
          </cell>
        </row>
      </sheetData>
      <sheetData sheetId="5857">
        <row r="1">
          <cell r="J1">
            <v>1.7453292519943295E-2</v>
          </cell>
        </row>
      </sheetData>
      <sheetData sheetId="5858">
        <row r="1">
          <cell r="J1">
            <v>1.7453292519943295E-2</v>
          </cell>
        </row>
      </sheetData>
      <sheetData sheetId="5859">
        <row r="1">
          <cell r="J1">
            <v>1.7453292519943295E-2</v>
          </cell>
        </row>
      </sheetData>
      <sheetData sheetId="5860">
        <row r="1">
          <cell r="J1">
            <v>1.7453292519943295E-2</v>
          </cell>
        </row>
      </sheetData>
      <sheetData sheetId="5861">
        <row r="1">
          <cell r="J1">
            <v>1.7453292519943295E-2</v>
          </cell>
        </row>
      </sheetData>
      <sheetData sheetId="5862">
        <row r="1">
          <cell r="J1">
            <v>1.7453292519943295E-2</v>
          </cell>
        </row>
      </sheetData>
      <sheetData sheetId="5863">
        <row r="1">
          <cell r="J1">
            <v>1.7453292519943295E-2</v>
          </cell>
        </row>
      </sheetData>
      <sheetData sheetId="5864">
        <row r="1">
          <cell r="J1">
            <v>1.7453292519943295E-2</v>
          </cell>
        </row>
      </sheetData>
      <sheetData sheetId="5865">
        <row r="1">
          <cell r="J1">
            <v>1.7453292519943295E-2</v>
          </cell>
        </row>
      </sheetData>
      <sheetData sheetId="5866">
        <row r="1">
          <cell r="J1">
            <v>1.7453292519943295E-2</v>
          </cell>
        </row>
      </sheetData>
      <sheetData sheetId="5867">
        <row r="1">
          <cell r="J1">
            <v>1.7453292519943295E-2</v>
          </cell>
        </row>
      </sheetData>
      <sheetData sheetId="5868">
        <row r="1">
          <cell r="J1">
            <v>1.7453292519943295E-2</v>
          </cell>
        </row>
      </sheetData>
      <sheetData sheetId="5869">
        <row r="1">
          <cell r="J1">
            <v>1.7453292519943295E-2</v>
          </cell>
        </row>
      </sheetData>
      <sheetData sheetId="5870">
        <row r="1">
          <cell r="J1">
            <v>1.7453292519943295E-2</v>
          </cell>
        </row>
      </sheetData>
      <sheetData sheetId="5871">
        <row r="1">
          <cell r="J1">
            <v>1.7453292519943295E-2</v>
          </cell>
        </row>
      </sheetData>
      <sheetData sheetId="5872">
        <row r="1">
          <cell r="J1">
            <v>1.7453292519943295E-2</v>
          </cell>
        </row>
      </sheetData>
      <sheetData sheetId="5873">
        <row r="1">
          <cell r="J1">
            <v>1.7453292519943295E-2</v>
          </cell>
        </row>
      </sheetData>
      <sheetData sheetId="5874">
        <row r="1">
          <cell r="J1">
            <v>1.7453292519943295E-2</v>
          </cell>
        </row>
      </sheetData>
      <sheetData sheetId="5875">
        <row r="1">
          <cell r="J1">
            <v>1.7453292519943295E-2</v>
          </cell>
        </row>
      </sheetData>
      <sheetData sheetId="5876">
        <row r="1">
          <cell r="J1">
            <v>1.7453292519943295E-2</v>
          </cell>
        </row>
      </sheetData>
      <sheetData sheetId="5877">
        <row r="1">
          <cell r="J1">
            <v>1.7453292519943295E-2</v>
          </cell>
        </row>
      </sheetData>
      <sheetData sheetId="5878">
        <row r="1">
          <cell r="J1">
            <v>1.7453292519943295E-2</v>
          </cell>
        </row>
      </sheetData>
      <sheetData sheetId="5879">
        <row r="1">
          <cell r="J1">
            <v>1.7453292519943295E-2</v>
          </cell>
        </row>
      </sheetData>
      <sheetData sheetId="5880">
        <row r="1">
          <cell r="J1">
            <v>1.7453292519943295E-2</v>
          </cell>
        </row>
      </sheetData>
      <sheetData sheetId="5881">
        <row r="1">
          <cell r="J1">
            <v>1.7453292519943295E-2</v>
          </cell>
        </row>
      </sheetData>
      <sheetData sheetId="5882">
        <row r="1">
          <cell r="J1">
            <v>1.7453292519943295E-2</v>
          </cell>
        </row>
      </sheetData>
      <sheetData sheetId="5883">
        <row r="1">
          <cell r="J1">
            <v>1.7453292519943295E-2</v>
          </cell>
        </row>
      </sheetData>
      <sheetData sheetId="5884">
        <row r="1">
          <cell r="J1">
            <v>1.7453292519943295E-2</v>
          </cell>
        </row>
      </sheetData>
      <sheetData sheetId="5885">
        <row r="1">
          <cell r="J1">
            <v>1.7453292519943295E-2</v>
          </cell>
        </row>
      </sheetData>
      <sheetData sheetId="5886">
        <row r="1">
          <cell r="J1">
            <v>1.7453292519943295E-2</v>
          </cell>
        </row>
      </sheetData>
      <sheetData sheetId="5887">
        <row r="1">
          <cell r="J1">
            <v>1.7453292519943295E-2</v>
          </cell>
        </row>
      </sheetData>
      <sheetData sheetId="5888">
        <row r="1">
          <cell r="J1">
            <v>1.7453292519943295E-2</v>
          </cell>
        </row>
      </sheetData>
      <sheetData sheetId="5889">
        <row r="1">
          <cell r="J1">
            <v>1.7453292519943295E-2</v>
          </cell>
        </row>
      </sheetData>
      <sheetData sheetId="5890">
        <row r="1">
          <cell r="J1">
            <v>1.7453292519943295E-2</v>
          </cell>
        </row>
      </sheetData>
      <sheetData sheetId="5891">
        <row r="1">
          <cell r="J1">
            <v>1.7453292519943295E-2</v>
          </cell>
        </row>
      </sheetData>
      <sheetData sheetId="5892">
        <row r="1">
          <cell r="J1">
            <v>1.7453292519943295E-2</v>
          </cell>
        </row>
      </sheetData>
      <sheetData sheetId="5893">
        <row r="1">
          <cell r="J1">
            <v>1.7453292519943295E-2</v>
          </cell>
        </row>
      </sheetData>
      <sheetData sheetId="5894">
        <row r="1">
          <cell r="J1">
            <v>1.7453292519943295E-2</v>
          </cell>
        </row>
      </sheetData>
      <sheetData sheetId="5895">
        <row r="1">
          <cell r="J1">
            <v>1.7453292519943295E-2</v>
          </cell>
        </row>
      </sheetData>
      <sheetData sheetId="5896">
        <row r="1">
          <cell r="J1">
            <v>1.7453292519943295E-2</v>
          </cell>
        </row>
      </sheetData>
      <sheetData sheetId="5897">
        <row r="1">
          <cell r="J1">
            <v>1.7453292519943295E-2</v>
          </cell>
        </row>
      </sheetData>
      <sheetData sheetId="5898">
        <row r="1">
          <cell r="J1">
            <v>1.7453292519943295E-2</v>
          </cell>
        </row>
      </sheetData>
      <sheetData sheetId="5899">
        <row r="1">
          <cell r="J1">
            <v>1.7453292519943295E-2</v>
          </cell>
        </row>
      </sheetData>
      <sheetData sheetId="5900">
        <row r="1">
          <cell r="J1">
            <v>1.7453292519943295E-2</v>
          </cell>
        </row>
      </sheetData>
      <sheetData sheetId="5901">
        <row r="1">
          <cell r="J1">
            <v>1.7453292519943295E-2</v>
          </cell>
        </row>
      </sheetData>
      <sheetData sheetId="5902">
        <row r="1">
          <cell r="J1">
            <v>1.7453292519943295E-2</v>
          </cell>
        </row>
      </sheetData>
      <sheetData sheetId="5903">
        <row r="1">
          <cell r="J1">
            <v>1.7453292519943295E-2</v>
          </cell>
        </row>
      </sheetData>
      <sheetData sheetId="5904">
        <row r="1">
          <cell r="J1">
            <v>1.7453292519943295E-2</v>
          </cell>
        </row>
      </sheetData>
      <sheetData sheetId="5905">
        <row r="1">
          <cell r="J1">
            <v>1.7453292519943295E-2</v>
          </cell>
        </row>
      </sheetData>
      <sheetData sheetId="5906">
        <row r="1">
          <cell r="J1">
            <v>1.7453292519943295E-2</v>
          </cell>
        </row>
      </sheetData>
      <sheetData sheetId="5907">
        <row r="1">
          <cell r="J1">
            <v>1.7453292519943295E-2</v>
          </cell>
        </row>
      </sheetData>
      <sheetData sheetId="5908">
        <row r="1">
          <cell r="J1">
            <v>1.7453292519943295E-2</v>
          </cell>
        </row>
      </sheetData>
      <sheetData sheetId="5909">
        <row r="1">
          <cell r="J1">
            <v>1.7453292519943295E-2</v>
          </cell>
        </row>
      </sheetData>
      <sheetData sheetId="5910">
        <row r="1">
          <cell r="J1">
            <v>1.7453292519943295E-2</v>
          </cell>
        </row>
      </sheetData>
      <sheetData sheetId="5911">
        <row r="1">
          <cell r="J1">
            <v>1.7453292519943295E-2</v>
          </cell>
        </row>
      </sheetData>
      <sheetData sheetId="5912">
        <row r="1">
          <cell r="J1">
            <v>1.7453292519943295E-2</v>
          </cell>
        </row>
      </sheetData>
      <sheetData sheetId="5913">
        <row r="1">
          <cell r="J1">
            <v>1.7453292519943295E-2</v>
          </cell>
        </row>
      </sheetData>
      <sheetData sheetId="5914">
        <row r="1">
          <cell r="J1">
            <v>1.7453292519943295E-2</v>
          </cell>
        </row>
      </sheetData>
      <sheetData sheetId="5915">
        <row r="1">
          <cell r="J1">
            <v>1.7453292519943295E-2</v>
          </cell>
        </row>
      </sheetData>
      <sheetData sheetId="5916">
        <row r="1">
          <cell r="J1">
            <v>1.7453292519943295E-2</v>
          </cell>
        </row>
      </sheetData>
      <sheetData sheetId="5917">
        <row r="1">
          <cell r="J1">
            <v>1.7453292519943295E-2</v>
          </cell>
        </row>
      </sheetData>
      <sheetData sheetId="5918">
        <row r="1">
          <cell r="J1">
            <v>1.7453292519943295E-2</v>
          </cell>
        </row>
      </sheetData>
      <sheetData sheetId="5919">
        <row r="1">
          <cell r="J1">
            <v>1.7453292519943295E-2</v>
          </cell>
        </row>
      </sheetData>
      <sheetData sheetId="5920">
        <row r="1">
          <cell r="J1">
            <v>1.7453292519943295E-2</v>
          </cell>
        </row>
      </sheetData>
      <sheetData sheetId="5921">
        <row r="1">
          <cell r="J1">
            <v>1.7453292519943295E-2</v>
          </cell>
        </row>
      </sheetData>
      <sheetData sheetId="5922">
        <row r="1">
          <cell r="J1">
            <v>1.7453292519943295E-2</v>
          </cell>
        </row>
      </sheetData>
      <sheetData sheetId="5923">
        <row r="1">
          <cell r="J1">
            <v>1.7453292519943295E-2</v>
          </cell>
        </row>
      </sheetData>
      <sheetData sheetId="5924">
        <row r="2">
          <cell r="B2">
            <v>1</v>
          </cell>
        </row>
      </sheetData>
      <sheetData sheetId="5925">
        <row r="2">
          <cell r="B2">
            <v>1</v>
          </cell>
        </row>
      </sheetData>
      <sheetData sheetId="5926">
        <row r="2">
          <cell r="B2">
            <v>1</v>
          </cell>
        </row>
      </sheetData>
      <sheetData sheetId="5927">
        <row r="2">
          <cell r="B2">
            <v>1</v>
          </cell>
        </row>
      </sheetData>
      <sheetData sheetId="5928">
        <row r="2">
          <cell r="B2">
            <v>1</v>
          </cell>
        </row>
      </sheetData>
      <sheetData sheetId="5929">
        <row r="2">
          <cell r="B2">
            <v>1</v>
          </cell>
        </row>
      </sheetData>
      <sheetData sheetId="5930">
        <row r="1">
          <cell r="J1">
            <v>1.7453292519943295E-2</v>
          </cell>
        </row>
      </sheetData>
      <sheetData sheetId="5931">
        <row r="2">
          <cell r="B2">
            <v>1</v>
          </cell>
        </row>
      </sheetData>
      <sheetData sheetId="5932">
        <row r="1">
          <cell r="J1">
            <v>1.7453292519943295E-2</v>
          </cell>
        </row>
      </sheetData>
      <sheetData sheetId="5933">
        <row r="2">
          <cell r="B2">
            <v>1</v>
          </cell>
        </row>
      </sheetData>
      <sheetData sheetId="5934">
        <row r="2">
          <cell r="B2">
            <v>1</v>
          </cell>
        </row>
      </sheetData>
      <sheetData sheetId="5935">
        <row r="2">
          <cell r="B2">
            <v>1</v>
          </cell>
        </row>
      </sheetData>
      <sheetData sheetId="5936">
        <row r="2">
          <cell r="B2">
            <v>1</v>
          </cell>
        </row>
      </sheetData>
      <sheetData sheetId="5937">
        <row r="2">
          <cell r="B2">
            <v>1</v>
          </cell>
        </row>
      </sheetData>
      <sheetData sheetId="5938">
        <row r="2">
          <cell r="B2">
            <v>1</v>
          </cell>
        </row>
      </sheetData>
      <sheetData sheetId="5939">
        <row r="2">
          <cell r="B2">
            <v>1</v>
          </cell>
        </row>
      </sheetData>
      <sheetData sheetId="5940">
        <row r="2">
          <cell r="B2">
            <v>1</v>
          </cell>
        </row>
      </sheetData>
      <sheetData sheetId="5941">
        <row r="2">
          <cell r="B2">
            <v>1</v>
          </cell>
        </row>
      </sheetData>
      <sheetData sheetId="5942">
        <row r="2">
          <cell r="B2">
            <v>1</v>
          </cell>
        </row>
      </sheetData>
      <sheetData sheetId="5943">
        <row r="2">
          <cell r="B2">
            <v>1</v>
          </cell>
        </row>
      </sheetData>
      <sheetData sheetId="5944">
        <row r="2">
          <cell r="B2">
            <v>1</v>
          </cell>
        </row>
      </sheetData>
      <sheetData sheetId="5945">
        <row r="2">
          <cell r="B2">
            <v>1</v>
          </cell>
        </row>
      </sheetData>
      <sheetData sheetId="5946">
        <row r="2">
          <cell r="B2">
            <v>1</v>
          </cell>
        </row>
      </sheetData>
      <sheetData sheetId="5947">
        <row r="2">
          <cell r="B2">
            <v>1</v>
          </cell>
        </row>
      </sheetData>
      <sheetData sheetId="5948">
        <row r="2">
          <cell r="B2">
            <v>1</v>
          </cell>
        </row>
      </sheetData>
      <sheetData sheetId="5949"/>
      <sheetData sheetId="5950">
        <row r="2">
          <cell r="B2">
            <v>1</v>
          </cell>
        </row>
      </sheetData>
      <sheetData sheetId="5951">
        <row r="2">
          <cell r="B2">
            <v>1</v>
          </cell>
        </row>
      </sheetData>
      <sheetData sheetId="5952">
        <row r="2">
          <cell r="B2">
            <v>1</v>
          </cell>
        </row>
      </sheetData>
      <sheetData sheetId="5953">
        <row r="2">
          <cell r="B2">
            <v>1</v>
          </cell>
        </row>
      </sheetData>
      <sheetData sheetId="5954">
        <row r="2">
          <cell r="B2">
            <v>1</v>
          </cell>
        </row>
      </sheetData>
      <sheetData sheetId="5955">
        <row r="2">
          <cell r="B2">
            <v>1</v>
          </cell>
        </row>
      </sheetData>
      <sheetData sheetId="5956">
        <row r="2">
          <cell r="B2">
            <v>1</v>
          </cell>
        </row>
      </sheetData>
      <sheetData sheetId="5957">
        <row r="2">
          <cell r="B2">
            <v>1</v>
          </cell>
        </row>
      </sheetData>
      <sheetData sheetId="5958">
        <row r="2">
          <cell r="B2">
            <v>1</v>
          </cell>
        </row>
      </sheetData>
      <sheetData sheetId="5959">
        <row r="2">
          <cell r="B2">
            <v>1</v>
          </cell>
        </row>
      </sheetData>
      <sheetData sheetId="5960">
        <row r="2">
          <cell r="B2">
            <v>1</v>
          </cell>
        </row>
      </sheetData>
      <sheetData sheetId="5961">
        <row r="2">
          <cell r="B2">
            <v>1</v>
          </cell>
        </row>
      </sheetData>
      <sheetData sheetId="5962">
        <row r="2">
          <cell r="B2">
            <v>1</v>
          </cell>
        </row>
      </sheetData>
      <sheetData sheetId="5963">
        <row r="2">
          <cell r="B2">
            <v>1</v>
          </cell>
        </row>
      </sheetData>
      <sheetData sheetId="5964">
        <row r="2">
          <cell r="B2">
            <v>1</v>
          </cell>
        </row>
      </sheetData>
      <sheetData sheetId="5965">
        <row r="2">
          <cell r="B2">
            <v>1</v>
          </cell>
        </row>
      </sheetData>
      <sheetData sheetId="5966">
        <row r="2">
          <cell r="B2">
            <v>1</v>
          </cell>
        </row>
      </sheetData>
      <sheetData sheetId="5967">
        <row r="2">
          <cell r="B2">
            <v>1</v>
          </cell>
        </row>
      </sheetData>
      <sheetData sheetId="5968">
        <row r="2">
          <cell r="B2">
            <v>1</v>
          </cell>
        </row>
      </sheetData>
      <sheetData sheetId="5969">
        <row r="1">
          <cell r="J1">
            <v>1.7453292519943295E-2</v>
          </cell>
        </row>
      </sheetData>
      <sheetData sheetId="5970">
        <row r="1">
          <cell r="J1">
            <v>1.7453292519943295E-2</v>
          </cell>
        </row>
      </sheetData>
      <sheetData sheetId="5971">
        <row r="2">
          <cell r="B2">
            <v>1</v>
          </cell>
        </row>
      </sheetData>
      <sheetData sheetId="5972">
        <row r="2">
          <cell r="B2">
            <v>1</v>
          </cell>
        </row>
      </sheetData>
      <sheetData sheetId="5973">
        <row r="2">
          <cell r="B2">
            <v>1</v>
          </cell>
        </row>
      </sheetData>
      <sheetData sheetId="5974">
        <row r="2">
          <cell r="B2">
            <v>1</v>
          </cell>
        </row>
      </sheetData>
      <sheetData sheetId="5975">
        <row r="2">
          <cell r="B2">
            <v>1</v>
          </cell>
        </row>
      </sheetData>
      <sheetData sheetId="5976">
        <row r="2">
          <cell r="B2">
            <v>1</v>
          </cell>
        </row>
      </sheetData>
      <sheetData sheetId="5977">
        <row r="1">
          <cell r="J1">
            <v>1.7453292519943295E-2</v>
          </cell>
        </row>
      </sheetData>
      <sheetData sheetId="5978">
        <row r="1">
          <cell r="J1">
            <v>1.7453292519943295E-2</v>
          </cell>
        </row>
      </sheetData>
      <sheetData sheetId="5979">
        <row r="1">
          <cell r="J1">
            <v>1.7453292519943295E-2</v>
          </cell>
        </row>
      </sheetData>
      <sheetData sheetId="5980">
        <row r="1">
          <cell r="J1">
            <v>1.7453292519943295E-2</v>
          </cell>
        </row>
      </sheetData>
      <sheetData sheetId="5981">
        <row r="2">
          <cell r="B2">
            <v>1</v>
          </cell>
        </row>
      </sheetData>
      <sheetData sheetId="5982">
        <row r="2">
          <cell r="B2">
            <v>1</v>
          </cell>
        </row>
      </sheetData>
      <sheetData sheetId="5983">
        <row r="2">
          <cell r="B2">
            <v>1</v>
          </cell>
        </row>
      </sheetData>
      <sheetData sheetId="5984">
        <row r="2">
          <cell r="B2">
            <v>1</v>
          </cell>
        </row>
      </sheetData>
      <sheetData sheetId="5985">
        <row r="2">
          <cell r="B2">
            <v>1</v>
          </cell>
        </row>
      </sheetData>
      <sheetData sheetId="5986">
        <row r="1">
          <cell r="J1">
            <v>1.7453292519943295E-2</v>
          </cell>
        </row>
      </sheetData>
      <sheetData sheetId="5987">
        <row r="1">
          <cell r="J1">
            <v>1.7453292519943295E-2</v>
          </cell>
        </row>
      </sheetData>
      <sheetData sheetId="5988">
        <row r="1">
          <cell r="J1">
            <v>1.7453292519943295E-2</v>
          </cell>
        </row>
      </sheetData>
      <sheetData sheetId="5989">
        <row r="2">
          <cell r="B2">
            <v>1</v>
          </cell>
        </row>
      </sheetData>
      <sheetData sheetId="5990">
        <row r="2">
          <cell r="B2">
            <v>1</v>
          </cell>
        </row>
      </sheetData>
      <sheetData sheetId="5991">
        <row r="2">
          <cell r="B2">
            <v>1</v>
          </cell>
        </row>
      </sheetData>
      <sheetData sheetId="5992">
        <row r="2">
          <cell r="B2">
            <v>1</v>
          </cell>
        </row>
      </sheetData>
      <sheetData sheetId="5993">
        <row r="1">
          <cell r="J1">
            <v>1.7453292519943295E-2</v>
          </cell>
        </row>
      </sheetData>
      <sheetData sheetId="5994">
        <row r="1">
          <cell r="J1">
            <v>1.7453292519943295E-2</v>
          </cell>
        </row>
      </sheetData>
      <sheetData sheetId="5995">
        <row r="1">
          <cell r="J1">
            <v>1.7453292519943295E-2</v>
          </cell>
        </row>
      </sheetData>
      <sheetData sheetId="5996">
        <row r="1">
          <cell r="J1">
            <v>1.7453292519943295E-2</v>
          </cell>
        </row>
      </sheetData>
      <sheetData sheetId="5997">
        <row r="1">
          <cell r="J1">
            <v>1.7453292519943295E-2</v>
          </cell>
        </row>
      </sheetData>
      <sheetData sheetId="5998">
        <row r="2">
          <cell r="B2">
            <v>1</v>
          </cell>
        </row>
      </sheetData>
      <sheetData sheetId="5999">
        <row r="2">
          <cell r="B2">
            <v>1</v>
          </cell>
        </row>
      </sheetData>
      <sheetData sheetId="6000">
        <row r="2">
          <cell r="B2">
            <v>1</v>
          </cell>
        </row>
      </sheetData>
      <sheetData sheetId="6001">
        <row r="1">
          <cell r="J1">
            <v>1.7453292519943295E-2</v>
          </cell>
        </row>
      </sheetData>
      <sheetData sheetId="6002">
        <row r="1">
          <cell r="J1">
            <v>1.7453292519943295E-2</v>
          </cell>
        </row>
      </sheetData>
      <sheetData sheetId="6003">
        <row r="1">
          <cell r="J1">
            <v>1.7453292519943295E-2</v>
          </cell>
        </row>
      </sheetData>
      <sheetData sheetId="6004">
        <row r="1">
          <cell r="J1">
            <v>1.7453292519943295E-2</v>
          </cell>
        </row>
      </sheetData>
      <sheetData sheetId="6005">
        <row r="1">
          <cell r="J1">
            <v>1.7453292519943295E-2</v>
          </cell>
        </row>
      </sheetData>
      <sheetData sheetId="6006">
        <row r="1">
          <cell r="J1">
            <v>1.7453292519943295E-2</v>
          </cell>
        </row>
      </sheetData>
      <sheetData sheetId="6007">
        <row r="1">
          <cell r="J1">
            <v>1.7453292519943295E-2</v>
          </cell>
        </row>
      </sheetData>
      <sheetData sheetId="6008">
        <row r="2">
          <cell r="B2">
            <v>1</v>
          </cell>
        </row>
      </sheetData>
      <sheetData sheetId="6009">
        <row r="2">
          <cell r="B2">
            <v>1</v>
          </cell>
        </row>
      </sheetData>
      <sheetData sheetId="6010">
        <row r="1">
          <cell r="J1">
            <v>1.7453292519943295E-2</v>
          </cell>
        </row>
      </sheetData>
      <sheetData sheetId="6011">
        <row r="1">
          <cell r="J1">
            <v>1.7453292519943295E-2</v>
          </cell>
        </row>
      </sheetData>
      <sheetData sheetId="6012">
        <row r="1">
          <cell r="J1">
            <v>1.7453292519943295E-2</v>
          </cell>
        </row>
      </sheetData>
      <sheetData sheetId="6013">
        <row r="1">
          <cell r="J1">
            <v>1.7453292519943295E-2</v>
          </cell>
        </row>
      </sheetData>
      <sheetData sheetId="6014">
        <row r="1">
          <cell r="J1">
            <v>1.7453292519943295E-2</v>
          </cell>
        </row>
      </sheetData>
      <sheetData sheetId="6015">
        <row r="1">
          <cell r="J1">
            <v>1.7453292519943295E-2</v>
          </cell>
        </row>
      </sheetData>
      <sheetData sheetId="6016">
        <row r="2">
          <cell r="B2">
            <v>1</v>
          </cell>
        </row>
      </sheetData>
      <sheetData sheetId="6017">
        <row r="1">
          <cell r="J1">
            <v>1.7453292519943295E-2</v>
          </cell>
        </row>
      </sheetData>
      <sheetData sheetId="6018">
        <row r="1">
          <cell r="J1">
            <v>1.7453292519943295E-2</v>
          </cell>
        </row>
      </sheetData>
      <sheetData sheetId="6019">
        <row r="1">
          <cell r="J1">
            <v>1.7453292519943295E-2</v>
          </cell>
        </row>
      </sheetData>
      <sheetData sheetId="6020">
        <row r="1">
          <cell r="J1">
            <v>1.7453292519943295E-2</v>
          </cell>
        </row>
      </sheetData>
      <sheetData sheetId="6021">
        <row r="1">
          <cell r="J1">
            <v>1.7453292519943295E-2</v>
          </cell>
        </row>
      </sheetData>
      <sheetData sheetId="6022">
        <row r="2">
          <cell r="B2">
            <v>1</v>
          </cell>
        </row>
      </sheetData>
      <sheetData sheetId="6023">
        <row r="1">
          <cell r="J1">
            <v>1.7453292519943295E-2</v>
          </cell>
        </row>
      </sheetData>
      <sheetData sheetId="6024">
        <row r="1">
          <cell r="J1">
            <v>1.7453292519943295E-2</v>
          </cell>
        </row>
      </sheetData>
      <sheetData sheetId="6025">
        <row r="1">
          <cell r="J1">
            <v>1.7453292519943295E-2</v>
          </cell>
        </row>
      </sheetData>
      <sheetData sheetId="6026">
        <row r="1">
          <cell r="J1">
            <v>1.7453292519943295E-2</v>
          </cell>
        </row>
      </sheetData>
      <sheetData sheetId="6027">
        <row r="1">
          <cell r="J1">
            <v>1.7453292519943295E-2</v>
          </cell>
        </row>
      </sheetData>
      <sheetData sheetId="6028">
        <row r="1">
          <cell r="J1">
            <v>1.7453292519943295E-2</v>
          </cell>
        </row>
      </sheetData>
      <sheetData sheetId="6029">
        <row r="1">
          <cell r="J1">
            <v>1.7453292519943295E-2</v>
          </cell>
        </row>
      </sheetData>
      <sheetData sheetId="6030">
        <row r="2">
          <cell r="B2">
            <v>1</v>
          </cell>
        </row>
      </sheetData>
      <sheetData sheetId="6031">
        <row r="2">
          <cell r="B2">
            <v>1</v>
          </cell>
        </row>
      </sheetData>
      <sheetData sheetId="6032">
        <row r="2">
          <cell r="B2">
            <v>1</v>
          </cell>
        </row>
      </sheetData>
      <sheetData sheetId="6033">
        <row r="2">
          <cell r="B2">
            <v>1</v>
          </cell>
        </row>
      </sheetData>
      <sheetData sheetId="6034">
        <row r="1">
          <cell r="J1">
            <v>1.7453292519943295E-2</v>
          </cell>
        </row>
      </sheetData>
      <sheetData sheetId="6035">
        <row r="1">
          <cell r="J1">
            <v>1.7453292519943295E-2</v>
          </cell>
        </row>
      </sheetData>
      <sheetData sheetId="6036">
        <row r="1">
          <cell r="J1">
            <v>1.7453292519943295E-2</v>
          </cell>
        </row>
      </sheetData>
      <sheetData sheetId="6037">
        <row r="1">
          <cell r="J1">
            <v>1.7453292519943295E-2</v>
          </cell>
        </row>
      </sheetData>
      <sheetData sheetId="6038">
        <row r="1">
          <cell r="J1">
            <v>1.7453292519943295E-2</v>
          </cell>
        </row>
      </sheetData>
      <sheetData sheetId="6039">
        <row r="2">
          <cell r="B2">
            <v>1</v>
          </cell>
        </row>
      </sheetData>
      <sheetData sheetId="6040">
        <row r="2">
          <cell r="B2">
            <v>1</v>
          </cell>
        </row>
      </sheetData>
      <sheetData sheetId="6041">
        <row r="2">
          <cell r="B2">
            <v>1</v>
          </cell>
        </row>
      </sheetData>
      <sheetData sheetId="6042">
        <row r="1">
          <cell r="J1">
            <v>1.7453292519943295E-2</v>
          </cell>
        </row>
      </sheetData>
      <sheetData sheetId="6043">
        <row r="1">
          <cell r="J1">
            <v>1.7453292519943295E-2</v>
          </cell>
        </row>
      </sheetData>
      <sheetData sheetId="6044">
        <row r="1">
          <cell r="J1">
            <v>1.7453292519943295E-2</v>
          </cell>
        </row>
      </sheetData>
      <sheetData sheetId="6045">
        <row r="1">
          <cell r="J1">
            <v>1.7453292519943295E-2</v>
          </cell>
        </row>
      </sheetData>
      <sheetData sheetId="6046">
        <row r="2">
          <cell r="B2">
            <v>1</v>
          </cell>
        </row>
      </sheetData>
      <sheetData sheetId="6047">
        <row r="2">
          <cell r="B2">
            <v>1</v>
          </cell>
        </row>
      </sheetData>
      <sheetData sheetId="6048">
        <row r="2">
          <cell r="B2">
            <v>1</v>
          </cell>
        </row>
      </sheetData>
      <sheetData sheetId="6049">
        <row r="2">
          <cell r="B2">
            <v>1</v>
          </cell>
        </row>
      </sheetData>
      <sheetData sheetId="6050">
        <row r="2">
          <cell r="B2">
            <v>1</v>
          </cell>
        </row>
      </sheetData>
      <sheetData sheetId="6051">
        <row r="1">
          <cell r="J1">
            <v>1.7453292519943295E-2</v>
          </cell>
        </row>
      </sheetData>
      <sheetData sheetId="6052">
        <row r="1">
          <cell r="J1">
            <v>1.7453292519943295E-2</v>
          </cell>
        </row>
      </sheetData>
      <sheetData sheetId="6053">
        <row r="1">
          <cell r="J1">
            <v>1.7453292519943295E-2</v>
          </cell>
        </row>
      </sheetData>
      <sheetData sheetId="6054">
        <row r="2">
          <cell r="B2">
            <v>1</v>
          </cell>
        </row>
      </sheetData>
      <sheetData sheetId="6055">
        <row r="2">
          <cell r="B2">
            <v>1</v>
          </cell>
        </row>
      </sheetData>
      <sheetData sheetId="6056">
        <row r="2">
          <cell r="B2">
            <v>1</v>
          </cell>
        </row>
      </sheetData>
      <sheetData sheetId="6057">
        <row r="2">
          <cell r="B2">
            <v>1</v>
          </cell>
        </row>
      </sheetData>
      <sheetData sheetId="6058">
        <row r="1">
          <cell r="J1">
            <v>1.7453292519943295E-2</v>
          </cell>
        </row>
      </sheetData>
      <sheetData sheetId="6059">
        <row r="1">
          <cell r="J1">
            <v>1.7453292519943295E-2</v>
          </cell>
        </row>
      </sheetData>
      <sheetData sheetId="6060">
        <row r="1">
          <cell r="J1">
            <v>1.7453292519943295E-2</v>
          </cell>
        </row>
      </sheetData>
      <sheetData sheetId="6061">
        <row r="1">
          <cell r="J1">
            <v>1.7453292519943295E-2</v>
          </cell>
        </row>
      </sheetData>
      <sheetData sheetId="6062">
        <row r="1">
          <cell r="J1">
            <v>1.7453292519943295E-2</v>
          </cell>
        </row>
      </sheetData>
      <sheetData sheetId="6063">
        <row r="1">
          <cell r="J1">
            <v>1.7453292519943295E-2</v>
          </cell>
        </row>
      </sheetData>
      <sheetData sheetId="6064">
        <row r="1">
          <cell r="J1">
            <v>1.7453292519943295E-2</v>
          </cell>
        </row>
      </sheetData>
      <sheetData sheetId="6065">
        <row r="1">
          <cell r="J1">
            <v>1.7453292519943295E-2</v>
          </cell>
        </row>
      </sheetData>
      <sheetData sheetId="6066">
        <row r="1">
          <cell r="J1">
            <v>1.7453292519943295E-2</v>
          </cell>
        </row>
      </sheetData>
      <sheetData sheetId="6067">
        <row r="1">
          <cell r="J1">
            <v>1.7453292519943295E-2</v>
          </cell>
        </row>
      </sheetData>
      <sheetData sheetId="6068">
        <row r="1">
          <cell r="J1">
            <v>1.7453292519943295E-2</v>
          </cell>
        </row>
      </sheetData>
      <sheetData sheetId="6069">
        <row r="1">
          <cell r="J1">
            <v>1.7453292519943295E-2</v>
          </cell>
        </row>
      </sheetData>
      <sheetData sheetId="6070">
        <row r="1">
          <cell r="J1">
            <v>1.7453292519943295E-2</v>
          </cell>
        </row>
      </sheetData>
      <sheetData sheetId="6071">
        <row r="1">
          <cell r="J1">
            <v>1.7453292519943295E-2</v>
          </cell>
        </row>
      </sheetData>
      <sheetData sheetId="6072">
        <row r="1">
          <cell r="J1">
            <v>1.7453292519943295E-2</v>
          </cell>
        </row>
      </sheetData>
      <sheetData sheetId="6073">
        <row r="1">
          <cell r="J1">
            <v>1.7453292519943295E-2</v>
          </cell>
        </row>
      </sheetData>
      <sheetData sheetId="6074">
        <row r="1">
          <cell r="J1">
            <v>1.7453292519943295E-2</v>
          </cell>
        </row>
      </sheetData>
      <sheetData sheetId="6075">
        <row r="1">
          <cell r="J1">
            <v>1.7453292519943295E-2</v>
          </cell>
        </row>
      </sheetData>
      <sheetData sheetId="6076">
        <row r="1">
          <cell r="J1">
            <v>1.7453292519943295E-2</v>
          </cell>
        </row>
      </sheetData>
      <sheetData sheetId="6077">
        <row r="1">
          <cell r="J1">
            <v>1.7453292519943295E-2</v>
          </cell>
        </row>
      </sheetData>
      <sheetData sheetId="6078">
        <row r="1">
          <cell r="J1">
            <v>1.7453292519943295E-2</v>
          </cell>
        </row>
      </sheetData>
      <sheetData sheetId="6079">
        <row r="1">
          <cell r="J1">
            <v>1.7453292519943295E-2</v>
          </cell>
        </row>
      </sheetData>
      <sheetData sheetId="6080">
        <row r="1">
          <cell r="J1">
            <v>1.7453292519943295E-2</v>
          </cell>
        </row>
      </sheetData>
      <sheetData sheetId="6081">
        <row r="1">
          <cell r="J1">
            <v>1.7453292519943295E-2</v>
          </cell>
        </row>
      </sheetData>
      <sheetData sheetId="6082">
        <row r="1">
          <cell r="J1">
            <v>1.7453292519943295E-2</v>
          </cell>
        </row>
      </sheetData>
      <sheetData sheetId="6083">
        <row r="1">
          <cell r="J1">
            <v>1.7453292519943295E-2</v>
          </cell>
        </row>
      </sheetData>
      <sheetData sheetId="6084">
        <row r="1">
          <cell r="J1">
            <v>1.7453292519943295E-2</v>
          </cell>
        </row>
      </sheetData>
      <sheetData sheetId="6085">
        <row r="1">
          <cell r="J1">
            <v>1.7453292519943295E-2</v>
          </cell>
        </row>
      </sheetData>
      <sheetData sheetId="6086">
        <row r="1">
          <cell r="J1">
            <v>1.7453292519943295E-2</v>
          </cell>
        </row>
      </sheetData>
      <sheetData sheetId="6087">
        <row r="1">
          <cell r="J1">
            <v>1.7453292519943295E-2</v>
          </cell>
        </row>
      </sheetData>
      <sheetData sheetId="6088">
        <row r="1">
          <cell r="J1">
            <v>1.7453292519943295E-2</v>
          </cell>
        </row>
      </sheetData>
      <sheetData sheetId="6089">
        <row r="1">
          <cell r="J1">
            <v>1.7453292519943295E-2</v>
          </cell>
        </row>
      </sheetData>
      <sheetData sheetId="6090">
        <row r="1">
          <cell r="J1">
            <v>1.7453292519943295E-2</v>
          </cell>
        </row>
      </sheetData>
      <sheetData sheetId="6091">
        <row r="1">
          <cell r="J1">
            <v>1.7453292519943295E-2</v>
          </cell>
        </row>
      </sheetData>
      <sheetData sheetId="6092">
        <row r="1">
          <cell r="J1">
            <v>1.7453292519943295E-2</v>
          </cell>
        </row>
      </sheetData>
      <sheetData sheetId="6093">
        <row r="1">
          <cell r="J1">
            <v>1.7453292519943295E-2</v>
          </cell>
        </row>
      </sheetData>
      <sheetData sheetId="6094">
        <row r="1">
          <cell r="J1">
            <v>1.7453292519943295E-2</v>
          </cell>
        </row>
      </sheetData>
      <sheetData sheetId="6095">
        <row r="1">
          <cell r="J1">
            <v>1.7453292519943295E-2</v>
          </cell>
        </row>
      </sheetData>
      <sheetData sheetId="6096">
        <row r="1">
          <cell r="J1">
            <v>1.7453292519943295E-2</v>
          </cell>
        </row>
      </sheetData>
      <sheetData sheetId="6097">
        <row r="1">
          <cell r="J1">
            <v>1.7453292519943295E-2</v>
          </cell>
        </row>
      </sheetData>
      <sheetData sheetId="6098">
        <row r="1">
          <cell r="J1">
            <v>1.7453292519943295E-2</v>
          </cell>
        </row>
      </sheetData>
      <sheetData sheetId="6099">
        <row r="1">
          <cell r="J1">
            <v>1.7453292519943295E-2</v>
          </cell>
        </row>
      </sheetData>
      <sheetData sheetId="6100">
        <row r="1">
          <cell r="J1">
            <v>1.7453292519943295E-2</v>
          </cell>
        </row>
      </sheetData>
      <sheetData sheetId="6101">
        <row r="1">
          <cell r="J1">
            <v>1.7453292519943295E-2</v>
          </cell>
        </row>
      </sheetData>
      <sheetData sheetId="6102">
        <row r="1">
          <cell r="J1">
            <v>1.7453292519943295E-2</v>
          </cell>
        </row>
      </sheetData>
      <sheetData sheetId="6103">
        <row r="1">
          <cell r="J1">
            <v>1.7453292519943295E-2</v>
          </cell>
        </row>
      </sheetData>
      <sheetData sheetId="6104">
        <row r="1">
          <cell r="J1">
            <v>1.7453292519943295E-2</v>
          </cell>
        </row>
      </sheetData>
      <sheetData sheetId="6105">
        <row r="1">
          <cell r="J1">
            <v>1.7453292519943295E-2</v>
          </cell>
        </row>
      </sheetData>
      <sheetData sheetId="6106">
        <row r="1">
          <cell r="J1">
            <v>1.7453292519943295E-2</v>
          </cell>
        </row>
      </sheetData>
      <sheetData sheetId="6107">
        <row r="1">
          <cell r="J1">
            <v>1.7453292519943295E-2</v>
          </cell>
        </row>
      </sheetData>
      <sheetData sheetId="6108">
        <row r="1">
          <cell r="J1">
            <v>1.7453292519943295E-2</v>
          </cell>
        </row>
      </sheetData>
      <sheetData sheetId="6109">
        <row r="1">
          <cell r="J1">
            <v>1.7453292519943295E-2</v>
          </cell>
        </row>
      </sheetData>
      <sheetData sheetId="6110">
        <row r="1">
          <cell r="J1">
            <v>1.7453292519943295E-2</v>
          </cell>
        </row>
      </sheetData>
      <sheetData sheetId="6111">
        <row r="1">
          <cell r="J1">
            <v>1.7453292519943295E-2</v>
          </cell>
        </row>
      </sheetData>
      <sheetData sheetId="6112">
        <row r="1">
          <cell r="J1">
            <v>1.7453292519943295E-2</v>
          </cell>
        </row>
      </sheetData>
      <sheetData sheetId="6113">
        <row r="1">
          <cell r="J1">
            <v>1.7453292519943295E-2</v>
          </cell>
        </row>
      </sheetData>
      <sheetData sheetId="6114">
        <row r="1">
          <cell r="J1">
            <v>1.7453292519943295E-2</v>
          </cell>
        </row>
      </sheetData>
      <sheetData sheetId="6115">
        <row r="1">
          <cell r="J1">
            <v>1.7453292519943295E-2</v>
          </cell>
        </row>
      </sheetData>
      <sheetData sheetId="6116">
        <row r="1">
          <cell r="J1">
            <v>1.7453292519943295E-2</v>
          </cell>
        </row>
      </sheetData>
      <sheetData sheetId="6117">
        <row r="1">
          <cell r="J1">
            <v>1.7453292519943295E-2</v>
          </cell>
        </row>
      </sheetData>
      <sheetData sheetId="6118">
        <row r="1">
          <cell r="J1">
            <v>1.7453292519943295E-2</v>
          </cell>
        </row>
      </sheetData>
      <sheetData sheetId="6119">
        <row r="1">
          <cell r="J1">
            <v>1.7453292519943295E-2</v>
          </cell>
        </row>
      </sheetData>
      <sheetData sheetId="6120">
        <row r="1">
          <cell r="J1">
            <v>1.7453292519943295E-2</v>
          </cell>
        </row>
      </sheetData>
      <sheetData sheetId="6121">
        <row r="1">
          <cell r="J1">
            <v>1.7453292519943295E-2</v>
          </cell>
        </row>
      </sheetData>
      <sheetData sheetId="6122">
        <row r="1">
          <cell r="J1">
            <v>1.7453292519943295E-2</v>
          </cell>
        </row>
      </sheetData>
      <sheetData sheetId="6123">
        <row r="1">
          <cell r="J1">
            <v>1.7453292519943295E-2</v>
          </cell>
        </row>
      </sheetData>
      <sheetData sheetId="6124">
        <row r="1">
          <cell r="J1">
            <v>1.7453292519943295E-2</v>
          </cell>
        </row>
      </sheetData>
      <sheetData sheetId="6125">
        <row r="1">
          <cell r="J1">
            <v>1.7453292519943295E-2</v>
          </cell>
        </row>
      </sheetData>
      <sheetData sheetId="6126">
        <row r="1">
          <cell r="J1">
            <v>1.7453292519943295E-2</v>
          </cell>
        </row>
      </sheetData>
      <sheetData sheetId="6127">
        <row r="1">
          <cell r="J1">
            <v>1.7453292519943295E-2</v>
          </cell>
        </row>
      </sheetData>
      <sheetData sheetId="6128">
        <row r="1">
          <cell r="J1">
            <v>1.7453292519943295E-2</v>
          </cell>
        </row>
      </sheetData>
      <sheetData sheetId="6129">
        <row r="1">
          <cell r="J1">
            <v>1.7453292519943295E-2</v>
          </cell>
        </row>
      </sheetData>
      <sheetData sheetId="6130">
        <row r="1">
          <cell r="J1">
            <v>1.7453292519943295E-2</v>
          </cell>
        </row>
      </sheetData>
      <sheetData sheetId="6131">
        <row r="1">
          <cell r="J1">
            <v>1.7453292519943295E-2</v>
          </cell>
        </row>
      </sheetData>
      <sheetData sheetId="6132">
        <row r="1">
          <cell r="J1">
            <v>1.7453292519943295E-2</v>
          </cell>
        </row>
      </sheetData>
      <sheetData sheetId="6133">
        <row r="1">
          <cell r="J1">
            <v>1.7453292519943295E-2</v>
          </cell>
        </row>
      </sheetData>
      <sheetData sheetId="6134">
        <row r="1">
          <cell r="J1">
            <v>1.7453292519943295E-2</v>
          </cell>
        </row>
      </sheetData>
      <sheetData sheetId="6135">
        <row r="1">
          <cell r="J1">
            <v>1.7453292519943295E-2</v>
          </cell>
        </row>
      </sheetData>
      <sheetData sheetId="6136">
        <row r="1">
          <cell r="J1">
            <v>1.7453292519943295E-2</v>
          </cell>
        </row>
      </sheetData>
      <sheetData sheetId="6137">
        <row r="1">
          <cell r="J1">
            <v>1.7453292519943295E-2</v>
          </cell>
        </row>
      </sheetData>
      <sheetData sheetId="6138">
        <row r="1">
          <cell r="J1">
            <v>1.7453292519943295E-2</v>
          </cell>
        </row>
      </sheetData>
      <sheetData sheetId="6139">
        <row r="1">
          <cell r="J1">
            <v>1.7453292519943295E-2</v>
          </cell>
        </row>
      </sheetData>
      <sheetData sheetId="6140">
        <row r="1">
          <cell r="J1">
            <v>1.7453292519943295E-2</v>
          </cell>
        </row>
      </sheetData>
      <sheetData sheetId="6141">
        <row r="1">
          <cell r="J1">
            <v>1.7453292519943295E-2</v>
          </cell>
        </row>
      </sheetData>
      <sheetData sheetId="6142">
        <row r="1">
          <cell r="J1">
            <v>1.7453292519943295E-2</v>
          </cell>
        </row>
      </sheetData>
      <sheetData sheetId="6143">
        <row r="1">
          <cell r="J1">
            <v>1.7453292519943295E-2</v>
          </cell>
        </row>
      </sheetData>
      <sheetData sheetId="6144">
        <row r="1">
          <cell r="J1">
            <v>1.7453292519943295E-2</v>
          </cell>
        </row>
      </sheetData>
      <sheetData sheetId="6145">
        <row r="1">
          <cell r="J1">
            <v>1.7453292519943295E-2</v>
          </cell>
        </row>
      </sheetData>
      <sheetData sheetId="6146">
        <row r="1">
          <cell r="J1">
            <v>1.7453292519943295E-2</v>
          </cell>
        </row>
      </sheetData>
      <sheetData sheetId="6147">
        <row r="1">
          <cell r="J1">
            <v>1.7453292519943295E-2</v>
          </cell>
        </row>
      </sheetData>
      <sheetData sheetId="6148">
        <row r="1">
          <cell r="J1">
            <v>1.7453292519943295E-2</v>
          </cell>
        </row>
      </sheetData>
      <sheetData sheetId="6149">
        <row r="1">
          <cell r="J1">
            <v>1.7453292519943295E-2</v>
          </cell>
        </row>
      </sheetData>
      <sheetData sheetId="6150">
        <row r="1">
          <cell r="J1">
            <v>1.7453292519943295E-2</v>
          </cell>
        </row>
      </sheetData>
      <sheetData sheetId="6151">
        <row r="1">
          <cell r="J1">
            <v>1.7453292519943295E-2</v>
          </cell>
        </row>
      </sheetData>
      <sheetData sheetId="6152">
        <row r="1">
          <cell r="J1">
            <v>1.7453292519943295E-2</v>
          </cell>
        </row>
      </sheetData>
      <sheetData sheetId="6153">
        <row r="1">
          <cell r="J1">
            <v>1.7453292519943295E-2</v>
          </cell>
        </row>
      </sheetData>
      <sheetData sheetId="6154">
        <row r="1">
          <cell r="J1">
            <v>1.7453292519943295E-2</v>
          </cell>
        </row>
      </sheetData>
      <sheetData sheetId="6155">
        <row r="1">
          <cell r="J1">
            <v>1.7453292519943295E-2</v>
          </cell>
        </row>
      </sheetData>
      <sheetData sheetId="6156">
        <row r="1">
          <cell r="J1">
            <v>1.7453292519943295E-2</v>
          </cell>
        </row>
      </sheetData>
      <sheetData sheetId="6157">
        <row r="1">
          <cell r="J1">
            <v>1.7453292519943295E-2</v>
          </cell>
        </row>
      </sheetData>
      <sheetData sheetId="6158">
        <row r="1">
          <cell r="J1">
            <v>1.7453292519943295E-2</v>
          </cell>
        </row>
      </sheetData>
      <sheetData sheetId="6159">
        <row r="1">
          <cell r="J1">
            <v>1.7453292519943295E-2</v>
          </cell>
        </row>
      </sheetData>
      <sheetData sheetId="6160">
        <row r="1">
          <cell r="J1">
            <v>1.7453292519943295E-2</v>
          </cell>
        </row>
      </sheetData>
      <sheetData sheetId="6161">
        <row r="1">
          <cell r="J1">
            <v>1.7453292519943295E-2</v>
          </cell>
        </row>
      </sheetData>
      <sheetData sheetId="6162">
        <row r="1">
          <cell r="J1">
            <v>1.7453292519943295E-2</v>
          </cell>
        </row>
      </sheetData>
      <sheetData sheetId="6163">
        <row r="1">
          <cell r="J1">
            <v>1.7453292519943295E-2</v>
          </cell>
        </row>
      </sheetData>
      <sheetData sheetId="6164">
        <row r="1">
          <cell r="J1">
            <v>1.7453292519943295E-2</v>
          </cell>
        </row>
      </sheetData>
      <sheetData sheetId="6165">
        <row r="1">
          <cell r="J1">
            <v>1.7453292519943295E-2</v>
          </cell>
        </row>
      </sheetData>
      <sheetData sheetId="6166">
        <row r="1">
          <cell r="J1">
            <v>1.7453292519943295E-2</v>
          </cell>
        </row>
      </sheetData>
      <sheetData sheetId="6167">
        <row r="1">
          <cell r="J1">
            <v>1.7453292519943295E-2</v>
          </cell>
        </row>
      </sheetData>
      <sheetData sheetId="6168">
        <row r="1">
          <cell r="J1">
            <v>1.7453292519943295E-2</v>
          </cell>
        </row>
      </sheetData>
      <sheetData sheetId="6169">
        <row r="1">
          <cell r="J1">
            <v>1.7453292519943295E-2</v>
          </cell>
        </row>
      </sheetData>
      <sheetData sheetId="6170">
        <row r="1">
          <cell r="J1">
            <v>1.7453292519943295E-2</v>
          </cell>
        </row>
      </sheetData>
      <sheetData sheetId="6171">
        <row r="1">
          <cell r="J1">
            <v>1.7453292519943295E-2</v>
          </cell>
        </row>
      </sheetData>
      <sheetData sheetId="6172">
        <row r="1">
          <cell r="J1">
            <v>1.7453292519943295E-2</v>
          </cell>
        </row>
      </sheetData>
      <sheetData sheetId="6173">
        <row r="1">
          <cell r="J1">
            <v>1.7453292519943295E-2</v>
          </cell>
        </row>
      </sheetData>
      <sheetData sheetId="6174">
        <row r="1">
          <cell r="J1">
            <v>1.7453292519943295E-2</v>
          </cell>
        </row>
      </sheetData>
      <sheetData sheetId="6175">
        <row r="1">
          <cell r="J1">
            <v>1.7453292519943295E-2</v>
          </cell>
        </row>
      </sheetData>
      <sheetData sheetId="6176">
        <row r="1">
          <cell r="J1">
            <v>1.7453292519943295E-2</v>
          </cell>
        </row>
      </sheetData>
      <sheetData sheetId="6177">
        <row r="1">
          <cell r="J1">
            <v>1.7453292519943295E-2</v>
          </cell>
        </row>
      </sheetData>
      <sheetData sheetId="6178">
        <row r="1">
          <cell r="J1">
            <v>1.7453292519943295E-2</v>
          </cell>
        </row>
      </sheetData>
      <sheetData sheetId="6179">
        <row r="1">
          <cell r="J1">
            <v>1.7453292519943295E-2</v>
          </cell>
        </row>
      </sheetData>
      <sheetData sheetId="6180">
        <row r="1">
          <cell r="J1">
            <v>1.7453292519943295E-2</v>
          </cell>
        </row>
      </sheetData>
      <sheetData sheetId="6181">
        <row r="1">
          <cell r="J1">
            <v>1.7453292519943295E-2</v>
          </cell>
        </row>
      </sheetData>
      <sheetData sheetId="6182">
        <row r="1">
          <cell r="J1">
            <v>1.7453292519943295E-2</v>
          </cell>
        </row>
      </sheetData>
      <sheetData sheetId="6183">
        <row r="1">
          <cell r="J1">
            <v>1.7453292519943295E-2</v>
          </cell>
        </row>
      </sheetData>
      <sheetData sheetId="6184">
        <row r="1">
          <cell r="J1">
            <v>1.7453292519943295E-2</v>
          </cell>
        </row>
      </sheetData>
      <sheetData sheetId="6185">
        <row r="1">
          <cell r="J1">
            <v>1.7453292519943295E-2</v>
          </cell>
        </row>
      </sheetData>
      <sheetData sheetId="6186">
        <row r="1">
          <cell r="J1">
            <v>1.7453292519943295E-2</v>
          </cell>
        </row>
      </sheetData>
      <sheetData sheetId="6187">
        <row r="1">
          <cell r="J1">
            <v>1.7453292519943295E-2</v>
          </cell>
        </row>
      </sheetData>
      <sheetData sheetId="6188">
        <row r="1">
          <cell r="J1">
            <v>1.7453292519943295E-2</v>
          </cell>
        </row>
      </sheetData>
      <sheetData sheetId="6189">
        <row r="1">
          <cell r="J1">
            <v>1.7453292519943295E-2</v>
          </cell>
        </row>
      </sheetData>
      <sheetData sheetId="6190">
        <row r="1">
          <cell r="J1">
            <v>1.7453292519943295E-2</v>
          </cell>
        </row>
      </sheetData>
      <sheetData sheetId="6191">
        <row r="1">
          <cell r="J1">
            <v>1.7453292519943295E-2</v>
          </cell>
        </row>
      </sheetData>
      <sheetData sheetId="6192">
        <row r="1">
          <cell r="J1">
            <v>1.7453292519943295E-2</v>
          </cell>
        </row>
      </sheetData>
      <sheetData sheetId="6193">
        <row r="1">
          <cell r="J1">
            <v>1.7453292519943295E-2</v>
          </cell>
        </row>
      </sheetData>
      <sheetData sheetId="6194">
        <row r="1">
          <cell r="J1">
            <v>1.7453292519943295E-2</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ow r="1">
          <cell r="J1">
            <v>1.7453292519943295E-2</v>
          </cell>
        </row>
      </sheetData>
      <sheetData sheetId="6199">
        <row r="1">
          <cell r="J1">
            <v>1.7453292519943295E-2</v>
          </cell>
        </row>
      </sheetData>
      <sheetData sheetId="6200">
        <row r="1">
          <cell r="J1">
            <v>1.7453292519943295E-2</v>
          </cell>
        </row>
      </sheetData>
      <sheetData sheetId="6201">
        <row r="1">
          <cell r="J1">
            <v>1.7453292519943295E-2</v>
          </cell>
        </row>
      </sheetData>
      <sheetData sheetId="6202">
        <row r="1">
          <cell r="J1">
            <v>1.7453292519943295E-2</v>
          </cell>
        </row>
      </sheetData>
      <sheetData sheetId="6203">
        <row r="1">
          <cell r="J1">
            <v>1.7453292519943295E-2</v>
          </cell>
        </row>
      </sheetData>
      <sheetData sheetId="6204">
        <row r="1">
          <cell r="J1">
            <v>1.7453292519943295E-2</v>
          </cell>
        </row>
      </sheetData>
      <sheetData sheetId="6205">
        <row r="1">
          <cell r="J1">
            <v>1.7453292519943295E-2</v>
          </cell>
        </row>
      </sheetData>
      <sheetData sheetId="6206">
        <row r="1">
          <cell r="J1">
            <v>1.7453292519943295E-2</v>
          </cell>
        </row>
      </sheetData>
      <sheetData sheetId="6207">
        <row r="1">
          <cell r="J1">
            <v>1.7453292519943295E-2</v>
          </cell>
        </row>
      </sheetData>
      <sheetData sheetId="6208">
        <row r="1">
          <cell r="J1">
            <v>1.7453292519943295E-2</v>
          </cell>
        </row>
      </sheetData>
      <sheetData sheetId="6209">
        <row r="1">
          <cell r="J1">
            <v>1.7453292519943295E-2</v>
          </cell>
        </row>
      </sheetData>
      <sheetData sheetId="6210">
        <row r="1">
          <cell r="J1">
            <v>1.7453292519943295E-2</v>
          </cell>
        </row>
      </sheetData>
      <sheetData sheetId="6211">
        <row r="1">
          <cell r="J1">
            <v>1.7453292519943295E-2</v>
          </cell>
        </row>
      </sheetData>
      <sheetData sheetId="6212">
        <row r="1">
          <cell r="J1">
            <v>1.7453292519943295E-2</v>
          </cell>
        </row>
      </sheetData>
      <sheetData sheetId="6213">
        <row r="1">
          <cell r="J1">
            <v>1.7453292519943295E-2</v>
          </cell>
        </row>
      </sheetData>
      <sheetData sheetId="6214">
        <row r="1">
          <cell r="J1">
            <v>1.7453292519943295E-2</v>
          </cell>
        </row>
      </sheetData>
      <sheetData sheetId="6215">
        <row r="1">
          <cell r="J1">
            <v>1.7453292519943295E-2</v>
          </cell>
        </row>
      </sheetData>
      <sheetData sheetId="6216">
        <row r="1">
          <cell r="J1">
            <v>1.7453292519943295E-2</v>
          </cell>
        </row>
      </sheetData>
      <sheetData sheetId="6217">
        <row r="1">
          <cell r="J1">
            <v>1.7453292519943295E-2</v>
          </cell>
        </row>
      </sheetData>
      <sheetData sheetId="6218">
        <row r="1">
          <cell r="J1">
            <v>1.7453292519943295E-2</v>
          </cell>
        </row>
      </sheetData>
      <sheetData sheetId="6219">
        <row r="1">
          <cell r="J1">
            <v>1.7453292519943295E-2</v>
          </cell>
        </row>
      </sheetData>
      <sheetData sheetId="6220">
        <row r="1">
          <cell r="J1">
            <v>1.7453292519943295E-2</v>
          </cell>
        </row>
      </sheetData>
      <sheetData sheetId="6221">
        <row r="1">
          <cell r="J1">
            <v>1.7453292519943295E-2</v>
          </cell>
        </row>
      </sheetData>
      <sheetData sheetId="6222">
        <row r="1">
          <cell r="J1">
            <v>1.7453292519943295E-2</v>
          </cell>
        </row>
      </sheetData>
      <sheetData sheetId="6223">
        <row r="1">
          <cell r="J1">
            <v>1.7453292519943295E-2</v>
          </cell>
        </row>
      </sheetData>
      <sheetData sheetId="6224">
        <row r="1">
          <cell r="J1">
            <v>1.7453292519943295E-2</v>
          </cell>
        </row>
      </sheetData>
      <sheetData sheetId="6225">
        <row r="1">
          <cell r="J1">
            <v>1.7453292519943295E-2</v>
          </cell>
        </row>
      </sheetData>
      <sheetData sheetId="6226">
        <row r="1">
          <cell r="J1">
            <v>1.7453292519943295E-2</v>
          </cell>
        </row>
      </sheetData>
      <sheetData sheetId="6227">
        <row r="1">
          <cell r="J1">
            <v>1.7453292519943295E-2</v>
          </cell>
        </row>
      </sheetData>
      <sheetData sheetId="6228">
        <row r="1">
          <cell r="J1">
            <v>1.7453292519943295E-2</v>
          </cell>
        </row>
      </sheetData>
      <sheetData sheetId="6229">
        <row r="1">
          <cell r="J1">
            <v>1.7453292519943295E-2</v>
          </cell>
        </row>
      </sheetData>
      <sheetData sheetId="6230">
        <row r="1">
          <cell r="J1">
            <v>1.7453292519943295E-2</v>
          </cell>
        </row>
      </sheetData>
      <sheetData sheetId="6231">
        <row r="1">
          <cell r="J1">
            <v>1.7453292519943295E-2</v>
          </cell>
        </row>
      </sheetData>
      <sheetData sheetId="6232">
        <row r="1">
          <cell r="J1">
            <v>1.7453292519943295E-2</v>
          </cell>
        </row>
      </sheetData>
      <sheetData sheetId="6233">
        <row r="1">
          <cell r="J1">
            <v>1.7453292519943295E-2</v>
          </cell>
        </row>
      </sheetData>
      <sheetData sheetId="6234">
        <row r="1">
          <cell r="J1">
            <v>1.7453292519943295E-2</v>
          </cell>
        </row>
      </sheetData>
      <sheetData sheetId="6235">
        <row r="1">
          <cell r="J1">
            <v>1.7453292519943295E-2</v>
          </cell>
        </row>
      </sheetData>
      <sheetData sheetId="6236">
        <row r="1">
          <cell r="J1">
            <v>1.7453292519943295E-2</v>
          </cell>
        </row>
      </sheetData>
      <sheetData sheetId="6237">
        <row r="1">
          <cell r="J1">
            <v>1.7453292519943295E-2</v>
          </cell>
        </row>
      </sheetData>
      <sheetData sheetId="6238">
        <row r="1">
          <cell r="J1">
            <v>1.7453292519943295E-2</v>
          </cell>
        </row>
      </sheetData>
      <sheetData sheetId="6239">
        <row r="1">
          <cell r="J1">
            <v>1.7453292519943295E-2</v>
          </cell>
        </row>
      </sheetData>
      <sheetData sheetId="6240">
        <row r="1">
          <cell r="J1">
            <v>1.7453292519943295E-2</v>
          </cell>
        </row>
      </sheetData>
      <sheetData sheetId="6241">
        <row r="1">
          <cell r="J1">
            <v>1.7453292519943295E-2</v>
          </cell>
        </row>
      </sheetData>
      <sheetData sheetId="6242">
        <row r="1">
          <cell r="J1">
            <v>1.7453292519943295E-2</v>
          </cell>
        </row>
      </sheetData>
      <sheetData sheetId="6243">
        <row r="1">
          <cell r="J1">
            <v>1.7453292519943295E-2</v>
          </cell>
        </row>
      </sheetData>
      <sheetData sheetId="6244">
        <row r="1">
          <cell r="J1">
            <v>1.7453292519943295E-2</v>
          </cell>
        </row>
      </sheetData>
      <sheetData sheetId="6245">
        <row r="1">
          <cell r="J1">
            <v>1.7453292519943295E-2</v>
          </cell>
        </row>
      </sheetData>
      <sheetData sheetId="6246">
        <row r="1">
          <cell r="J1">
            <v>1.7453292519943295E-2</v>
          </cell>
        </row>
      </sheetData>
      <sheetData sheetId="6247">
        <row r="1">
          <cell r="J1">
            <v>1.7453292519943295E-2</v>
          </cell>
        </row>
      </sheetData>
      <sheetData sheetId="6248">
        <row r="1">
          <cell r="J1">
            <v>1.7453292519943295E-2</v>
          </cell>
        </row>
      </sheetData>
      <sheetData sheetId="6249">
        <row r="1">
          <cell r="J1">
            <v>1.7453292519943295E-2</v>
          </cell>
        </row>
      </sheetData>
      <sheetData sheetId="6250">
        <row r="1">
          <cell r="J1">
            <v>1.7453292519943295E-2</v>
          </cell>
        </row>
      </sheetData>
      <sheetData sheetId="6251">
        <row r="1">
          <cell r="J1">
            <v>1.7453292519943295E-2</v>
          </cell>
        </row>
      </sheetData>
      <sheetData sheetId="6252">
        <row r="1">
          <cell r="J1">
            <v>1.7453292519943295E-2</v>
          </cell>
        </row>
      </sheetData>
      <sheetData sheetId="6253">
        <row r="1">
          <cell r="J1">
            <v>1.7453292519943295E-2</v>
          </cell>
        </row>
      </sheetData>
      <sheetData sheetId="6254">
        <row r="1">
          <cell r="J1">
            <v>1.7453292519943295E-2</v>
          </cell>
        </row>
      </sheetData>
      <sheetData sheetId="6255">
        <row r="1">
          <cell r="J1">
            <v>1.7453292519943295E-2</v>
          </cell>
        </row>
      </sheetData>
      <sheetData sheetId="6256">
        <row r="1">
          <cell r="J1">
            <v>1.7453292519943295E-2</v>
          </cell>
        </row>
      </sheetData>
      <sheetData sheetId="6257">
        <row r="1">
          <cell r="J1">
            <v>1.7453292519943295E-2</v>
          </cell>
        </row>
      </sheetData>
      <sheetData sheetId="6258">
        <row r="1">
          <cell r="J1">
            <v>1.7453292519943295E-2</v>
          </cell>
        </row>
      </sheetData>
      <sheetData sheetId="6259">
        <row r="1">
          <cell r="J1">
            <v>1.7453292519943295E-2</v>
          </cell>
        </row>
      </sheetData>
      <sheetData sheetId="6260">
        <row r="1">
          <cell r="J1">
            <v>1.7453292519943295E-2</v>
          </cell>
        </row>
      </sheetData>
      <sheetData sheetId="6261">
        <row r="1">
          <cell r="J1">
            <v>1.7453292519943295E-2</v>
          </cell>
        </row>
      </sheetData>
      <sheetData sheetId="6262">
        <row r="1">
          <cell r="J1">
            <v>1.7453292519943295E-2</v>
          </cell>
        </row>
      </sheetData>
      <sheetData sheetId="6263">
        <row r="1">
          <cell r="J1">
            <v>1.7453292519943295E-2</v>
          </cell>
        </row>
      </sheetData>
      <sheetData sheetId="6264">
        <row r="1">
          <cell r="J1">
            <v>1.7453292519943295E-2</v>
          </cell>
        </row>
      </sheetData>
      <sheetData sheetId="6265">
        <row r="1">
          <cell r="J1">
            <v>1.7453292519943295E-2</v>
          </cell>
        </row>
      </sheetData>
      <sheetData sheetId="6266">
        <row r="1">
          <cell r="J1">
            <v>1.7453292519943295E-2</v>
          </cell>
        </row>
      </sheetData>
      <sheetData sheetId="6267">
        <row r="1">
          <cell r="J1">
            <v>1.7453292519943295E-2</v>
          </cell>
        </row>
      </sheetData>
      <sheetData sheetId="6268">
        <row r="1">
          <cell r="J1">
            <v>1.7453292519943295E-2</v>
          </cell>
        </row>
      </sheetData>
      <sheetData sheetId="6269">
        <row r="1">
          <cell r="J1">
            <v>1.7453292519943295E-2</v>
          </cell>
        </row>
      </sheetData>
      <sheetData sheetId="6270">
        <row r="1">
          <cell r="J1">
            <v>1.7453292519943295E-2</v>
          </cell>
        </row>
      </sheetData>
      <sheetData sheetId="6271">
        <row r="1">
          <cell r="J1">
            <v>1.7453292519943295E-2</v>
          </cell>
        </row>
      </sheetData>
      <sheetData sheetId="6272">
        <row r="1">
          <cell r="J1">
            <v>1.7453292519943295E-2</v>
          </cell>
        </row>
      </sheetData>
      <sheetData sheetId="6273">
        <row r="1">
          <cell r="J1">
            <v>1.7453292519943295E-2</v>
          </cell>
        </row>
      </sheetData>
      <sheetData sheetId="6274">
        <row r="1">
          <cell r="J1">
            <v>1.7453292519943295E-2</v>
          </cell>
        </row>
      </sheetData>
      <sheetData sheetId="6275">
        <row r="1">
          <cell r="J1">
            <v>1.7453292519943295E-2</v>
          </cell>
        </row>
      </sheetData>
      <sheetData sheetId="6276">
        <row r="1">
          <cell r="J1">
            <v>1.7453292519943295E-2</v>
          </cell>
        </row>
      </sheetData>
      <sheetData sheetId="6277">
        <row r="1">
          <cell r="J1">
            <v>1.7453292519943295E-2</v>
          </cell>
        </row>
      </sheetData>
      <sheetData sheetId="6278">
        <row r="1">
          <cell r="J1">
            <v>1.7453292519943295E-2</v>
          </cell>
        </row>
      </sheetData>
      <sheetData sheetId="6279">
        <row r="1">
          <cell r="J1">
            <v>1.7453292519943295E-2</v>
          </cell>
        </row>
      </sheetData>
      <sheetData sheetId="6280">
        <row r="1">
          <cell r="J1">
            <v>1.7453292519943295E-2</v>
          </cell>
        </row>
      </sheetData>
      <sheetData sheetId="6281">
        <row r="1">
          <cell r="J1">
            <v>1.7453292519943295E-2</v>
          </cell>
        </row>
      </sheetData>
      <sheetData sheetId="6282">
        <row r="1">
          <cell r="J1">
            <v>1.7453292519943295E-2</v>
          </cell>
        </row>
      </sheetData>
      <sheetData sheetId="6283">
        <row r="1">
          <cell r="J1">
            <v>1.7453292519943295E-2</v>
          </cell>
        </row>
      </sheetData>
      <sheetData sheetId="6284">
        <row r="1">
          <cell r="J1">
            <v>1.7453292519943295E-2</v>
          </cell>
        </row>
      </sheetData>
      <sheetData sheetId="6285">
        <row r="1">
          <cell r="J1">
            <v>1.7453292519943295E-2</v>
          </cell>
        </row>
      </sheetData>
      <sheetData sheetId="6286">
        <row r="1">
          <cell r="J1">
            <v>1.7453292519943295E-2</v>
          </cell>
        </row>
      </sheetData>
      <sheetData sheetId="6287">
        <row r="1">
          <cell r="J1">
            <v>1.7453292519943295E-2</v>
          </cell>
        </row>
      </sheetData>
      <sheetData sheetId="6288">
        <row r="1">
          <cell r="J1">
            <v>1.7453292519943295E-2</v>
          </cell>
        </row>
      </sheetData>
      <sheetData sheetId="6289">
        <row r="1">
          <cell r="J1">
            <v>1.7453292519943295E-2</v>
          </cell>
        </row>
      </sheetData>
      <sheetData sheetId="6290">
        <row r="1">
          <cell r="J1">
            <v>1.7453292519943295E-2</v>
          </cell>
        </row>
      </sheetData>
      <sheetData sheetId="6291">
        <row r="1">
          <cell r="J1">
            <v>1.7453292519943295E-2</v>
          </cell>
        </row>
      </sheetData>
      <sheetData sheetId="6292">
        <row r="1">
          <cell r="J1">
            <v>1.7453292519943295E-2</v>
          </cell>
        </row>
      </sheetData>
      <sheetData sheetId="6293">
        <row r="1">
          <cell r="J1">
            <v>1.7453292519943295E-2</v>
          </cell>
        </row>
      </sheetData>
      <sheetData sheetId="6294">
        <row r="1">
          <cell r="J1">
            <v>1.7453292519943295E-2</v>
          </cell>
        </row>
      </sheetData>
      <sheetData sheetId="6295">
        <row r="1">
          <cell r="J1">
            <v>1.7453292519943295E-2</v>
          </cell>
        </row>
      </sheetData>
      <sheetData sheetId="6296">
        <row r="1">
          <cell r="J1">
            <v>1.7453292519943295E-2</v>
          </cell>
        </row>
      </sheetData>
      <sheetData sheetId="6297">
        <row r="1">
          <cell r="J1">
            <v>1.7453292519943295E-2</v>
          </cell>
        </row>
      </sheetData>
      <sheetData sheetId="6298">
        <row r="1">
          <cell r="J1">
            <v>1.7453292519943295E-2</v>
          </cell>
        </row>
      </sheetData>
      <sheetData sheetId="6299">
        <row r="1">
          <cell r="J1">
            <v>1.7453292519943295E-2</v>
          </cell>
        </row>
      </sheetData>
      <sheetData sheetId="6300">
        <row r="1">
          <cell r="J1">
            <v>1.7453292519943295E-2</v>
          </cell>
        </row>
      </sheetData>
      <sheetData sheetId="6301">
        <row r="1">
          <cell r="J1">
            <v>1.7453292519943295E-2</v>
          </cell>
        </row>
      </sheetData>
      <sheetData sheetId="6302">
        <row r="1">
          <cell r="J1">
            <v>1.7453292519943295E-2</v>
          </cell>
        </row>
      </sheetData>
      <sheetData sheetId="6303">
        <row r="1">
          <cell r="J1">
            <v>1.7453292519943295E-2</v>
          </cell>
        </row>
      </sheetData>
      <sheetData sheetId="6304">
        <row r="1">
          <cell r="J1">
            <v>1.7453292519943295E-2</v>
          </cell>
        </row>
      </sheetData>
      <sheetData sheetId="6305">
        <row r="1">
          <cell r="J1">
            <v>1.7453292519943295E-2</v>
          </cell>
        </row>
      </sheetData>
      <sheetData sheetId="6306">
        <row r="1">
          <cell r="J1">
            <v>1.7453292519943295E-2</v>
          </cell>
        </row>
      </sheetData>
      <sheetData sheetId="6307">
        <row r="1">
          <cell r="J1">
            <v>1.7453292519943295E-2</v>
          </cell>
        </row>
      </sheetData>
      <sheetData sheetId="6308">
        <row r="1">
          <cell r="J1">
            <v>1.7453292519943295E-2</v>
          </cell>
        </row>
      </sheetData>
      <sheetData sheetId="6309">
        <row r="1">
          <cell r="J1">
            <v>1.7453292519943295E-2</v>
          </cell>
        </row>
      </sheetData>
      <sheetData sheetId="6310">
        <row r="1">
          <cell r="J1">
            <v>1.7453292519943295E-2</v>
          </cell>
        </row>
      </sheetData>
      <sheetData sheetId="6311">
        <row r="1">
          <cell r="J1">
            <v>1.7453292519943295E-2</v>
          </cell>
        </row>
      </sheetData>
      <sheetData sheetId="6312">
        <row r="1">
          <cell r="J1">
            <v>1.7453292519943295E-2</v>
          </cell>
        </row>
      </sheetData>
      <sheetData sheetId="6313">
        <row r="1">
          <cell r="J1">
            <v>1.7453292519943295E-2</v>
          </cell>
        </row>
      </sheetData>
      <sheetData sheetId="6314">
        <row r="1">
          <cell r="J1">
            <v>1.7453292519943295E-2</v>
          </cell>
        </row>
      </sheetData>
      <sheetData sheetId="6315">
        <row r="1">
          <cell r="J1">
            <v>1.7453292519943295E-2</v>
          </cell>
        </row>
      </sheetData>
      <sheetData sheetId="6316">
        <row r="1">
          <cell r="J1">
            <v>1.7453292519943295E-2</v>
          </cell>
        </row>
      </sheetData>
      <sheetData sheetId="6317">
        <row r="1">
          <cell r="J1">
            <v>1.7453292519943295E-2</v>
          </cell>
        </row>
      </sheetData>
      <sheetData sheetId="6318">
        <row r="1">
          <cell r="J1">
            <v>1.7453292519943295E-2</v>
          </cell>
        </row>
      </sheetData>
      <sheetData sheetId="6319">
        <row r="1">
          <cell r="J1">
            <v>1.7453292519943295E-2</v>
          </cell>
        </row>
      </sheetData>
      <sheetData sheetId="6320">
        <row r="1">
          <cell r="J1">
            <v>1.7453292519943295E-2</v>
          </cell>
        </row>
      </sheetData>
      <sheetData sheetId="6321">
        <row r="1">
          <cell r="J1">
            <v>1.7453292519943295E-2</v>
          </cell>
        </row>
      </sheetData>
      <sheetData sheetId="6322">
        <row r="1">
          <cell r="J1">
            <v>1.7453292519943295E-2</v>
          </cell>
        </row>
      </sheetData>
      <sheetData sheetId="6323">
        <row r="1">
          <cell r="J1">
            <v>1.7453292519943295E-2</v>
          </cell>
        </row>
      </sheetData>
      <sheetData sheetId="6324">
        <row r="1">
          <cell r="J1">
            <v>1.7453292519943295E-2</v>
          </cell>
        </row>
      </sheetData>
      <sheetData sheetId="6325">
        <row r="1">
          <cell r="J1">
            <v>1.7453292519943295E-2</v>
          </cell>
        </row>
      </sheetData>
      <sheetData sheetId="6326">
        <row r="1">
          <cell r="J1">
            <v>1.7453292519943295E-2</v>
          </cell>
        </row>
      </sheetData>
      <sheetData sheetId="6327">
        <row r="1">
          <cell r="J1">
            <v>1.7453292519943295E-2</v>
          </cell>
        </row>
      </sheetData>
      <sheetData sheetId="6328">
        <row r="1">
          <cell r="J1">
            <v>1.7453292519943295E-2</v>
          </cell>
        </row>
      </sheetData>
      <sheetData sheetId="6329">
        <row r="1">
          <cell r="J1">
            <v>1.7453292519943295E-2</v>
          </cell>
        </row>
      </sheetData>
      <sheetData sheetId="6330">
        <row r="1">
          <cell r="J1">
            <v>1.7453292519943295E-2</v>
          </cell>
        </row>
      </sheetData>
      <sheetData sheetId="6331">
        <row r="1">
          <cell r="J1">
            <v>1.7453292519943295E-2</v>
          </cell>
        </row>
      </sheetData>
      <sheetData sheetId="6332">
        <row r="1">
          <cell r="J1">
            <v>1.7453292519943295E-2</v>
          </cell>
        </row>
      </sheetData>
      <sheetData sheetId="6333">
        <row r="1">
          <cell r="J1">
            <v>1.7453292519943295E-2</v>
          </cell>
        </row>
      </sheetData>
      <sheetData sheetId="6334">
        <row r="1">
          <cell r="J1">
            <v>1.7453292519943295E-2</v>
          </cell>
        </row>
      </sheetData>
      <sheetData sheetId="6335">
        <row r="1">
          <cell r="J1">
            <v>1.7453292519943295E-2</v>
          </cell>
        </row>
      </sheetData>
      <sheetData sheetId="6336">
        <row r="1">
          <cell r="J1">
            <v>1.7453292519943295E-2</v>
          </cell>
        </row>
      </sheetData>
      <sheetData sheetId="6337">
        <row r="1">
          <cell r="J1">
            <v>1.7453292519943295E-2</v>
          </cell>
        </row>
      </sheetData>
      <sheetData sheetId="6338">
        <row r="1">
          <cell r="J1">
            <v>1.7453292519943295E-2</v>
          </cell>
        </row>
      </sheetData>
      <sheetData sheetId="6339">
        <row r="1">
          <cell r="J1">
            <v>1.7453292519943295E-2</v>
          </cell>
        </row>
      </sheetData>
      <sheetData sheetId="6340">
        <row r="1">
          <cell r="J1">
            <v>1.7453292519943295E-2</v>
          </cell>
        </row>
      </sheetData>
      <sheetData sheetId="6341">
        <row r="1">
          <cell r="J1">
            <v>1.7453292519943295E-2</v>
          </cell>
        </row>
      </sheetData>
      <sheetData sheetId="6342">
        <row r="1">
          <cell r="J1">
            <v>1.7453292519943295E-2</v>
          </cell>
        </row>
      </sheetData>
      <sheetData sheetId="6343">
        <row r="1">
          <cell r="J1">
            <v>1.7453292519943295E-2</v>
          </cell>
        </row>
      </sheetData>
      <sheetData sheetId="6344">
        <row r="1">
          <cell r="J1">
            <v>1.7453292519943295E-2</v>
          </cell>
        </row>
      </sheetData>
      <sheetData sheetId="6345">
        <row r="1">
          <cell r="J1">
            <v>1.7453292519943295E-2</v>
          </cell>
        </row>
      </sheetData>
      <sheetData sheetId="6346">
        <row r="1">
          <cell r="J1">
            <v>1.7453292519943295E-2</v>
          </cell>
        </row>
      </sheetData>
      <sheetData sheetId="6347">
        <row r="1">
          <cell r="J1">
            <v>1.7453292519943295E-2</v>
          </cell>
        </row>
      </sheetData>
      <sheetData sheetId="6348">
        <row r="1">
          <cell r="J1">
            <v>1.7453292519943295E-2</v>
          </cell>
        </row>
      </sheetData>
      <sheetData sheetId="6349">
        <row r="1">
          <cell r="J1">
            <v>1.7453292519943295E-2</v>
          </cell>
        </row>
      </sheetData>
      <sheetData sheetId="6350">
        <row r="1">
          <cell r="J1">
            <v>1.7453292519943295E-2</v>
          </cell>
        </row>
      </sheetData>
      <sheetData sheetId="6351">
        <row r="1">
          <cell r="J1">
            <v>1.7453292519943295E-2</v>
          </cell>
        </row>
      </sheetData>
      <sheetData sheetId="6352">
        <row r="1">
          <cell r="J1">
            <v>1.7453292519943295E-2</v>
          </cell>
        </row>
      </sheetData>
      <sheetData sheetId="6353">
        <row r="1">
          <cell r="J1">
            <v>1.7453292519943295E-2</v>
          </cell>
        </row>
      </sheetData>
      <sheetData sheetId="6354">
        <row r="1">
          <cell r="J1">
            <v>1.7453292519943295E-2</v>
          </cell>
        </row>
      </sheetData>
      <sheetData sheetId="6355">
        <row r="1">
          <cell r="J1">
            <v>1.7453292519943295E-2</v>
          </cell>
        </row>
      </sheetData>
      <sheetData sheetId="6356">
        <row r="1">
          <cell r="J1">
            <v>1.7453292519943295E-2</v>
          </cell>
        </row>
      </sheetData>
      <sheetData sheetId="6357">
        <row r="1">
          <cell r="J1">
            <v>1.7453292519943295E-2</v>
          </cell>
        </row>
      </sheetData>
      <sheetData sheetId="6358">
        <row r="1">
          <cell r="J1">
            <v>1.7453292519943295E-2</v>
          </cell>
        </row>
      </sheetData>
      <sheetData sheetId="6359">
        <row r="1">
          <cell r="J1">
            <v>1.7453292519943295E-2</v>
          </cell>
        </row>
      </sheetData>
      <sheetData sheetId="6360">
        <row r="1">
          <cell r="J1">
            <v>1.7453292519943295E-2</v>
          </cell>
        </row>
      </sheetData>
      <sheetData sheetId="6361">
        <row r="1">
          <cell r="J1">
            <v>1.7453292519943295E-2</v>
          </cell>
        </row>
      </sheetData>
      <sheetData sheetId="6362">
        <row r="1">
          <cell r="J1">
            <v>1.7453292519943295E-2</v>
          </cell>
        </row>
      </sheetData>
      <sheetData sheetId="6363">
        <row r="1">
          <cell r="J1">
            <v>1.7453292519943295E-2</v>
          </cell>
        </row>
      </sheetData>
      <sheetData sheetId="6364">
        <row r="1">
          <cell r="J1">
            <v>1.7453292519943295E-2</v>
          </cell>
        </row>
      </sheetData>
      <sheetData sheetId="6365">
        <row r="1">
          <cell r="J1">
            <v>1.7453292519943295E-2</v>
          </cell>
        </row>
      </sheetData>
      <sheetData sheetId="6366">
        <row r="2">
          <cell r="B2">
            <v>1</v>
          </cell>
        </row>
      </sheetData>
      <sheetData sheetId="6367">
        <row r="2">
          <cell r="B2">
            <v>1</v>
          </cell>
        </row>
      </sheetData>
      <sheetData sheetId="6368">
        <row r="1">
          <cell r="J1">
            <v>1.7453292519943295E-2</v>
          </cell>
        </row>
      </sheetData>
      <sheetData sheetId="6369">
        <row r="1">
          <cell r="J1">
            <v>1.7453292519943295E-2</v>
          </cell>
        </row>
      </sheetData>
      <sheetData sheetId="6370">
        <row r="2">
          <cell r="B2">
            <v>1</v>
          </cell>
        </row>
      </sheetData>
      <sheetData sheetId="6371">
        <row r="1">
          <cell r="J1">
            <v>1.7453292519943295E-2</v>
          </cell>
        </row>
      </sheetData>
      <sheetData sheetId="6372">
        <row r="1">
          <cell r="J1">
            <v>1.7453292519943295E-2</v>
          </cell>
        </row>
      </sheetData>
      <sheetData sheetId="6373">
        <row r="1">
          <cell r="J1">
            <v>1.7453292519943295E-2</v>
          </cell>
        </row>
      </sheetData>
      <sheetData sheetId="6374">
        <row r="1">
          <cell r="J1">
            <v>1.7453292519943295E-2</v>
          </cell>
        </row>
      </sheetData>
      <sheetData sheetId="6375">
        <row r="1">
          <cell r="J1">
            <v>1.7453292519943295E-2</v>
          </cell>
        </row>
      </sheetData>
      <sheetData sheetId="6376">
        <row r="1">
          <cell r="J1">
            <v>1.7453292519943295E-2</v>
          </cell>
        </row>
      </sheetData>
      <sheetData sheetId="6377">
        <row r="1">
          <cell r="J1">
            <v>1.7453292519943295E-2</v>
          </cell>
        </row>
      </sheetData>
      <sheetData sheetId="6378">
        <row r="1">
          <cell r="J1">
            <v>1.7453292519943295E-2</v>
          </cell>
        </row>
      </sheetData>
      <sheetData sheetId="6379">
        <row r="1">
          <cell r="J1">
            <v>1.7453292519943295E-2</v>
          </cell>
        </row>
      </sheetData>
      <sheetData sheetId="6380">
        <row r="1">
          <cell r="J1">
            <v>1.7453292519943295E-2</v>
          </cell>
        </row>
      </sheetData>
      <sheetData sheetId="6381">
        <row r="1">
          <cell r="J1">
            <v>1.7453292519943295E-2</v>
          </cell>
        </row>
      </sheetData>
      <sheetData sheetId="6382">
        <row r="1">
          <cell r="J1">
            <v>1.7453292519943295E-2</v>
          </cell>
        </row>
      </sheetData>
      <sheetData sheetId="6383">
        <row r="1">
          <cell r="J1">
            <v>1.7453292519943295E-2</v>
          </cell>
        </row>
      </sheetData>
      <sheetData sheetId="6384">
        <row r="1">
          <cell r="J1">
            <v>1.7453292519943295E-2</v>
          </cell>
        </row>
      </sheetData>
      <sheetData sheetId="6385">
        <row r="1">
          <cell r="J1">
            <v>1.7453292519943295E-2</v>
          </cell>
        </row>
      </sheetData>
      <sheetData sheetId="6386">
        <row r="1">
          <cell r="J1">
            <v>1.7453292519943295E-2</v>
          </cell>
        </row>
      </sheetData>
      <sheetData sheetId="6387">
        <row r="1">
          <cell r="J1">
            <v>1.7453292519943295E-2</v>
          </cell>
        </row>
      </sheetData>
      <sheetData sheetId="6388">
        <row r="1">
          <cell r="J1">
            <v>1.7453292519943295E-2</v>
          </cell>
        </row>
      </sheetData>
      <sheetData sheetId="6389">
        <row r="1">
          <cell r="J1">
            <v>1.7453292519943295E-2</v>
          </cell>
        </row>
      </sheetData>
      <sheetData sheetId="6390">
        <row r="1">
          <cell r="J1">
            <v>1.7453292519943295E-2</v>
          </cell>
        </row>
      </sheetData>
      <sheetData sheetId="6391">
        <row r="1">
          <cell r="J1">
            <v>1.7453292519943295E-2</v>
          </cell>
        </row>
      </sheetData>
      <sheetData sheetId="6392">
        <row r="1">
          <cell r="J1">
            <v>1.7453292519943295E-2</v>
          </cell>
        </row>
      </sheetData>
      <sheetData sheetId="6393">
        <row r="1">
          <cell r="J1">
            <v>1.7453292519943295E-2</v>
          </cell>
        </row>
      </sheetData>
      <sheetData sheetId="6394">
        <row r="1">
          <cell r="J1">
            <v>1.7453292519943295E-2</v>
          </cell>
        </row>
      </sheetData>
      <sheetData sheetId="6395">
        <row r="1">
          <cell r="J1">
            <v>1.7453292519943295E-2</v>
          </cell>
        </row>
      </sheetData>
      <sheetData sheetId="6396">
        <row r="1">
          <cell r="J1">
            <v>1.7453292519943295E-2</v>
          </cell>
        </row>
      </sheetData>
      <sheetData sheetId="6397">
        <row r="1">
          <cell r="J1">
            <v>1.7453292519943295E-2</v>
          </cell>
        </row>
      </sheetData>
      <sheetData sheetId="6398">
        <row r="1">
          <cell r="J1">
            <v>1.7453292519943295E-2</v>
          </cell>
        </row>
      </sheetData>
      <sheetData sheetId="6399">
        <row r="1">
          <cell r="J1">
            <v>1.7453292519943295E-2</v>
          </cell>
        </row>
      </sheetData>
      <sheetData sheetId="6400">
        <row r="1">
          <cell r="J1">
            <v>1.7453292519943295E-2</v>
          </cell>
        </row>
      </sheetData>
      <sheetData sheetId="6401">
        <row r="1">
          <cell r="J1">
            <v>1.7453292519943295E-2</v>
          </cell>
        </row>
      </sheetData>
      <sheetData sheetId="6402">
        <row r="1">
          <cell r="J1">
            <v>1.7453292519943295E-2</v>
          </cell>
        </row>
      </sheetData>
      <sheetData sheetId="6403">
        <row r="1">
          <cell r="J1">
            <v>1.7453292519943295E-2</v>
          </cell>
        </row>
      </sheetData>
      <sheetData sheetId="6404">
        <row r="1">
          <cell r="J1">
            <v>1.7453292519943295E-2</v>
          </cell>
        </row>
      </sheetData>
      <sheetData sheetId="6405">
        <row r="1">
          <cell r="J1">
            <v>1.7453292519943295E-2</v>
          </cell>
        </row>
      </sheetData>
      <sheetData sheetId="6406">
        <row r="1">
          <cell r="J1">
            <v>1.7453292519943295E-2</v>
          </cell>
        </row>
      </sheetData>
      <sheetData sheetId="6407">
        <row r="1">
          <cell r="J1">
            <v>1.7453292519943295E-2</v>
          </cell>
        </row>
      </sheetData>
      <sheetData sheetId="6408">
        <row r="1">
          <cell r="J1">
            <v>1.7453292519943295E-2</v>
          </cell>
        </row>
      </sheetData>
      <sheetData sheetId="6409">
        <row r="1">
          <cell r="J1">
            <v>1.7453292519943295E-2</v>
          </cell>
        </row>
      </sheetData>
      <sheetData sheetId="6410">
        <row r="1">
          <cell r="J1">
            <v>1.7453292519943295E-2</v>
          </cell>
        </row>
      </sheetData>
      <sheetData sheetId="6411">
        <row r="1">
          <cell r="J1">
            <v>1.7453292519943295E-2</v>
          </cell>
        </row>
      </sheetData>
      <sheetData sheetId="6412">
        <row r="1">
          <cell r="J1">
            <v>1.7453292519943295E-2</v>
          </cell>
        </row>
      </sheetData>
      <sheetData sheetId="6413">
        <row r="1">
          <cell r="J1">
            <v>1.7453292519943295E-2</v>
          </cell>
        </row>
      </sheetData>
      <sheetData sheetId="6414">
        <row r="1">
          <cell r="J1">
            <v>1.7453292519943295E-2</v>
          </cell>
        </row>
      </sheetData>
      <sheetData sheetId="6415">
        <row r="1">
          <cell r="J1">
            <v>1.7453292519943295E-2</v>
          </cell>
        </row>
      </sheetData>
      <sheetData sheetId="6416">
        <row r="1">
          <cell r="J1">
            <v>1.7453292519943295E-2</v>
          </cell>
        </row>
      </sheetData>
      <sheetData sheetId="6417">
        <row r="1">
          <cell r="J1">
            <v>1.7453292519943295E-2</v>
          </cell>
        </row>
      </sheetData>
      <sheetData sheetId="6418">
        <row r="1">
          <cell r="J1">
            <v>1.7453292519943295E-2</v>
          </cell>
        </row>
      </sheetData>
      <sheetData sheetId="6419">
        <row r="1">
          <cell r="J1">
            <v>1.7453292519943295E-2</v>
          </cell>
        </row>
      </sheetData>
      <sheetData sheetId="6420">
        <row r="1">
          <cell r="J1">
            <v>1.7453292519943295E-2</v>
          </cell>
        </row>
      </sheetData>
      <sheetData sheetId="6421">
        <row r="1">
          <cell r="J1">
            <v>1.7453292519943295E-2</v>
          </cell>
        </row>
      </sheetData>
      <sheetData sheetId="6422">
        <row r="1">
          <cell r="J1">
            <v>1.7453292519943295E-2</v>
          </cell>
        </row>
      </sheetData>
      <sheetData sheetId="6423">
        <row r="1">
          <cell r="J1">
            <v>1.7453292519943295E-2</v>
          </cell>
        </row>
      </sheetData>
      <sheetData sheetId="6424">
        <row r="1">
          <cell r="J1">
            <v>1.7453292519943295E-2</v>
          </cell>
        </row>
      </sheetData>
      <sheetData sheetId="6425">
        <row r="1">
          <cell r="J1">
            <v>1.7453292519943295E-2</v>
          </cell>
        </row>
      </sheetData>
      <sheetData sheetId="6426">
        <row r="1">
          <cell r="J1">
            <v>1.7453292519943295E-2</v>
          </cell>
        </row>
      </sheetData>
      <sheetData sheetId="6427">
        <row r="1">
          <cell r="J1">
            <v>1.7453292519943295E-2</v>
          </cell>
        </row>
      </sheetData>
      <sheetData sheetId="6428">
        <row r="1">
          <cell r="J1">
            <v>1.7453292519943295E-2</v>
          </cell>
        </row>
      </sheetData>
      <sheetData sheetId="6429">
        <row r="1">
          <cell r="J1">
            <v>1.7453292519943295E-2</v>
          </cell>
        </row>
      </sheetData>
      <sheetData sheetId="6430">
        <row r="1">
          <cell r="J1">
            <v>1.7453292519943295E-2</v>
          </cell>
        </row>
      </sheetData>
      <sheetData sheetId="6431">
        <row r="1">
          <cell r="J1">
            <v>1.7453292519943295E-2</v>
          </cell>
        </row>
      </sheetData>
      <sheetData sheetId="6432">
        <row r="1">
          <cell r="J1">
            <v>1.7453292519943295E-2</v>
          </cell>
        </row>
      </sheetData>
      <sheetData sheetId="6433">
        <row r="1">
          <cell r="J1">
            <v>1.7453292519943295E-2</v>
          </cell>
        </row>
      </sheetData>
      <sheetData sheetId="6434">
        <row r="1">
          <cell r="J1">
            <v>1.7453292519943295E-2</v>
          </cell>
        </row>
      </sheetData>
      <sheetData sheetId="6435">
        <row r="1">
          <cell r="J1">
            <v>1.7453292519943295E-2</v>
          </cell>
        </row>
      </sheetData>
      <sheetData sheetId="6436">
        <row r="1">
          <cell r="J1">
            <v>1.7453292519943295E-2</v>
          </cell>
        </row>
      </sheetData>
      <sheetData sheetId="6437">
        <row r="1">
          <cell r="J1">
            <v>1.7453292519943295E-2</v>
          </cell>
        </row>
      </sheetData>
      <sheetData sheetId="6438">
        <row r="1">
          <cell r="J1">
            <v>1.7453292519943295E-2</v>
          </cell>
        </row>
      </sheetData>
      <sheetData sheetId="6439">
        <row r="1">
          <cell r="J1">
            <v>1.7453292519943295E-2</v>
          </cell>
        </row>
      </sheetData>
      <sheetData sheetId="6440">
        <row r="1">
          <cell r="J1">
            <v>1.7453292519943295E-2</v>
          </cell>
        </row>
      </sheetData>
      <sheetData sheetId="6441">
        <row r="1">
          <cell r="J1">
            <v>1.7453292519943295E-2</v>
          </cell>
        </row>
      </sheetData>
      <sheetData sheetId="6442">
        <row r="1">
          <cell r="J1">
            <v>1.7453292519943295E-2</v>
          </cell>
        </row>
      </sheetData>
      <sheetData sheetId="6443">
        <row r="1">
          <cell r="J1">
            <v>1.7453292519943295E-2</v>
          </cell>
        </row>
      </sheetData>
      <sheetData sheetId="6444">
        <row r="1">
          <cell r="J1">
            <v>1.7453292519943295E-2</v>
          </cell>
        </row>
      </sheetData>
      <sheetData sheetId="6445">
        <row r="1">
          <cell r="J1">
            <v>1.7453292519943295E-2</v>
          </cell>
        </row>
      </sheetData>
      <sheetData sheetId="6446">
        <row r="1">
          <cell r="J1">
            <v>1.7453292519943295E-2</v>
          </cell>
        </row>
      </sheetData>
      <sheetData sheetId="6447">
        <row r="1">
          <cell r="J1">
            <v>1.7453292519943295E-2</v>
          </cell>
        </row>
      </sheetData>
      <sheetData sheetId="6448">
        <row r="1">
          <cell r="J1">
            <v>1.7453292519943295E-2</v>
          </cell>
        </row>
      </sheetData>
      <sheetData sheetId="6449">
        <row r="1">
          <cell r="J1">
            <v>1.7453292519943295E-2</v>
          </cell>
        </row>
      </sheetData>
      <sheetData sheetId="6450">
        <row r="1">
          <cell r="J1">
            <v>1.7453292519943295E-2</v>
          </cell>
        </row>
      </sheetData>
      <sheetData sheetId="6451">
        <row r="1">
          <cell r="J1">
            <v>1.7453292519943295E-2</v>
          </cell>
        </row>
      </sheetData>
      <sheetData sheetId="6452">
        <row r="1">
          <cell r="J1">
            <v>1.7453292519943295E-2</v>
          </cell>
        </row>
      </sheetData>
      <sheetData sheetId="6453">
        <row r="1">
          <cell r="J1">
            <v>1.7453292519943295E-2</v>
          </cell>
        </row>
      </sheetData>
      <sheetData sheetId="6454">
        <row r="1">
          <cell r="J1">
            <v>1.7453292519943295E-2</v>
          </cell>
        </row>
      </sheetData>
      <sheetData sheetId="6455">
        <row r="1">
          <cell r="J1">
            <v>1.7453292519943295E-2</v>
          </cell>
        </row>
      </sheetData>
      <sheetData sheetId="6456">
        <row r="1">
          <cell r="J1">
            <v>1.7453292519943295E-2</v>
          </cell>
        </row>
      </sheetData>
      <sheetData sheetId="6457">
        <row r="1">
          <cell r="J1">
            <v>1.7453292519943295E-2</v>
          </cell>
        </row>
      </sheetData>
      <sheetData sheetId="6458">
        <row r="1">
          <cell r="J1">
            <v>1.7453292519943295E-2</v>
          </cell>
        </row>
      </sheetData>
      <sheetData sheetId="6459">
        <row r="1">
          <cell r="J1">
            <v>1.7453292519943295E-2</v>
          </cell>
        </row>
      </sheetData>
      <sheetData sheetId="6460">
        <row r="1">
          <cell r="J1">
            <v>1.7453292519943295E-2</v>
          </cell>
        </row>
      </sheetData>
      <sheetData sheetId="6461">
        <row r="1">
          <cell r="J1">
            <v>1.7453292519943295E-2</v>
          </cell>
        </row>
      </sheetData>
      <sheetData sheetId="6462">
        <row r="1">
          <cell r="J1">
            <v>1.7453292519943295E-2</v>
          </cell>
        </row>
      </sheetData>
      <sheetData sheetId="6463">
        <row r="1">
          <cell r="J1">
            <v>1.7453292519943295E-2</v>
          </cell>
        </row>
      </sheetData>
      <sheetData sheetId="6464">
        <row r="1">
          <cell r="J1">
            <v>1.7453292519943295E-2</v>
          </cell>
        </row>
      </sheetData>
      <sheetData sheetId="6465">
        <row r="1">
          <cell r="J1">
            <v>1.7453292519943295E-2</v>
          </cell>
        </row>
      </sheetData>
      <sheetData sheetId="6466">
        <row r="1">
          <cell r="J1">
            <v>1.7453292519943295E-2</v>
          </cell>
        </row>
      </sheetData>
      <sheetData sheetId="6467">
        <row r="1">
          <cell r="J1">
            <v>1.7453292519943295E-2</v>
          </cell>
        </row>
      </sheetData>
      <sheetData sheetId="6468">
        <row r="1">
          <cell r="J1">
            <v>1.7453292519943295E-2</v>
          </cell>
        </row>
      </sheetData>
      <sheetData sheetId="6469">
        <row r="1">
          <cell r="J1">
            <v>1.7453292519943295E-2</v>
          </cell>
        </row>
      </sheetData>
      <sheetData sheetId="6470">
        <row r="1">
          <cell r="J1">
            <v>1.7453292519943295E-2</v>
          </cell>
        </row>
      </sheetData>
      <sheetData sheetId="6471">
        <row r="1">
          <cell r="J1">
            <v>1.7453292519943295E-2</v>
          </cell>
        </row>
      </sheetData>
      <sheetData sheetId="6472">
        <row r="1">
          <cell r="J1">
            <v>1.7453292519943295E-2</v>
          </cell>
        </row>
      </sheetData>
      <sheetData sheetId="6473">
        <row r="1">
          <cell r="J1">
            <v>1.7453292519943295E-2</v>
          </cell>
        </row>
      </sheetData>
      <sheetData sheetId="6474">
        <row r="1">
          <cell r="J1">
            <v>1.7453292519943295E-2</v>
          </cell>
        </row>
      </sheetData>
      <sheetData sheetId="6475">
        <row r="1">
          <cell r="J1">
            <v>1.7453292519943295E-2</v>
          </cell>
        </row>
      </sheetData>
      <sheetData sheetId="6476">
        <row r="1">
          <cell r="J1">
            <v>1.7453292519943295E-2</v>
          </cell>
        </row>
      </sheetData>
      <sheetData sheetId="6477">
        <row r="1">
          <cell r="J1">
            <v>1.7453292519943295E-2</v>
          </cell>
        </row>
      </sheetData>
      <sheetData sheetId="6478">
        <row r="1">
          <cell r="J1">
            <v>1.7453292519943295E-2</v>
          </cell>
        </row>
      </sheetData>
      <sheetData sheetId="6479">
        <row r="1">
          <cell r="J1">
            <v>1.7453292519943295E-2</v>
          </cell>
        </row>
      </sheetData>
      <sheetData sheetId="6480">
        <row r="1">
          <cell r="J1">
            <v>1.7453292519943295E-2</v>
          </cell>
        </row>
      </sheetData>
      <sheetData sheetId="6481">
        <row r="1">
          <cell r="J1">
            <v>1.7453292519943295E-2</v>
          </cell>
        </row>
      </sheetData>
      <sheetData sheetId="6482">
        <row r="1">
          <cell r="J1">
            <v>1.7453292519943295E-2</v>
          </cell>
        </row>
      </sheetData>
      <sheetData sheetId="6483">
        <row r="1">
          <cell r="J1">
            <v>1.7453292519943295E-2</v>
          </cell>
        </row>
      </sheetData>
      <sheetData sheetId="6484">
        <row r="1">
          <cell r="J1">
            <v>1.7453292519943295E-2</v>
          </cell>
        </row>
      </sheetData>
      <sheetData sheetId="6485">
        <row r="1">
          <cell r="J1">
            <v>1.7453292519943295E-2</v>
          </cell>
        </row>
      </sheetData>
      <sheetData sheetId="6486">
        <row r="1">
          <cell r="J1">
            <v>1.7453292519943295E-2</v>
          </cell>
        </row>
      </sheetData>
      <sheetData sheetId="6487">
        <row r="1">
          <cell r="J1">
            <v>1.7453292519943295E-2</v>
          </cell>
        </row>
      </sheetData>
      <sheetData sheetId="6488">
        <row r="1">
          <cell r="J1">
            <v>1.7453292519943295E-2</v>
          </cell>
        </row>
      </sheetData>
      <sheetData sheetId="6489">
        <row r="1">
          <cell r="J1">
            <v>1.7453292519943295E-2</v>
          </cell>
        </row>
      </sheetData>
      <sheetData sheetId="6490">
        <row r="1">
          <cell r="J1">
            <v>1.7453292519943295E-2</v>
          </cell>
        </row>
      </sheetData>
      <sheetData sheetId="6491">
        <row r="1">
          <cell r="J1">
            <v>1.7453292519943295E-2</v>
          </cell>
        </row>
      </sheetData>
      <sheetData sheetId="6492">
        <row r="1">
          <cell r="J1">
            <v>1.7453292519943295E-2</v>
          </cell>
        </row>
      </sheetData>
      <sheetData sheetId="6493">
        <row r="1">
          <cell r="J1">
            <v>1.7453292519943295E-2</v>
          </cell>
        </row>
      </sheetData>
      <sheetData sheetId="6494">
        <row r="1">
          <cell r="J1">
            <v>1.7453292519943295E-2</v>
          </cell>
        </row>
      </sheetData>
      <sheetData sheetId="6495">
        <row r="1">
          <cell r="J1">
            <v>1.7453292519943295E-2</v>
          </cell>
        </row>
      </sheetData>
      <sheetData sheetId="6496">
        <row r="1">
          <cell r="J1">
            <v>1.7453292519943295E-2</v>
          </cell>
        </row>
      </sheetData>
      <sheetData sheetId="6497">
        <row r="1">
          <cell r="J1">
            <v>1.7453292519943295E-2</v>
          </cell>
        </row>
      </sheetData>
      <sheetData sheetId="6498">
        <row r="1">
          <cell r="J1">
            <v>1.7453292519943295E-2</v>
          </cell>
        </row>
      </sheetData>
      <sheetData sheetId="6499">
        <row r="1">
          <cell r="J1">
            <v>1.7453292519943295E-2</v>
          </cell>
        </row>
      </sheetData>
      <sheetData sheetId="6500">
        <row r="1">
          <cell r="J1">
            <v>1.7453292519943295E-2</v>
          </cell>
        </row>
      </sheetData>
      <sheetData sheetId="6501">
        <row r="1">
          <cell r="J1">
            <v>1.7453292519943295E-2</v>
          </cell>
        </row>
      </sheetData>
      <sheetData sheetId="6502">
        <row r="1">
          <cell r="J1">
            <v>1.7453292519943295E-2</v>
          </cell>
        </row>
      </sheetData>
      <sheetData sheetId="6503">
        <row r="1">
          <cell r="J1">
            <v>1.7453292519943295E-2</v>
          </cell>
        </row>
      </sheetData>
      <sheetData sheetId="6504">
        <row r="1">
          <cell r="J1">
            <v>1.7453292519943295E-2</v>
          </cell>
        </row>
      </sheetData>
      <sheetData sheetId="6505">
        <row r="1">
          <cell r="J1">
            <v>1.7453292519943295E-2</v>
          </cell>
        </row>
      </sheetData>
      <sheetData sheetId="6506">
        <row r="1">
          <cell r="J1">
            <v>1.7453292519943295E-2</v>
          </cell>
        </row>
      </sheetData>
      <sheetData sheetId="6507">
        <row r="1">
          <cell r="J1">
            <v>1.7453292519943295E-2</v>
          </cell>
        </row>
      </sheetData>
      <sheetData sheetId="6508">
        <row r="1">
          <cell r="J1">
            <v>1.7453292519943295E-2</v>
          </cell>
        </row>
      </sheetData>
      <sheetData sheetId="6509">
        <row r="1">
          <cell r="J1">
            <v>1.7453292519943295E-2</v>
          </cell>
        </row>
      </sheetData>
      <sheetData sheetId="6510">
        <row r="1">
          <cell r="J1">
            <v>1.7453292519943295E-2</v>
          </cell>
        </row>
      </sheetData>
      <sheetData sheetId="6511">
        <row r="1">
          <cell r="J1">
            <v>1.7453292519943295E-2</v>
          </cell>
        </row>
      </sheetData>
      <sheetData sheetId="6512">
        <row r="1">
          <cell r="J1">
            <v>1.7453292519943295E-2</v>
          </cell>
        </row>
      </sheetData>
      <sheetData sheetId="6513">
        <row r="1">
          <cell r="J1">
            <v>1.7453292519943295E-2</v>
          </cell>
        </row>
      </sheetData>
      <sheetData sheetId="6514">
        <row r="1">
          <cell r="J1">
            <v>1.7453292519943295E-2</v>
          </cell>
        </row>
      </sheetData>
      <sheetData sheetId="6515">
        <row r="1">
          <cell r="J1">
            <v>1.7453292519943295E-2</v>
          </cell>
        </row>
      </sheetData>
      <sheetData sheetId="6516">
        <row r="1">
          <cell r="J1">
            <v>1.7453292519943295E-2</v>
          </cell>
        </row>
      </sheetData>
      <sheetData sheetId="6517">
        <row r="1">
          <cell r="J1">
            <v>1.7453292519943295E-2</v>
          </cell>
        </row>
      </sheetData>
      <sheetData sheetId="6518">
        <row r="1">
          <cell r="J1">
            <v>1.7453292519943295E-2</v>
          </cell>
        </row>
      </sheetData>
      <sheetData sheetId="6519">
        <row r="1">
          <cell r="J1">
            <v>1.7453292519943295E-2</v>
          </cell>
        </row>
      </sheetData>
      <sheetData sheetId="6520">
        <row r="1">
          <cell r="J1">
            <v>1.7453292519943295E-2</v>
          </cell>
        </row>
      </sheetData>
      <sheetData sheetId="6521">
        <row r="1">
          <cell r="J1">
            <v>1.7453292519943295E-2</v>
          </cell>
        </row>
      </sheetData>
      <sheetData sheetId="6522">
        <row r="1">
          <cell r="J1">
            <v>1.7453292519943295E-2</v>
          </cell>
        </row>
      </sheetData>
      <sheetData sheetId="6523">
        <row r="1">
          <cell r="J1">
            <v>1.7453292519943295E-2</v>
          </cell>
        </row>
      </sheetData>
      <sheetData sheetId="6524">
        <row r="1">
          <cell r="J1">
            <v>1.7453292519943295E-2</v>
          </cell>
        </row>
      </sheetData>
      <sheetData sheetId="6525">
        <row r="1">
          <cell r="J1">
            <v>1.7453292519943295E-2</v>
          </cell>
        </row>
      </sheetData>
      <sheetData sheetId="6526">
        <row r="1">
          <cell r="J1">
            <v>1.7453292519943295E-2</v>
          </cell>
        </row>
      </sheetData>
      <sheetData sheetId="6527">
        <row r="1">
          <cell r="J1">
            <v>1.7453292519943295E-2</v>
          </cell>
        </row>
      </sheetData>
      <sheetData sheetId="6528">
        <row r="1">
          <cell r="J1">
            <v>1.7453292519943295E-2</v>
          </cell>
        </row>
      </sheetData>
      <sheetData sheetId="6529">
        <row r="1">
          <cell r="J1">
            <v>1.7453292519943295E-2</v>
          </cell>
        </row>
      </sheetData>
      <sheetData sheetId="6530">
        <row r="1">
          <cell r="J1">
            <v>1.7453292519943295E-2</v>
          </cell>
        </row>
      </sheetData>
      <sheetData sheetId="6531">
        <row r="1">
          <cell r="J1">
            <v>1.7453292519943295E-2</v>
          </cell>
        </row>
      </sheetData>
      <sheetData sheetId="6532">
        <row r="1">
          <cell r="J1">
            <v>1.7453292519943295E-2</v>
          </cell>
        </row>
      </sheetData>
      <sheetData sheetId="6533">
        <row r="1">
          <cell r="J1">
            <v>1.7453292519943295E-2</v>
          </cell>
        </row>
      </sheetData>
      <sheetData sheetId="6534">
        <row r="1">
          <cell r="J1">
            <v>1.7453292519943295E-2</v>
          </cell>
        </row>
      </sheetData>
      <sheetData sheetId="6535">
        <row r="1">
          <cell r="J1">
            <v>1.7453292519943295E-2</v>
          </cell>
        </row>
      </sheetData>
      <sheetData sheetId="6536">
        <row r="1">
          <cell r="J1">
            <v>1.7453292519943295E-2</v>
          </cell>
        </row>
      </sheetData>
      <sheetData sheetId="6537">
        <row r="1">
          <cell r="J1">
            <v>1.7453292519943295E-2</v>
          </cell>
        </row>
      </sheetData>
      <sheetData sheetId="6538">
        <row r="1">
          <cell r="J1">
            <v>1.7453292519943295E-2</v>
          </cell>
        </row>
      </sheetData>
      <sheetData sheetId="6539">
        <row r="1">
          <cell r="J1">
            <v>1.7453292519943295E-2</v>
          </cell>
        </row>
      </sheetData>
      <sheetData sheetId="6540">
        <row r="1">
          <cell r="J1">
            <v>1.7453292519943295E-2</v>
          </cell>
        </row>
      </sheetData>
      <sheetData sheetId="6541">
        <row r="1">
          <cell r="J1">
            <v>1.7453292519943295E-2</v>
          </cell>
        </row>
      </sheetData>
      <sheetData sheetId="6542">
        <row r="1">
          <cell r="J1">
            <v>1.7453292519943295E-2</v>
          </cell>
        </row>
      </sheetData>
      <sheetData sheetId="6543">
        <row r="1">
          <cell r="J1">
            <v>1.7453292519943295E-2</v>
          </cell>
        </row>
      </sheetData>
      <sheetData sheetId="6544">
        <row r="1">
          <cell r="J1">
            <v>1.7453292519943295E-2</v>
          </cell>
        </row>
      </sheetData>
      <sheetData sheetId="6545">
        <row r="1">
          <cell r="J1">
            <v>1.7453292519943295E-2</v>
          </cell>
        </row>
      </sheetData>
      <sheetData sheetId="6546">
        <row r="1">
          <cell r="J1">
            <v>1.7453292519943295E-2</v>
          </cell>
        </row>
      </sheetData>
      <sheetData sheetId="6547">
        <row r="1">
          <cell r="J1">
            <v>1.7453292519943295E-2</v>
          </cell>
        </row>
      </sheetData>
      <sheetData sheetId="6548">
        <row r="1">
          <cell r="J1">
            <v>1.7453292519943295E-2</v>
          </cell>
        </row>
      </sheetData>
      <sheetData sheetId="6549">
        <row r="1">
          <cell r="J1">
            <v>1.7453292519943295E-2</v>
          </cell>
        </row>
      </sheetData>
      <sheetData sheetId="6550">
        <row r="1">
          <cell r="J1">
            <v>1.7453292519943295E-2</v>
          </cell>
        </row>
      </sheetData>
      <sheetData sheetId="6551">
        <row r="1">
          <cell r="J1">
            <v>1.7453292519943295E-2</v>
          </cell>
        </row>
      </sheetData>
      <sheetData sheetId="6552">
        <row r="1">
          <cell r="J1">
            <v>1.7453292519943295E-2</v>
          </cell>
        </row>
      </sheetData>
      <sheetData sheetId="6553">
        <row r="1">
          <cell r="J1">
            <v>1.7453292519943295E-2</v>
          </cell>
        </row>
      </sheetData>
      <sheetData sheetId="6554">
        <row r="1">
          <cell r="J1">
            <v>1.7453292519943295E-2</v>
          </cell>
        </row>
      </sheetData>
      <sheetData sheetId="6555">
        <row r="1">
          <cell r="J1">
            <v>1.7453292519943295E-2</v>
          </cell>
        </row>
      </sheetData>
      <sheetData sheetId="6556">
        <row r="1">
          <cell r="J1">
            <v>1.7453292519943295E-2</v>
          </cell>
        </row>
      </sheetData>
      <sheetData sheetId="6557">
        <row r="1">
          <cell r="J1">
            <v>1.7453292519943295E-2</v>
          </cell>
        </row>
      </sheetData>
      <sheetData sheetId="6558">
        <row r="1">
          <cell r="J1">
            <v>1.7453292519943295E-2</v>
          </cell>
        </row>
      </sheetData>
      <sheetData sheetId="6559">
        <row r="1">
          <cell r="J1">
            <v>1.7453292519943295E-2</v>
          </cell>
        </row>
      </sheetData>
      <sheetData sheetId="6560">
        <row r="1">
          <cell r="J1">
            <v>1.7453292519943295E-2</v>
          </cell>
        </row>
      </sheetData>
      <sheetData sheetId="6561">
        <row r="1">
          <cell r="J1">
            <v>1.7453292519943295E-2</v>
          </cell>
        </row>
      </sheetData>
      <sheetData sheetId="6562">
        <row r="1">
          <cell r="J1">
            <v>1.7453292519943295E-2</v>
          </cell>
        </row>
      </sheetData>
      <sheetData sheetId="6563">
        <row r="1">
          <cell r="J1">
            <v>1.7453292519943295E-2</v>
          </cell>
        </row>
      </sheetData>
      <sheetData sheetId="6564">
        <row r="1">
          <cell r="J1">
            <v>1.7453292519943295E-2</v>
          </cell>
        </row>
      </sheetData>
      <sheetData sheetId="6565">
        <row r="1">
          <cell r="J1">
            <v>1.7453292519943295E-2</v>
          </cell>
        </row>
      </sheetData>
      <sheetData sheetId="6566">
        <row r="1">
          <cell r="J1">
            <v>1.7453292519943295E-2</v>
          </cell>
        </row>
      </sheetData>
      <sheetData sheetId="6567">
        <row r="1">
          <cell r="J1">
            <v>1.7453292519943295E-2</v>
          </cell>
        </row>
      </sheetData>
      <sheetData sheetId="6568">
        <row r="1">
          <cell r="J1">
            <v>1.7453292519943295E-2</v>
          </cell>
        </row>
      </sheetData>
      <sheetData sheetId="6569">
        <row r="1">
          <cell r="J1">
            <v>1.7453292519943295E-2</v>
          </cell>
        </row>
      </sheetData>
      <sheetData sheetId="6570">
        <row r="1">
          <cell r="J1">
            <v>1.7453292519943295E-2</v>
          </cell>
        </row>
      </sheetData>
      <sheetData sheetId="6571">
        <row r="1">
          <cell r="J1">
            <v>1.7453292519943295E-2</v>
          </cell>
        </row>
      </sheetData>
      <sheetData sheetId="6572">
        <row r="1">
          <cell r="J1">
            <v>1.7453292519943295E-2</v>
          </cell>
        </row>
      </sheetData>
      <sheetData sheetId="6573">
        <row r="1">
          <cell r="J1">
            <v>1.7453292519943295E-2</v>
          </cell>
        </row>
      </sheetData>
      <sheetData sheetId="6574">
        <row r="1">
          <cell r="J1">
            <v>1.7453292519943295E-2</v>
          </cell>
        </row>
      </sheetData>
      <sheetData sheetId="6575">
        <row r="1">
          <cell r="J1">
            <v>1.7453292519943295E-2</v>
          </cell>
        </row>
      </sheetData>
      <sheetData sheetId="6576">
        <row r="1">
          <cell r="J1">
            <v>1.7453292519943295E-2</v>
          </cell>
        </row>
      </sheetData>
      <sheetData sheetId="6577">
        <row r="1">
          <cell r="J1">
            <v>1.7453292519943295E-2</v>
          </cell>
        </row>
      </sheetData>
      <sheetData sheetId="6578">
        <row r="1">
          <cell r="J1">
            <v>1.7453292519943295E-2</v>
          </cell>
        </row>
      </sheetData>
      <sheetData sheetId="6579">
        <row r="1">
          <cell r="J1">
            <v>1.7453292519943295E-2</v>
          </cell>
        </row>
      </sheetData>
      <sheetData sheetId="6580">
        <row r="1">
          <cell r="J1">
            <v>1.7453292519943295E-2</v>
          </cell>
        </row>
      </sheetData>
      <sheetData sheetId="6581">
        <row r="1">
          <cell r="J1">
            <v>1.7453292519943295E-2</v>
          </cell>
        </row>
      </sheetData>
      <sheetData sheetId="6582">
        <row r="1">
          <cell r="J1">
            <v>1.7453292519943295E-2</v>
          </cell>
        </row>
      </sheetData>
      <sheetData sheetId="6583">
        <row r="1">
          <cell r="J1">
            <v>1.7453292519943295E-2</v>
          </cell>
        </row>
      </sheetData>
      <sheetData sheetId="6584">
        <row r="1">
          <cell r="J1">
            <v>1.7453292519943295E-2</v>
          </cell>
        </row>
      </sheetData>
      <sheetData sheetId="6585">
        <row r="1">
          <cell r="J1">
            <v>1.7453292519943295E-2</v>
          </cell>
        </row>
      </sheetData>
      <sheetData sheetId="6586">
        <row r="1">
          <cell r="J1">
            <v>1.7453292519943295E-2</v>
          </cell>
        </row>
      </sheetData>
      <sheetData sheetId="6587">
        <row r="1">
          <cell r="J1">
            <v>1.7453292519943295E-2</v>
          </cell>
        </row>
      </sheetData>
      <sheetData sheetId="6588">
        <row r="1">
          <cell r="J1">
            <v>1.7453292519943295E-2</v>
          </cell>
        </row>
      </sheetData>
      <sheetData sheetId="6589">
        <row r="1">
          <cell r="J1">
            <v>1.7453292519943295E-2</v>
          </cell>
        </row>
      </sheetData>
      <sheetData sheetId="6590">
        <row r="1">
          <cell r="J1">
            <v>1.7453292519943295E-2</v>
          </cell>
        </row>
      </sheetData>
      <sheetData sheetId="6591">
        <row r="1">
          <cell r="J1">
            <v>1.7453292519943295E-2</v>
          </cell>
        </row>
      </sheetData>
      <sheetData sheetId="6592">
        <row r="1">
          <cell r="J1">
            <v>1.7453292519943295E-2</v>
          </cell>
        </row>
      </sheetData>
      <sheetData sheetId="6593">
        <row r="1">
          <cell r="J1">
            <v>1.7453292519943295E-2</v>
          </cell>
        </row>
      </sheetData>
      <sheetData sheetId="6594">
        <row r="1">
          <cell r="J1">
            <v>1.7453292519943295E-2</v>
          </cell>
        </row>
      </sheetData>
      <sheetData sheetId="6595">
        <row r="1">
          <cell r="J1">
            <v>1.7453292519943295E-2</v>
          </cell>
        </row>
      </sheetData>
      <sheetData sheetId="6596">
        <row r="1">
          <cell r="J1">
            <v>1.7453292519943295E-2</v>
          </cell>
        </row>
      </sheetData>
      <sheetData sheetId="6597">
        <row r="1">
          <cell r="J1">
            <v>1.7453292519943295E-2</v>
          </cell>
        </row>
      </sheetData>
      <sheetData sheetId="6598">
        <row r="1">
          <cell r="J1">
            <v>1.7453292519943295E-2</v>
          </cell>
        </row>
      </sheetData>
      <sheetData sheetId="6599">
        <row r="1">
          <cell r="J1">
            <v>1.7453292519943295E-2</v>
          </cell>
        </row>
      </sheetData>
      <sheetData sheetId="6600">
        <row r="1">
          <cell r="J1">
            <v>1.7453292519943295E-2</v>
          </cell>
        </row>
      </sheetData>
      <sheetData sheetId="6601">
        <row r="1">
          <cell r="J1">
            <v>1.7453292519943295E-2</v>
          </cell>
        </row>
      </sheetData>
      <sheetData sheetId="6602">
        <row r="1">
          <cell r="J1">
            <v>1.7453292519943295E-2</v>
          </cell>
        </row>
      </sheetData>
      <sheetData sheetId="6603">
        <row r="1">
          <cell r="J1">
            <v>1.7453292519943295E-2</v>
          </cell>
        </row>
      </sheetData>
      <sheetData sheetId="6604">
        <row r="1">
          <cell r="J1">
            <v>1.7453292519943295E-2</v>
          </cell>
        </row>
      </sheetData>
      <sheetData sheetId="6605">
        <row r="1">
          <cell r="J1">
            <v>1.7453292519943295E-2</v>
          </cell>
        </row>
      </sheetData>
      <sheetData sheetId="6606">
        <row r="1">
          <cell r="J1">
            <v>1.7453292519943295E-2</v>
          </cell>
        </row>
      </sheetData>
      <sheetData sheetId="6607">
        <row r="1">
          <cell r="J1">
            <v>1.7453292519943295E-2</v>
          </cell>
        </row>
      </sheetData>
      <sheetData sheetId="6608">
        <row r="1">
          <cell r="J1">
            <v>1.7453292519943295E-2</v>
          </cell>
        </row>
      </sheetData>
      <sheetData sheetId="6609">
        <row r="1">
          <cell r="J1">
            <v>1.7453292519943295E-2</v>
          </cell>
        </row>
      </sheetData>
      <sheetData sheetId="6610">
        <row r="1">
          <cell r="J1">
            <v>1.7453292519943295E-2</v>
          </cell>
        </row>
      </sheetData>
      <sheetData sheetId="6611">
        <row r="1">
          <cell r="J1">
            <v>1.7453292519943295E-2</v>
          </cell>
        </row>
      </sheetData>
      <sheetData sheetId="6612">
        <row r="1">
          <cell r="J1">
            <v>1.7453292519943295E-2</v>
          </cell>
        </row>
      </sheetData>
      <sheetData sheetId="6613">
        <row r="1">
          <cell r="J1">
            <v>1.7453292519943295E-2</v>
          </cell>
        </row>
      </sheetData>
      <sheetData sheetId="6614">
        <row r="1">
          <cell r="J1">
            <v>1.7453292519943295E-2</v>
          </cell>
        </row>
      </sheetData>
      <sheetData sheetId="6615">
        <row r="1">
          <cell r="J1">
            <v>1.7453292519943295E-2</v>
          </cell>
        </row>
      </sheetData>
      <sheetData sheetId="6616">
        <row r="1">
          <cell r="J1">
            <v>1.7453292519943295E-2</v>
          </cell>
        </row>
      </sheetData>
      <sheetData sheetId="6617">
        <row r="1">
          <cell r="J1">
            <v>1.7453292519943295E-2</v>
          </cell>
        </row>
      </sheetData>
      <sheetData sheetId="6618">
        <row r="1">
          <cell r="J1">
            <v>1.7453292519943295E-2</v>
          </cell>
        </row>
      </sheetData>
      <sheetData sheetId="6619">
        <row r="1">
          <cell r="J1">
            <v>1.7453292519943295E-2</v>
          </cell>
        </row>
      </sheetData>
      <sheetData sheetId="6620">
        <row r="1">
          <cell r="J1">
            <v>1.7453292519943295E-2</v>
          </cell>
        </row>
      </sheetData>
      <sheetData sheetId="6621">
        <row r="1">
          <cell r="J1">
            <v>1.7453292519943295E-2</v>
          </cell>
        </row>
      </sheetData>
      <sheetData sheetId="6622">
        <row r="1">
          <cell r="J1">
            <v>1.7453292519943295E-2</v>
          </cell>
        </row>
      </sheetData>
      <sheetData sheetId="6623">
        <row r="1">
          <cell r="J1">
            <v>1.7453292519943295E-2</v>
          </cell>
        </row>
      </sheetData>
      <sheetData sheetId="6624">
        <row r="1">
          <cell r="J1">
            <v>1.7453292519943295E-2</v>
          </cell>
        </row>
      </sheetData>
      <sheetData sheetId="6625">
        <row r="1">
          <cell r="J1">
            <v>1.7453292519943295E-2</v>
          </cell>
        </row>
      </sheetData>
      <sheetData sheetId="6626">
        <row r="1">
          <cell r="J1">
            <v>1.7453292519943295E-2</v>
          </cell>
        </row>
      </sheetData>
      <sheetData sheetId="6627">
        <row r="1">
          <cell r="J1">
            <v>1.7453292519943295E-2</v>
          </cell>
        </row>
      </sheetData>
      <sheetData sheetId="6628">
        <row r="1">
          <cell r="J1">
            <v>1.7453292519943295E-2</v>
          </cell>
        </row>
      </sheetData>
      <sheetData sheetId="6629">
        <row r="1">
          <cell r="J1">
            <v>1.7453292519943295E-2</v>
          </cell>
        </row>
      </sheetData>
      <sheetData sheetId="6630"/>
      <sheetData sheetId="6631"/>
      <sheetData sheetId="6632">
        <row r="1">
          <cell r="J1">
            <v>1.7453292519943295E-2</v>
          </cell>
        </row>
      </sheetData>
      <sheetData sheetId="6633">
        <row r="1">
          <cell r="J1">
            <v>1.7453292519943295E-2</v>
          </cell>
        </row>
      </sheetData>
      <sheetData sheetId="6634">
        <row r="1">
          <cell r="J1">
            <v>1.7453292519943295E-2</v>
          </cell>
        </row>
      </sheetData>
      <sheetData sheetId="6635" refreshError="1"/>
      <sheetData sheetId="6636" refreshError="1"/>
      <sheetData sheetId="6637">
        <row r="1">
          <cell r="J1">
            <v>1.7453292519943295E-2</v>
          </cell>
        </row>
      </sheetData>
      <sheetData sheetId="6638">
        <row r="1">
          <cell r="J1">
            <v>1.7453292519943295E-2</v>
          </cell>
        </row>
      </sheetData>
      <sheetData sheetId="6639">
        <row r="1">
          <cell r="J1">
            <v>1.7453292519943295E-2</v>
          </cell>
        </row>
      </sheetData>
      <sheetData sheetId="6640">
        <row r="1">
          <cell r="J1">
            <v>1.7453292519943295E-2</v>
          </cell>
        </row>
      </sheetData>
      <sheetData sheetId="6641">
        <row r="1">
          <cell r="J1">
            <v>1.7453292519943295E-2</v>
          </cell>
        </row>
      </sheetData>
      <sheetData sheetId="6642">
        <row r="1">
          <cell r="J1">
            <v>1.7453292519943295E-2</v>
          </cell>
        </row>
      </sheetData>
      <sheetData sheetId="6643">
        <row r="1">
          <cell r="J1">
            <v>1.7453292519943295E-2</v>
          </cell>
        </row>
      </sheetData>
      <sheetData sheetId="6644">
        <row r="1">
          <cell r="J1">
            <v>1.7453292519943295E-2</v>
          </cell>
        </row>
      </sheetData>
      <sheetData sheetId="6645">
        <row r="1">
          <cell r="J1">
            <v>1.7453292519943295E-2</v>
          </cell>
        </row>
      </sheetData>
      <sheetData sheetId="6646">
        <row r="1">
          <cell r="J1">
            <v>1.7453292519943295E-2</v>
          </cell>
        </row>
      </sheetData>
      <sheetData sheetId="6647">
        <row r="1">
          <cell r="J1">
            <v>1.7453292519943295E-2</v>
          </cell>
        </row>
      </sheetData>
      <sheetData sheetId="6648">
        <row r="1">
          <cell r="J1">
            <v>1.7453292519943295E-2</v>
          </cell>
        </row>
      </sheetData>
      <sheetData sheetId="6649">
        <row r="1">
          <cell r="J1">
            <v>1.7453292519943295E-2</v>
          </cell>
        </row>
      </sheetData>
      <sheetData sheetId="6650">
        <row r="1">
          <cell r="J1">
            <v>1.7453292519943295E-2</v>
          </cell>
        </row>
      </sheetData>
      <sheetData sheetId="6651">
        <row r="1">
          <cell r="J1">
            <v>1.7453292519943295E-2</v>
          </cell>
        </row>
      </sheetData>
      <sheetData sheetId="6652">
        <row r="1">
          <cell r="J1">
            <v>1.7453292519943295E-2</v>
          </cell>
        </row>
      </sheetData>
      <sheetData sheetId="6653">
        <row r="1">
          <cell r="J1">
            <v>1.7453292519943295E-2</v>
          </cell>
        </row>
      </sheetData>
      <sheetData sheetId="6654">
        <row r="1">
          <cell r="J1">
            <v>1.7453292519943295E-2</v>
          </cell>
        </row>
      </sheetData>
      <sheetData sheetId="6655">
        <row r="1">
          <cell r="J1">
            <v>1.7453292519943295E-2</v>
          </cell>
        </row>
      </sheetData>
      <sheetData sheetId="6656">
        <row r="1">
          <cell r="J1">
            <v>1.7453292519943295E-2</v>
          </cell>
        </row>
      </sheetData>
      <sheetData sheetId="6657">
        <row r="1">
          <cell r="J1">
            <v>1.7453292519943295E-2</v>
          </cell>
        </row>
      </sheetData>
      <sheetData sheetId="6658">
        <row r="1">
          <cell r="J1">
            <v>1.7453292519943295E-2</v>
          </cell>
        </row>
      </sheetData>
      <sheetData sheetId="6659">
        <row r="1">
          <cell r="J1">
            <v>1.7453292519943295E-2</v>
          </cell>
        </row>
      </sheetData>
      <sheetData sheetId="6660">
        <row r="1">
          <cell r="J1">
            <v>1.7453292519943295E-2</v>
          </cell>
        </row>
      </sheetData>
      <sheetData sheetId="6661">
        <row r="1">
          <cell r="J1">
            <v>1.7453292519943295E-2</v>
          </cell>
        </row>
      </sheetData>
      <sheetData sheetId="6662">
        <row r="1">
          <cell r="J1">
            <v>1.7453292519943295E-2</v>
          </cell>
        </row>
      </sheetData>
      <sheetData sheetId="6663">
        <row r="1">
          <cell r="J1">
            <v>1.7453292519943295E-2</v>
          </cell>
        </row>
      </sheetData>
      <sheetData sheetId="6664">
        <row r="1">
          <cell r="J1">
            <v>1.7453292519943295E-2</v>
          </cell>
        </row>
      </sheetData>
      <sheetData sheetId="6665">
        <row r="1">
          <cell r="J1">
            <v>1.7453292519943295E-2</v>
          </cell>
        </row>
      </sheetData>
      <sheetData sheetId="6666">
        <row r="1">
          <cell r="J1">
            <v>1.7453292519943295E-2</v>
          </cell>
        </row>
      </sheetData>
      <sheetData sheetId="6667">
        <row r="1">
          <cell r="J1">
            <v>1.7453292519943295E-2</v>
          </cell>
        </row>
      </sheetData>
      <sheetData sheetId="6668">
        <row r="1">
          <cell r="J1">
            <v>1.7453292519943295E-2</v>
          </cell>
        </row>
      </sheetData>
      <sheetData sheetId="6669">
        <row r="1">
          <cell r="J1">
            <v>1.7453292519943295E-2</v>
          </cell>
        </row>
      </sheetData>
      <sheetData sheetId="6670">
        <row r="1">
          <cell r="J1">
            <v>1.7453292519943295E-2</v>
          </cell>
        </row>
      </sheetData>
      <sheetData sheetId="6671">
        <row r="1">
          <cell r="J1">
            <v>1.7453292519943295E-2</v>
          </cell>
        </row>
      </sheetData>
      <sheetData sheetId="6672">
        <row r="1">
          <cell r="J1">
            <v>1.7453292519943295E-2</v>
          </cell>
        </row>
      </sheetData>
      <sheetData sheetId="6673">
        <row r="1">
          <cell r="J1">
            <v>1.7453292519943295E-2</v>
          </cell>
        </row>
      </sheetData>
      <sheetData sheetId="6674">
        <row r="1">
          <cell r="J1">
            <v>1.7453292519943295E-2</v>
          </cell>
        </row>
      </sheetData>
      <sheetData sheetId="6675">
        <row r="1">
          <cell r="J1">
            <v>1.7453292519943295E-2</v>
          </cell>
        </row>
      </sheetData>
      <sheetData sheetId="6676">
        <row r="1">
          <cell r="J1">
            <v>1.7453292519943295E-2</v>
          </cell>
        </row>
      </sheetData>
      <sheetData sheetId="6677">
        <row r="1">
          <cell r="J1">
            <v>1.7453292519943295E-2</v>
          </cell>
        </row>
      </sheetData>
      <sheetData sheetId="6678">
        <row r="1">
          <cell r="J1">
            <v>1.7453292519943295E-2</v>
          </cell>
        </row>
      </sheetData>
      <sheetData sheetId="6679">
        <row r="1">
          <cell r="J1">
            <v>1.7453292519943295E-2</v>
          </cell>
        </row>
      </sheetData>
      <sheetData sheetId="6680">
        <row r="1">
          <cell r="J1">
            <v>1.7453292519943295E-2</v>
          </cell>
        </row>
      </sheetData>
      <sheetData sheetId="6681">
        <row r="1">
          <cell r="J1">
            <v>1.7453292519943295E-2</v>
          </cell>
        </row>
      </sheetData>
      <sheetData sheetId="6682">
        <row r="1">
          <cell r="J1">
            <v>1.7453292519943295E-2</v>
          </cell>
        </row>
      </sheetData>
      <sheetData sheetId="6683">
        <row r="1">
          <cell r="J1">
            <v>1.7453292519943295E-2</v>
          </cell>
        </row>
      </sheetData>
      <sheetData sheetId="6684">
        <row r="1">
          <cell r="J1">
            <v>1.7453292519943295E-2</v>
          </cell>
        </row>
      </sheetData>
      <sheetData sheetId="6685">
        <row r="1">
          <cell r="J1">
            <v>1.7453292519943295E-2</v>
          </cell>
        </row>
      </sheetData>
      <sheetData sheetId="6686">
        <row r="1">
          <cell r="J1">
            <v>1.7453292519943295E-2</v>
          </cell>
        </row>
      </sheetData>
      <sheetData sheetId="6687">
        <row r="1">
          <cell r="J1">
            <v>1.7453292519943295E-2</v>
          </cell>
        </row>
      </sheetData>
      <sheetData sheetId="6688">
        <row r="1">
          <cell r="J1">
            <v>1.7453292519943295E-2</v>
          </cell>
        </row>
      </sheetData>
      <sheetData sheetId="6689">
        <row r="1">
          <cell r="J1">
            <v>1.7453292519943295E-2</v>
          </cell>
        </row>
      </sheetData>
      <sheetData sheetId="6690">
        <row r="1">
          <cell r="J1">
            <v>1.7453292519943295E-2</v>
          </cell>
        </row>
      </sheetData>
      <sheetData sheetId="6691">
        <row r="1">
          <cell r="J1">
            <v>1.7453292519943295E-2</v>
          </cell>
        </row>
      </sheetData>
      <sheetData sheetId="6692">
        <row r="1">
          <cell r="J1">
            <v>1.7453292519943295E-2</v>
          </cell>
        </row>
      </sheetData>
      <sheetData sheetId="6693">
        <row r="1">
          <cell r="J1">
            <v>1.7453292519943295E-2</v>
          </cell>
        </row>
      </sheetData>
      <sheetData sheetId="6694">
        <row r="1">
          <cell r="J1">
            <v>1.7453292519943295E-2</v>
          </cell>
        </row>
      </sheetData>
      <sheetData sheetId="6695">
        <row r="1">
          <cell r="J1">
            <v>1.7453292519943295E-2</v>
          </cell>
        </row>
      </sheetData>
      <sheetData sheetId="6696">
        <row r="1">
          <cell r="J1">
            <v>1.7453292519943295E-2</v>
          </cell>
        </row>
      </sheetData>
      <sheetData sheetId="6697">
        <row r="1">
          <cell r="J1">
            <v>1.7453292519943295E-2</v>
          </cell>
        </row>
      </sheetData>
      <sheetData sheetId="6698">
        <row r="1">
          <cell r="J1">
            <v>1.7453292519943295E-2</v>
          </cell>
        </row>
      </sheetData>
      <sheetData sheetId="6699">
        <row r="1">
          <cell r="J1">
            <v>1.7453292519943295E-2</v>
          </cell>
        </row>
      </sheetData>
      <sheetData sheetId="6700">
        <row r="1">
          <cell r="J1">
            <v>1.7453292519943295E-2</v>
          </cell>
        </row>
      </sheetData>
      <sheetData sheetId="6701">
        <row r="1">
          <cell r="J1">
            <v>1.7453292519943295E-2</v>
          </cell>
        </row>
      </sheetData>
      <sheetData sheetId="6702">
        <row r="1">
          <cell r="J1">
            <v>1.7453292519943295E-2</v>
          </cell>
        </row>
      </sheetData>
      <sheetData sheetId="6703">
        <row r="1">
          <cell r="J1">
            <v>1.7453292519943295E-2</v>
          </cell>
        </row>
      </sheetData>
      <sheetData sheetId="6704">
        <row r="1">
          <cell r="J1">
            <v>1.7453292519943295E-2</v>
          </cell>
        </row>
      </sheetData>
      <sheetData sheetId="6705">
        <row r="1">
          <cell r="J1">
            <v>1.7453292519943295E-2</v>
          </cell>
        </row>
      </sheetData>
      <sheetData sheetId="6706">
        <row r="1">
          <cell r="J1">
            <v>1.7453292519943295E-2</v>
          </cell>
        </row>
      </sheetData>
      <sheetData sheetId="6707">
        <row r="1">
          <cell r="J1">
            <v>1.7453292519943295E-2</v>
          </cell>
        </row>
      </sheetData>
      <sheetData sheetId="6708">
        <row r="1">
          <cell r="J1">
            <v>1.7453292519943295E-2</v>
          </cell>
        </row>
      </sheetData>
      <sheetData sheetId="6709">
        <row r="1">
          <cell r="J1">
            <v>1.7453292519943295E-2</v>
          </cell>
        </row>
      </sheetData>
      <sheetData sheetId="6710">
        <row r="1">
          <cell r="J1">
            <v>1.7453292519943295E-2</v>
          </cell>
        </row>
      </sheetData>
      <sheetData sheetId="6711">
        <row r="1">
          <cell r="J1">
            <v>1.7453292519943295E-2</v>
          </cell>
        </row>
      </sheetData>
      <sheetData sheetId="6712">
        <row r="1">
          <cell r="J1">
            <v>1.7453292519943295E-2</v>
          </cell>
        </row>
      </sheetData>
      <sheetData sheetId="6713">
        <row r="1">
          <cell r="J1">
            <v>1.7453292519943295E-2</v>
          </cell>
        </row>
      </sheetData>
      <sheetData sheetId="6714">
        <row r="1">
          <cell r="J1">
            <v>1.7453292519943295E-2</v>
          </cell>
        </row>
      </sheetData>
      <sheetData sheetId="6715">
        <row r="1">
          <cell r="J1">
            <v>1.7453292519943295E-2</v>
          </cell>
        </row>
      </sheetData>
      <sheetData sheetId="6716">
        <row r="1">
          <cell r="J1">
            <v>1.7453292519943295E-2</v>
          </cell>
        </row>
      </sheetData>
      <sheetData sheetId="6717">
        <row r="1">
          <cell r="J1">
            <v>1.7453292519943295E-2</v>
          </cell>
        </row>
      </sheetData>
      <sheetData sheetId="6718">
        <row r="1">
          <cell r="J1">
            <v>1.7453292519943295E-2</v>
          </cell>
        </row>
      </sheetData>
      <sheetData sheetId="6719">
        <row r="1">
          <cell r="J1">
            <v>1.7453292519943295E-2</v>
          </cell>
        </row>
      </sheetData>
      <sheetData sheetId="6720">
        <row r="1">
          <cell r="J1">
            <v>1.7453292519943295E-2</v>
          </cell>
        </row>
      </sheetData>
      <sheetData sheetId="6721">
        <row r="1">
          <cell r="J1">
            <v>1.7453292519943295E-2</v>
          </cell>
        </row>
      </sheetData>
      <sheetData sheetId="6722">
        <row r="1">
          <cell r="J1">
            <v>1.7453292519943295E-2</v>
          </cell>
        </row>
      </sheetData>
      <sheetData sheetId="6723">
        <row r="1">
          <cell r="J1">
            <v>1.7453292519943295E-2</v>
          </cell>
        </row>
      </sheetData>
      <sheetData sheetId="6724">
        <row r="1">
          <cell r="J1">
            <v>1.7453292519943295E-2</v>
          </cell>
        </row>
      </sheetData>
      <sheetData sheetId="6725">
        <row r="1">
          <cell r="J1">
            <v>1.7453292519943295E-2</v>
          </cell>
        </row>
      </sheetData>
      <sheetData sheetId="6726">
        <row r="1">
          <cell r="J1">
            <v>1.7453292519943295E-2</v>
          </cell>
        </row>
      </sheetData>
      <sheetData sheetId="6727">
        <row r="1">
          <cell r="J1">
            <v>1.7453292519943295E-2</v>
          </cell>
        </row>
      </sheetData>
      <sheetData sheetId="6728">
        <row r="1">
          <cell r="J1">
            <v>1.7453292519943295E-2</v>
          </cell>
        </row>
      </sheetData>
      <sheetData sheetId="6729">
        <row r="1">
          <cell r="J1">
            <v>1.7453292519943295E-2</v>
          </cell>
        </row>
      </sheetData>
      <sheetData sheetId="6730">
        <row r="1">
          <cell r="J1">
            <v>1.7453292519943295E-2</v>
          </cell>
        </row>
      </sheetData>
      <sheetData sheetId="6731">
        <row r="1">
          <cell r="J1">
            <v>1.7453292519943295E-2</v>
          </cell>
        </row>
      </sheetData>
      <sheetData sheetId="6732">
        <row r="1">
          <cell r="J1">
            <v>1.7453292519943295E-2</v>
          </cell>
        </row>
      </sheetData>
      <sheetData sheetId="6733">
        <row r="1">
          <cell r="J1">
            <v>1.7453292519943295E-2</v>
          </cell>
        </row>
      </sheetData>
      <sheetData sheetId="6734">
        <row r="1">
          <cell r="J1">
            <v>1.7453292519943295E-2</v>
          </cell>
        </row>
      </sheetData>
      <sheetData sheetId="6735">
        <row r="1">
          <cell r="J1">
            <v>1.7453292519943295E-2</v>
          </cell>
        </row>
      </sheetData>
      <sheetData sheetId="6736">
        <row r="1">
          <cell r="J1">
            <v>1.7453292519943295E-2</v>
          </cell>
        </row>
      </sheetData>
      <sheetData sheetId="6737">
        <row r="1">
          <cell r="J1">
            <v>1.7453292519943295E-2</v>
          </cell>
        </row>
      </sheetData>
      <sheetData sheetId="6738">
        <row r="1">
          <cell r="J1">
            <v>1.7453292519943295E-2</v>
          </cell>
        </row>
      </sheetData>
      <sheetData sheetId="6739">
        <row r="1">
          <cell r="J1">
            <v>1.7453292519943295E-2</v>
          </cell>
        </row>
      </sheetData>
      <sheetData sheetId="6740">
        <row r="1">
          <cell r="J1">
            <v>1.7453292519943295E-2</v>
          </cell>
        </row>
      </sheetData>
      <sheetData sheetId="6741">
        <row r="1">
          <cell r="J1">
            <v>1.7453292519943295E-2</v>
          </cell>
        </row>
      </sheetData>
      <sheetData sheetId="6742">
        <row r="1">
          <cell r="J1">
            <v>1.7453292519943295E-2</v>
          </cell>
        </row>
      </sheetData>
      <sheetData sheetId="6743">
        <row r="1">
          <cell r="J1">
            <v>1.7453292519943295E-2</v>
          </cell>
        </row>
      </sheetData>
      <sheetData sheetId="6744">
        <row r="1">
          <cell r="J1">
            <v>1.7453292519943295E-2</v>
          </cell>
        </row>
      </sheetData>
      <sheetData sheetId="6745">
        <row r="1">
          <cell r="J1">
            <v>1.7453292519943295E-2</v>
          </cell>
        </row>
      </sheetData>
      <sheetData sheetId="6746">
        <row r="1">
          <cell r="J1">
            <v>1.7453292519943295E-2</v>
          </cell>
        </row>
      </sheetData>
      <sheetData sheetId="6747">
        <row r="1">
          <cell r="J1">
            <v>1.7453292519943295E-2</v>
          </cell>
        </row>
      </sheetData>
      <sheetData sheetId="6748">
        <row r="1">
          <cell r="J1">
            <v>1.7453292519943295E-2</v>
          </cell>
        </row>
      </sheetData>
      <sheetData sheetId="6749">
        <row r="1">
          <cell r="J1">
            <v>1.7453292519943295E-2</v>
          </cell>
        </row>
      </sheetData>
      <sheetData sheetId="6750">
        <row r="1">
          <cell r="J1">
            <v>1.7453292519943295E-2</v>
          </cell>
        </row>
      </sheetData>
      <sheetData sheetId="6751">
        <row r="1">
          <cell r="J1">
            <v>1.7453292519943295E-2</v>
          </cell>
        </row>
      </sheetData>
      <sheetData sheetId="6752">
        <row r="1">
          <cell r="J1">
            <v>1.7453292519943295E-2</v>
          </cell>
        </row>
      </sheetData>
      <sheetData sheetId="6753">
        <row r="1">
          <cell r="J1">
            <v>1.7453292519943295E-2</v>
          </cell>
        </row>
      </sheetData>
      <sheetData sheetId="6754">
        <row r="1">
          <cell r="J1">
            <v>1.7453292519943295E-2</v>
          </cell>
        </row>
      </sheetData>
      <sheetData sheetId="6755">
        <row r="1">
          <cell r="J1">
            <v>1.7453292519943295E-2</v>
          </cell>
        </row>
      </sheetData>
      <sheetData sheetId="6756">
        <row r="1">
          <cell r="J1">
            <v>1.7453292519943295E-2</v>
          </cell>
        </row>
      </sheetData>
      <sheetData sheetId="6757">
        <row r="1">
          <cell r="J1">
            <v>1.7453292519943295E-2</v>
          </cell>
        </row>
      </sheetData>
      <sheetData sheetId="6758">
        <row r="1">
          <cell r="J1">
            <v>1.7453292519943295E-2</v>
          </cell>
        </row>
      </sheetData>
      <sheetData sheetId="6759">
        <row r="1">
          <cell r="J1">
            <v>1.7453292519943295E-2</v>
          </cell>
        </row>
      </sheetData>
      <sheetData sheetId="6760">
        <row r="1">
          <cell r="J1">
            <v>1.7453292519943295E-2</v>
          </cell>
        </row>
      </sheetData>
      <sheetData sheetId="6761">
        <row r="1">
          <cell r="J1">
            <v>1.7453292519943295E-2</v>
          </cell>
        </row>
      </sheetData>
      <sheetData sheetId="6762">
        <row r="1">
          <cell r="J1">
            <v>1.7453292519943295E-2</v>
          </cell>
        </row>
      </sheetData>
      <sheetData sheetId="6763">
        <row r="1">
          <cell r="J1">
            <v>1.7453292519943295E-2</v>
          </cell>
        </row>
      </sheetData>
      <sheetData sheetId="6764">
        <row r="1">
          <cell r="J1">
            <v>1.7453292519943295E-2</v>
          </cell>
        </row>
      </sheetData>
      <sheetData sheetId="6765">
        <row r="1">
          <cell r="J1">
            <v>1.7453292519943295E-2</v>
          </cell>
        </row>
      </sheetData>
      <sheetData sheetId="6766">
        <row r="1">
          <cell r="J1">
            <v>1.7453292519943295E-2</v>
          </cell>
        </row>
      </sheetData>
      <sheetData sheetId="6767">
        <row r="1">
          <cell r="J1">
            <v>1.7453292519943295E-2</v>
          </cell>
        </row>
      </sheetData>
      <sheetData sheetId="6768">
        <row r="1">
          <cell r="J1">
            <v>1.7453292519943295E-2</v>
          </cell>
        </row>
      </sheetData>
      <sheetData sheetId="6769">
        <row r="1">
          <cell r="J1">
            <v>1.7453292519943295E-2</v>
          </cell>
        </row>
      </sheetData>
      <sheetData sheetId="6770">
        <row r="1">
          <cell r="J1">
            <v>1.7453292519943295E-2</v>
          </cell>
        </row>
      </sheetData>
      <sheetData sheetId="6771">
        <row r="1">
          <cell r="J1">
            <v>1.7453292519943295E-2</v>
          </cell>
        </row>
      </sheetData>
      <sheetData sheetId="6772">
        <row r="1">
          <cell r="J1">
            <v>1.7453292519943295E-2</v>
          </cell>
        </row>
      </sheetData>
      <sheetData sheetId="6773">
        <row r="1">
          <cell r="J1">
            <v>1.7453292519943295E-2</v>
          </cell>
        </row>
      </sheetData>
      <sheetData sheetId="6774">
        <row r="1">
          <cell r="J1">
            <v>1.7453292519943295E-2</v>
          </cell>
        </row>
      </sheetData>
      <sheetData sheetId="6775">
        <row r="1">
          <cell r="J1">
            <v>1.7453292519943295E-2</v>
          </cell>
        </row>
      </sheetData>
      <sheetData sheetId="6776">
        <row r="1">
          <cell r="J1">
            <v>1.7453292519943295E-2</v>
          </cell>
        </row>
      </sheetData>
      <sheetData sheetId="6777"/>
      <sheetData sheetId="6778"/>
      <sheetData sheetId="6779"/>
      <sheetData sheetId="6780"/>
      <sheetData sheetId="678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row r="1">
          <cell r="J1">
            <v>1.7453292519943295E-2</v>
          </cell>
        </row>
      </sheetData>
      <sheetData sheetId="6891"/>
      <sheetData sheetId="6892">
        <row r="1">
          <cell r="J1">
            <v>1.7453292519943295E-2</v>
          </cell>
        </row>
      </sheetData>
      <sheetData sheetId="6893">
        <row r="1">
          <cell r="J1">
            <v>1.7453292519943295E-2</v>
          </cell>
        </row>
      </sheetData>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row r="1">
          <cell r="J1">
            <v>1.7453292519943295E-2</v>
          </cell>
        </row>
      </sheetData>
      <sheetData sheetId="6966">
        <row r="1">
          <cell r="J1">
            <v>1.7453292519943295E-2</v>
          </cell>
        </row>
      </sheetData>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sheetData sheetId="7595"/>
      <sheetData sheetId="7596"/>
      <sheetData sheetId="7597"/>
      <sheetData sheetId="7598" refreshError="1"/>
      <sheetData sheetId="7599"/>
      <sheetData sheetId="7600"/>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ow r="1">
          <cell r="J1">
            <v>1.7453292519943295E-2</v>
          </cell>
        </row>
      </sheetData>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ow r="1">
          <cell r="J1">
            <v>1.7453292519943295E-2</v>
          </cell>
        </row>
      </sheetData>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ow r="1">
          <cell r="J1">
            <v>1.7453292519943295E-2</v>
          </cell>
        </row>
      </sheetData>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ow r="1">
          <cell r="J1">
            <v>1.7453292519943295E-2</v>
          </cell>
        </row>
      </sheetData>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ow r="1">
          <cell r="J1">
            <v>1.7453292519943295E-2</v>
          </cell>
        </row>
      </sheetData>
      <sheetData sheetId="8487" refreshError="1"/>
      <sheetData sheetId="8488" refreshError="1"/>
      <sheetData sheetId="8489" refreshError="1"/>
      <sheetData sheetId="8490" refreshError="1"/>
      <sheetData sheetId="8491" refreshError="1"/>
      <sheetData sheetId="8492" refreshError="1"/>
      <sheetData sheetId="8493" refreshError="1"/>
      <sheetData sheetId="8494">
        <row r="1">
          <cell r="J1">
            <v>1.7453292519943295E-2</v>
          </cell>
        </row>
      </sheetData>
      <sheetData sheetId="8495" refreshError="1"/>
      <sheetData sheetId="8496" refreshError="1"/>
      <sheetData sheetId="8497" refreshError="1"/>
      <sheetData sheetId="8498" refreshError="1"/>
      <sheetData sheetId="8499">
        <row r="1">
          <cell r="J1">
            <v>1.7453292519943295E-2</v>
          </cell>
        </row>
      </sheetData>
      <sheetData sheetId="8500">
        <row r="1">
          <cell r="J1">
            <v>1.7453292519943295E-2</v>
          </cell>
        </row>
      </sheetData>
      <sheetData sheetId="8501">
        <row r="1">
          <cell r="J1">
            <v>1.7453292519943295E-2</v>
          </cell>
        </row>
      </sheetData>
      <sheetData sheetId="8502" refreshError="1"/>
      <sheetData sheetId="8503" refreshError="1"/>
      <sheetData sheetId="8504" refreshError="1"/>
      <sheetData sheetId="8505" refreshError="1"/>
      <sheetData sheetId="8506" refreshError="1"/>
      <sheetData sheetId="8507" refreshError="1"/>
      <sheetData sheetId="8508" refreshError="1"/>
      <sheetData sheetId="8509">
        <row r="1">
          <cell r="J1">
            <v>1.7453292519943295E-2</v>
          </cell>
        </row>
      </sheetData>
      <sheetData sheetId="8510">
        <row r="1">
          <cell r="J1">
            <v>1.7453292519943295E-2</v>
          </cell>
        </row>
      </sheetData>
      <sheetData sheetId="8511" refreshError="1"/>
      <sheetData sheetId="8512" refreshError="1"/>
      <sheetData sheetId="8513" refreshError="1"/>
      <sheetData sheetId="8514">
        <row r="1">
          <cell r="J1">
            <v>1.7453292519943295E-2</v>
          </cell>
        </row>
      </sheetData>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ow r="1">
          <cell r="J1">
            <v>1.7453292519943295E-2</v>
          </cell>
        </row>
      </sheetData>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ow r="1">
          <cell r="J1">
            <v>1.7453292519943295E-2</v>
          </cell>
        </row>
      </sheetData>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ow r="1">
          <cell r="J1">
            <v>1.7453292519943295E-2</v>
          </cell>
        </row>
      </sheetData>
      <sheetData sheetId="8571">
        <row r="1">
          <cell r="J1">
            <v>1.7453292519943295E-2</v>
          </cell>
        </row>
      </sheetData>
      <sheetData sheetId="8572">
        <row r="1">
          <cell r="J1">
            <v>1.7453292519943295E-2</v>
          </cell>
        </row>
      </sheetData>
      <sheetData sheetId="8573">
        <row r="1">
          <cell r="J1">
            <v>1.7453292519943295E-2</v>
          </cell>
        </row>
      </sheetData>
      <sheetData sheetId="8574">
        <row r="1">
          <cell r="J1">
            <v>1.7453292519943295E-2</v>
          </cell>
        </row>
      </sheetData>
      <sheetData sheetId="8575">
        <row r="1">
          <cell r="J1">
            <v>1.7453292519943295E-2</v>
          </cell>
        </row>
      </sheetData>
      <sheetData sheetId="8576" refreshError="1"/>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ow r="1">
          <cell r="J1">
            <v>1.7453292519943295E-2</v>
          </cell>
        </row>
      </sheetData>
      <sheetData sheetId="8622" refreshError="1"/>
      <sheetData sheetId="8623" refreshError="1"/>
      <sheetData sheetId="8624" refreshError="1"/>
      <sheetData sheetId="8625" refreshError="1"/>
      <sheetData sheetId="8626">
        <row r="1">
          <cell r="J1">
            <v>1.7453292519943295E-2</v>
          </cell>
        </row>
      </sheetData>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ow r="1">
          <cell r="J1">
            <v>1.7453292519943295E-2</v>
          </cell>
        </row>
      </sheetData>
      <sheetData sheetId="8638" refreshError="1"/>
      <sheetData sheetId="8639" refreshError="1"/>
      <sheetData sheetId="8640" refreshError="1"/>
      <sheetData sheetId="8641" refreshError="1"/>
      <sheetData sheetId="8642" refreshError="1"/>
      <sheetData sheetId="8643">
        <row r="1">
          <cell r="J1">
            <v>1.7453292519943295E-2</v>
          </cell>
        </row>
      </sheetData>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ow r="1">
          <cell r="J1">
            <v>1.7453292519943295E-2</v>
          </cell>
        </row>
      </sheetData>
      <sheetData sheetId="8702" refreshError="1"/>
      <sheetData sheetId="8703" refreshError="1"/>
      <sheetData sheetId="8704" refreshError="1"/>
      <sheetData sheetId="8705" refreshError="1"/>
      <sheetData sheetId="8706" refreshError="1"/>
      <sheetData sheetId="8707" refreshError="1"/>
      <sheetData sheetId="8708" refreshError="1"/>
      <sheetData sheetId="8709">
        <row r="1">
          <cell r="J1">
            <v>1.7453292519943295E-2</v>
          </cell>
        </row>
      </sheetData>
      <sheetData sheetId="8710" refreshError="1"/>
      <sheetData sheetId="8711" refreshError="1"/>
      <sheetData sheetId="8712">
        <row r="1">
          <cell r="J1">
            <v>1.7453292519943295E-2</v>
          </cell>
        </row>
      </sheetData>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ow r="1">
          <cell r="J1">
            <v>1.7453292519943295E-2</v>
          </cell>
        </row>
      </sheetData>
      <sheetData sheetId="8725" refreshError="1"/>
      <sheetData sheetId="8726" refreshError="1"/>
      <sheetData sheetId="8727" refreshError="1"/>
      <sheetData sheetId="8728" refreshError="1"/>
      <sheetData sheetId="8729">
        <row r="1">
          <cell r="J1">
            <v>1.7453292519943295E-2</v>
          </cell>
        </row>
      </sheetData>
      <sheetData sheetId="8730">
        <row r="1">
          <cell r="J1">
            <v>1.7453292519943295E-2</v>
          </cell>
        </row>
      </sheetData>
      <sheetData sheetId="8731" refreshError="1"/>
      <sheetData sheetId="8732" refreshError="1"/>
      <sheetData sheetId="8733">
        <row r="1">
          <cell r="J1">
            <v>1.7453292519943295E-2</v>
          </cell>
        </row>
      </sheetData>
      <sheetData sheetId="8734">
        <row r="1">
          <cell r="J1">
            <v>1.7453292519943295E-2</v>
          </cell>
        </row>
      </sheetData>
      <sheetData sheetId="8735" refreshError="1"/>
      <sheetData sheetId="8736" refreshError="1"/>
      <sheetData sheetId="8737" refreshError="1"/>
      <sheetData sheetId="8738" refreshError="1"/>
      <sheetData sheetId="8739" refreshError="1"/>
      <sheetData sheetId="8740">
        <row r="1">
          <cell r="J1">
            <v>1.7453292519943295E-2</v>
          </cell>
        </row>
      </sheetData>
      <sheetData sheetId="8741" refreshError="1"/>
      <sheetData sheetId="8742">
        <row r="1">
          <cell r="J1">
            <v>1.7453292519943295E-2</v>
          </cell>
        </row>
      </sheetData>
      <sheetData sheetId="8743">
        <row r="1">
          <cell r="J1">
            <v>1.7453292519943295E-2</v>
          </cell>
        </row>
      </sheetData>
      <sheetData sheetId="8744" refreshError="1"/>
      <sheetData sheetId="8745" refreshError="1"/>
      <sheetData sheetId="8746" refreshError="1"/>
      <sheetData sheetId="8747" refreshError="1"/>
      <sheetData sheetId="8748" refreshError="1"/>
      <sheetData sheetId="8749">
        <row r="1">
          <cell r="J1">
            <v>1.7453292519943295E-2</v>
          </cell>
        </row>
      </sheetData>
      <sheetData sheetId="8750" refreshError="1"/>
      <sheetData sheetId="8751" refreshError="1"/>
      <sheetData sheetId="8752" refreshError="1"/>
      <sheetData sheetId="8753">
        <row r="1">
          <cell r="J1">
            <v>1.7453292519943295E-2</v>
          </cell>
        </row>
      </sheetData>
      <sheetData sheetId="8754" refreshError="1"/>
      <sheetData sheetId="8755" refreshError="1"/>
      <sheetData sheetId="8756" refreshError="1"/>
      <sheetData sheetId="8757">
        <row r="1">
          <cell r="J1">
            <v>1.7453292519943295E-2</v>
          </cell>
        </row>
      </sheetData>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ow r="1">
          <cell r="J1">
            <v>1.7453292519943295E-2</v>
          </cell>
        </row>
      </sheetData>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ow r="1">
          <cell r="J1">
            <v>1.7453292519943295E-2</v>
          </cell>
        </row>
      </sheetData>
      <sheetData sheetId="8783" refreshError="1"/>
      <sheetData sheetId="8784" refreshError="1"/>
      <sheetData sheetId="8785" refreshError="1"/>
      <sheetData sheetId="8786">
        <row r="1">
          <cell r="J1">
            <v>1.7453292519943295E-2</v>
          </cell>
        </row>
      </sheetData>
      <sheetData sheetId="8787" refreshError="1"/>
      <sheetData sheetId="8788" refreshError="1"/>
      <sheetData sheetId="8789" refreshError="1"/>
      <sheetData sheetId="8790" refreshError="1"/>
      <sheetData sheetId="8791">
        <row r="1">
          <cell r="J1">
            <v>1.7453292519943295E-2</v>
          </cell>
        </row>
      </sheetData>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ow r="1">
          <cell r="J1">
            <v>1.7453292519943295E-2</v>
          </cell>
        </row>
      </sheetData>
      <sheetData sheetId="8817">
        <row r="1">
          <cell r="J1">
            <v>1.7453292519943295E-2</v>
          </cell>
        </row>
      </sheetData>
      <sheetData sheetId="8818" refreshError="1"/>
      <sheetData sheetId="8819" refreshError="1"/>
      <sheetData sheetId="8820" refreshError="1"/>
      <sheetData sheetId="8821">
        <row r="1">
          <cell r="J1">
            <v>1.7453292519943295E-2</v>
          </cell>
        </row>
      </sheetData>
      <sheetData sheetId="8822" refreshError="1"/>
      <sheetData sheetId="8823" refreshError="1"/>
      <sheetData sheetId="8824" refreshError="1"/>
      <sheetData sheetId="8825">
        <row r="1">
          <cell r="J1">
            <v>1.7453292519943295E-2</v>
          </cell>
        </row>
      </sheetData>
      <sheetData sheetId="8826" refreshError="1"/>
      <sheetData sheetId="8827" refreshError="1"/>
      <sheetData sheetId="8828" refreshError="1"/>
      <sheetData sheetId="8829">
        <row r="1">
          <cell r="J1">
            <v>1.7453292519943295E-2</v>
          </cell>
        </row>
      </sheetData>
      <sheetData sheetId="8830" refreshError="1"/>
      <sheetData sheetId="8831" refreshError="1"/>
      <sheetData sheetId="8832" refreshError="1"/>
      <sheetData sheetId="8833" refreshError="1"/>
      <sheetData sheetId="8834">
        <row r="1">
          <cell r="J1">
            <v>1.7453292519943295E-2</v>
          </cell>
        </row>
      </sheetData>
      <sheetData sheetId="8835" refreshError="1"/>
      <sheetData sheetId="8836">
        <row r="1">
          <cell r="J1">
            <v>1.7453292519943295E-2</v>
          </cell>
        </row>
      </sheetData>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ow r="1">
          <cell r="J1">
            <v>1.7453292519943295E-2</v>
          </cell>
        </row>
      </sheetData>
      <sheetData sheetId="8848" refreshError="1"/>
      <sheetData sheetId="8849" refreshError="1"/>
      <sheetData sheetId="8850" refreshError="1"/>
      <sheetData sheetId="8851" refreshError="1"/>
      <sheetData sheetId="8852" refreshError="1"/>
      <sheetData sheetId="8853">
        <row r="1">
          <cell r="J1">
            <v>1.7453292519943295E-2</v>
          </cell>
        </row>
      </sheetData>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ow r="1">
          <cell r="J1">
            <v>1.7453292519943295E-2</v>
          </cell>
        </row>
      </sheetData>
      <sheetData sheetId="8874">
        <row r="1">
          <cell r="J1">
            <v>1.7453292519943295E-2</v>
          </cell>
        </row>
      </sheetData>
      <sheetData sheetId="8875">
        <row r="1">
          <cell r="J1">
            <v>1.7453292519943295E-2</v>
          </cell>
        </row>
      </sheetData>
      <sheetData sheetId="8876" refreshError="1"/>
      <sheetData sheetId="8877" refreshError="1"/>
      <sheetData sheetId="8878" refreshError="1"/>
      <sheetData sheetId="8879">
        <row r="1">
          <cell r="J1">
            <v>1.7453292519943295E-2</v>
          </cell>
        </row>
      </sheetData>
      <sheetData sheetId="8880" refreshError="1"/>
      <sheetData sheetId="8881" refreshError="1"/>
      <sheetData sheetId="8882">
        <row r="1">
          <cell r="J1">
            <v>1.7453292519943295E-2</v>
          </cell>
        </row>
      </sheetData>
      <sheetData sheetId="8883" refreshError="1"/>
      <sheetData sheetId="8884" refreshError="1"/>
      <sheetData sheetId="8885" refreshError="1"/>
      <sheetData sheetId="8886" refreshError="1"/>
      <sheetData sheetId="8887" refreshError="1"/>
      <sheetData sheetId="8888">
        <row r="1">
          <cell r="J1">
            <v>1.7453292519943295E-2</v>
          </cell>
        </row>
      </sheetData>
      <sheetData sheetId="8889" refreshError="1"/>
      <sheetData sheetId="8890" refreshError="1"/>
      <sheetData sheetId="8891" refreshError="1"/>
      <sheetData sheetId="8892">
        <row r="1">
          <cell r="J1">
            <v>1.7453292519943295E-2</v>
          </cell>
        </row>
      </sheetData>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ow r="1">
          <cell r="J1">
            <v>1.7453292519943295E-2</v>
          </cell>
        </row>
      </sheetData>
      <sheetData sheetId="8908" refreshError="1"/>
      <sheetData sheetId="8909">
        <row r="1">
          <cell r="J1">
            <v>1.7453292519943295E-2</v>
          </cell>
        </row>
      </sheetData>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ow r="1">
          <cell r="J1">
            <v>1.7453292519943295E-2</v>
          </cell>
        </row>
      </sheetData>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ow r="1">
          <cell r="J1">
            <v>1.7453292519943295E-2</v>
          </cell>
        </row>
      </sheetData>
      <sheetData sheetId="8999">
        <row r="1">
          <cell r="J1">
            <v>1.7453292519943295E-2</v>
          </cell>
        </row>
      </sheetData>
      <sheetData sheetId="9000">
        <row r="1">
          <cell r="J1">
            <v>1.7453292519943295E-2</v>
          </cell>
        </row>
      </sheetData>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ow r="1">
          <cell r="J1">
            <v>1.7453292519943295E-2</v>
          </cell>
        </row>
      </sheetData>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ow r="1">
          <cell r="J1">
            <v>1.7453292519943295E-2</v>
          </cell>
        </row>
      </sheetData>
      <sheetData sheetId="9071">
        <row r="1">
          <cell r="J1">
            <v>1.7453292519943295E-2</v>
          </cell>
        </row>
      </sheetData>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ow r="1">
          <cell r="J1">
            <v>1.7453292519943295E-2</v>
          </cell>
        </row>
      </sheetData>
      <sheetData sheetId="9083" refreshError="1"/>
      <sheetData sheetId="9084" refreshError="1"/>
      <sheetData sheetId="9085">
        <row r="1">
          <cell r="J1">
            <v>1.7453292519943295E-2</v>
          </cell>
        </row>
      </sheetData>
      <sheetData sheetId="9086">
        <row r="1">
          <cell r="J1">
            <v>1.7453292519943295E-2</v>
          </cell>
        </row>
      </sheetData>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ow r="1">
          <cell r="J1">
            <v>1.7453292519943295E-2</v>
          </cell>
        </row>
      </sheetData>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ow r="1">
          <cell r="J1">
            <v>1.7453292519943295E-2</v>
          </cell>
        </row>
      </sheetData>
      <sheetData sheetId="9240">
        <row r="1">
          <cell r="J1">
            <v>1.7453292519943295E-2</v>
          </cell>
        </row>
      </sheetData>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ow r="1">
          <cell r="J1">
            <v>1.7453292519943295E-2</v>
          </cell>
        </row>
      </sheetData>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ow r="1">
          <cell r="J1">
            <v>1.7453292519943295E-2</v>
          </cell>
        </row>
      </sheetData>
      <sheetData sheetId="9276">
        <row r="1">
          <cell r="J1">
            <v>1.7453292519943295E-2</v>
          </cell>
        </row>
      </sheetData>
      <sheetData sheetId="9277" refreshError="1"/>
      <sheetData sheetId="9278" refreshError="1"/>
      <sheetData sheetId="9279" refreshError="1"/>
      <sheetData sheetId="9280" refreshError="1"/>
      <sheetData sheetId="9281" refreshError="1"/>
      <sheetData sheetId="9282">
        <row r="1">
          <cell r="J1">
            <v>1.7453292519943295E-2</v>
          </cell>
        </row>
      </sheetData>
      <sheetData sheetId="9283">
        <row r="1">
          <cell r="J1">
            <v>1.7453292519943295E-2</v>
          </cell>
        </row>
      </sheetData>
      <sheetData sheetId="9284" refreshError="1"/>
      <sheetData sheetId="9285" refreshError="1"/>
      <sheetData sheetId="9286" refreshError="1"/>
      <sheetData sheetId="9287" refreshError="1"/>
      <sheetData sheetId="9288">
        <row r="1">
          <cell r="J1">
            <v>1.7453292519943295E-2</v>
          </cell>
        </row>
      </sheetData>
      <sheetData sheetId="9289">
        <row r="1">
          <cell r="J1">
            <v>1.7453292519943295E-2</v>
          </cell>
        </row>
      </sheetData>
      <sheetData sheetId="9290" refreshError="1"/>
      <sheetData sheetId="9291" refreshError="1"/>
      <sheetData sheetId="9292" refreshError="1"/>
      <sheetData sheetId="9293" refreshError="1"/>
      <sheetData sheetId="9294">
        <row r="1">
          <cell r="J1">
            <v>1.7453292519943295E-2</v>
          </cell>
        </row>
      </sheetData>
      <sheetData sheetId="9295" refreshError="1"/>
      <sheetData sheetId="9296" refreshError="1"/>
      <sheetData sheetId="9297" refreshError="1"/>
      <sheetData sheetId="9298">
        <row r="1">
          <cell r="J1">
            <v>1.7453292519943295E-2</v>
          </cell>
        </row>
      </sheetData>
      <sheetData sheetId="9299" refreshError="1"/>
      <sheetData sheetId="9300" refreshError="1"/>
      <sheetData sheetId="9301" refreshError="1"/>
      <sheetData sheetId="9302">
        <row r="1">
          <cell r="J1">
            <v>1.7453292519943295E-2</v>
          </cell>
        </row>
      </sheetData>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ow r="1">
          <cell r="J1">
            <v>1.7453292519943295E-2</v>
          </cell>
        </row>
      </sheetData>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ow r="1">
          <cell r="J1">
            <v>1.7453292519943295E-2</v>
          </cell>
        </row>
      </sheetData>
      <sheetData sheetId="9357">
        <row r="1">
          <cell r="J1">
            <v>1.7453292519943295E-2</v>
          </cell>
        </row>
      </sheetData>
      <sheetData sheetId="9358" refreshError="1"/>
      <sheetData sheetId="9359" refreshError="1"/>
      <sheetData sheetId="9360">
        <row r="1">
          <cell r="J1">
            <v>1.7453292519943295E-2</v>
          </cell>
        </row>
      </sheetData>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ow r="1">
          <cell r="J1">
            <v>1.7453292519943295E-2</v>
          </cell>
        </row>
      </sheetData>
      <sheetData sheetId="9376" refreshError="1"/>
      <sheetData sheetId="9377" refreshError="1"/>
      <sheetData sheetId="9378" refreshError="1"/>
      <sheetData sheetId="9379">
        <row r="1">
          <cell r="J1">
            <v>1.7453292519943295E-2</v>
          </cell>
        </row>
      </sheetData>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ow r="1">
          <cell r="J1">
            <v>1.7453292519943295E-2</v>
          </cell>
        </row>
      </sheetData>
      <sheetData sheetId="9398">
        <row r="1">
          <cell r="J1">
            <v>1.7453292519943295E-2</v>
          </cell>
        </row>
      </sheetData>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ow r="1">
          <cell r="J1">
            <v>1.7453292519943295E-2</v>
          </cell>
        </row>
      </sheetData>
      <sheetData sheetId="9410">
        <row r="1">
          <cell r="J1">
            <v>1.7453292519943295E-2</v>
          </cell>
        </row>
      </sheetData>
      <sheetData sheetId="9411" refreshError="1"/>
      <sheetData sheetId="9412" refreshError="1"/>
      <sheetData sheetId="9413" refreshError="1"/>
      <sheetData sheetId="9414" refreshError="1"/>
      <sheetData sheetId="9415" refreshError="1"/>
      <sheetData sheetId="9416">
        <row r="1">
          <cell r="J1">
            <v>1.7453292519943295E-2</v>
          </cell>
        </row>
      </sheetData>
      <sheetData sheetId="9417" refreshError="1"/>
      <sheetData sheetId="9418" refreshError="1"/>
      <sheetData sheetId="9419">
        <row r="1">
          <cell r="J1">
            <v>1.7453292519943295E-2</v>
          </cell>
        </row>
      </sheetData>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ow r="1">
          <cell r="J1">
            <v>1.7453292519943295E-2</v>
          </cell>
        </row>
      </sheetData>
      <sheetData sheetId="9442">
        <row r="1">
          <cell r="J1">
            <v>1.7453292519943295E-2</v>
          </cell>
        </row>
      </sheetData>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ow r="1">
          <cell r="J1">
            <v>1.7453292519943295E-2</v>
          </cell>
        </row>
      </sheetData>
      <sheetData sheetId="9457">
        <row r="1">
          <cell r="J1">
            <v>1.7453292519943295E-2</v>
          </cell>
        </row>
      </sheetData>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ow r="1">
          <cell r="J1">
            <v>1.7453292519943295E-2</v>
          </cell>
        </row>
      </sheetData>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ow r="1">
          <cell r="J1">
            <v>1.7453292519943295E-2</v>
          </cell>
        </row>
      </sheetData>
      <sheetData sheetId="9489">
        <row r="1">
          <cell r="J1">
            <v>1.7453292519943295E-2</v>
          </cell>
        </row>
      </sheetData>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ow r="1">
          <cell r="J1">
            <v>1.7453292519943295E-2</v>
          </cell>
        </row>
      </sheetData>
      <sheetData sheetId="9504">
        <row r="1">
          <cell r="J1">
            <v>1.7453292519943295E-2</v>
          </cell>
        </row>
      </sheetData>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ow r="1">
          <cell r="J1">
            <v>1.7453292519943295E-2</v>
          </cell>
        </row>
      </sheetData>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ow r="1">
          <cell r="J1">
            <v>1.7453292519943295E-2</v>
          </cell>
        </row>
      </sheetData>
      <sheetData sheetId="9538" refreshError="1"/>
      <sheetData sheetId="9539" refreshError="1"/>
      <sheetData sheetId="9540" refreshError="1"/>
      <sheetData sheetId="9541" refreshError="1"/>
      <sheetData sheetId="9542" refreshError="1"/>
      <sheetData sheetId="9543" refreshError="1"/>
      <sheetData sheetId="9544">
        <row r="1">
          <cell r="J1">
            <v>1.7453292519943295E-2</v>
          </cell>
        </row>
      </sheetData>
      <sheetData sheetId="9545">
        <row r="1">
          <cell r="J1">
            <v>1.7453292519943295E-2</v>
          </cell>
        </row>
      </sheetData>
      <sheetData sheetId="9546" refreshError="1"/>
      <sheetData sheetId="9547" refreshError="1"/>
      <sheetData sheetId="9548" refreshError="1"/>
      <sheetData sheetId="9549" refreshError="1"/>
      <sheetData sheetId="9550" refreshError="1"/>
      <sheetData sheetId="9551">
        <row r="1">
          <cell r="J1">
            <v>1.7453292519943295E-2</v>
          </cell>
        </row>
      </sheetData>
      <sheetData sheetId="9552">
        <row r="1">
          <cell r="J1">
            <v>1.7453292519943295E-2</v>
          </cell>
        </row>
      </sheetData>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ow r="1">
          <cell r="J1">
            <v>1.7453292519943295E-2</v>
          </cell>
        </row>
      </sheetData>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sheetData sheetId="9609">
        <row r="1">
          <cell r="J1">
            <v>1.7453292519943295E-2</v>
          </cell>
        </row>
      </sheetData>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ow r="1">
          <cell r="J1">
            <v>1.7453292519943295E-2</v>
          </cell>
        </row>
      </sheetData>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ow r="1">
          <cell r="J1">
            <v>1.7453292519943295E-2</v>
          </cell>
        </row>
      </sheetData>
      <sheetData sheetId="9659">
        <row r="1">
          <cell r="J1">
            <v>1.7453292519943295E-2</v>
          </cell>
        </row>
      </sheetData>
      <sheetData sheetId="9660" refreshError="1"/>
      <sheetData sheetId="9661" refreshError="1"/>
      <sheetData sheetId="9662" refreshError="1"/>
      <sheetData sheetId="9663" refreshError="1"/>
      <sheetData sheetId="9664" refreshError="1"/>
      <sheetData sheetId="9665" refreshError="1"/>
      <sheetData sheetId="9666" refreshError="1"/>
      <sheetData sheetId="9667">
        <row r="1">
          <cell r="J1">
            <v>1.7453292519943295E-2</v>
          </cell>
        </row>
      </sheetData>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ow r="1">
          <cell r="J1">
            <v>1.7453292519943295E-2</v>
          </cell>
        </row>
      </sheetData>
      <sheetData sheetId="9728" refreshError="1"/>
      <sheetData sheetId="9729" refreshError="1"/>
      <sheetData sheetId="9730" refreshError="1"/>
      <sheetData sheetId="9731">
        <row r="1">
          <cell r="J1">
            <v>1.7453292519943295E-2</v>
          </cell>
        </row>
      </sheetData>
      <sheetData sheetId="9732">
        <row r="1">
          <cell r="J1">
            <v>1.7453292519943295E-2</v>
          </cell>
        </row>
      </sheetData>
      <sheetData sheetId="9733">
        <row r="1">
          <cell r="J1">
            <v>1.7453292519943295E-2</v>
          </cell>
        </row>
      </sheetData>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ow r="1">
          <cell r="J1">
            <v>1.7453292519943295E-2</v>
          </cell>
        </row>
      </sheetData>
      <sheetData sheetId="9749">
        <row r="1">
          <cell r="J1">
            <v>1.7453292519943295E-2</v>
          </cell>
        </row>
      </sheetData>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ow r="1">
          <cell r="J1">
            <v>1.7453292519943295E-2</v>
          </cell>
        </row>
      </sheetData>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ow r="1">
          <cell r="J1">
            <v>1.7453292519943295E-2</v>
          </cell>
        </row>
      </sheetData>
      <sheetData sheetId="9808" refreshError="1"/>
      <sheetData sheetId="9809" refreshError="1"/>
      <sheetData sheetId="9810">
        <row r="1">
          <cell r="J1">
            <v>1.7453292519943295E-2</v>
          </cell>
        </row>
      </sheetData>
      <sheetData sheetId="9811">
        <row r="1">
          <cell r="J1">
            <v>1.7453292519943295E-2</v>
          </cell>
        </row>
      </sheetData>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ow r="1">
          <cell r="J1">
            <v>1.7453292519943295E-2</v>
          </cell>
        </row>
      </sheetData>
      <sheetData sheetId="9825" refreshError="1"/>
      <sheetData sheetId="9826" refreshError="1"/>
      <sheetData sheetId="9827" refreshError="1"/>
      <sheetData sheetId="9828" refreshError="1"/>
      <sheetData sheetId="9829" refreshError="1"/>
      <sheetData sheetId="9830" refreshError="1"/>
      <sheetData sheetId="9831" refreshError="1"/>
      <sheetData sheetId="9832">
        <row r="1">
          <cell r="J1">
            <v>1.7453292519943295E-2</v>
          </cell>
        </row>
      </sheetData>
      <sheetData sheetId="9833" refreshError="1"/>
      <sheetData sheetId="9834" refreshError="1"/>
      <sheetData sheetId="9835" refreshError="1"/>
      <sheetData sheetId="9836" refreshError="1"/>
      <sheetData sheetId="9837">
        <row r="1">
          <cell r="J1">
            <v>1.7453292519943295E-2</v>
          </cell>
        </row>
      </sheetData>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ow r="1">
          <cell r="J1">
            <v>1.7453292519943295E-2</v>
          </cell>
        </row>
      </sheetData>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ow r="1">
          <cell r="J1">
            <v>1.7453292519943295E-2</v>
          </cell>
        </row>
      </sheetData>
      <sheetData sheetId="9893" refreshError="1"/>
      <sheetData sheetId="9894" refreshError="1"/>
      <sheetData sheetId="9895" refreshError="1"/>
      <sheetData sheetId="9896">
        <row r="1">
          <cell r="J1">
            <v>1.7453292519943295E-2</v>
          </cell>
        </row>
      </sheetData>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ow r="1">
          <cell r="J1">
            <v>1.7453292519943295E-2</v>
          </cell>
        </row>
      </sheetData>
      <sheetData sheetId="9930">
        <row r="1">
          <cell r="J1">
            <v>1.7453292519943295E-2</v>
          </cell>
        </row>
      </sheetData>
      <sheetData sheetId="9931">
        <row r="1">
          <cell r="J1">
            <v>1.7453292519943295E-2</v>
          </cell>
        </row>
      </sheetData>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ow r="1">
          <cell r="J1">
            <v>1.7453292519943295E-2</v>
          </cell>
        </row>
      </sheetData>
      <sheetData sheetId="9953">
        <row r="1">
          <cell r="J1">
            <v>1.7453292519943295E-2</v>
          </cell>
        </row>
      </sheetData>
      <sheetData sheetId="9954">
        <row r="1">
          <cell r="J1">
            <v>1.7453292519943295E-2</v>
          </cell>
        </row>
      </sheetData>
      <sheetData sheetId="9955" refreshError="1"/>
      <sheetData sheetId="9956">
        <row r="1">
          <cell r="J1">
            <v>1.7453292519943295E-2</v>
          </cell>
        </row>
      </sheetData>
      <sheetData sheetId="9957" refreshError="1"/>
      <sheetData sheetId="9958">
        <row r="1">
          <cell r="J1">
            <v>1.7453292519943295E-2</v>
          </cell>
        </row>
      </sheetData>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ow r="1">
          <cell r="J1">
            <v>1.7453292519943295E-2</v>
          </cell>
        </row>
      </sheetData>
      <sheetData sheetId="10130">
        <row r="1">
          <cell r="J1">
            <v>1.7453292519943295E-2</v>
          </cell>
        </row>
      </sheetData>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ow r="1">
          <cell r="J1">
            <v>1.7453292519943295E-2</v>
          </cell>
        </row>
      </sheetData>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ow r="1">
          <cell r="J1">
            <v>1.7453292519943295E-2</v>
          </cell>
        </row>
      </sheetData>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ow r="1">
          <cell r="J1">
            <v>1.7453292519943295E-2</v>
          </cell>
        </row>
      </sheetData>
      <sheetData sheetId="11591">
        <row r="1">
          <cell r="J1">
            <v>1.7453292519943295E-2</v>
          </cell>
        </row>
      </sheetData>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ow r="1">
          <cell r="J1">
            <v>1.7453292519943295E-2</v>
          </cell>
        </row>
      </sheetData>
      <sheetData sheetId="11658" refreshError="1"/>
      <sheetData sheetId="11659">
        <row r="1">
          <cell r="J1">
            <v>1.7453292519943295E-2</v>
          </cell>
        </row>
      </sheetData>
      <sheetData sheetId="11660">
        <row r="1">
          <cell r="J1">
            <v>1.7453292519943295E-2</v>
          </cell>
        </row>
      </sheetData>
      <sheetData sheetId="11661" refreshError="1"/>
      <sheetData sheetId="11662" refreshError="1"/>
      <sheetData sheetId="11663">
        <row r="1">
          <cell r="J1">
            <v>1.7453292519943295E-2</v>
          </cell>
        </row>
      </sheetData>
      <sheetData sheetId="11664">
        <row r="1">
          <cell r="J1">
            <v>1.7453292519943295E-2</v>
          </cell>
        </row>
      </sheetData>
      <sheetData sheetId="11665">
        <row r="1">
          <cell r="J1">
            <v>1.7453292519943295E-2</v>
          </cell>
        </row>
      </sheetData>
      <sheetData sheetId="11666">
        <row r="1">
          <cell r="J1">
            <v>1.7453292519943295E-2</v>
          </cell>
        </row>
      </sheetData>
      <sheetData sheetId="11667" refreshError="1"/>
      <sheetData sheetId="11668">
        <row r="1">
          <cell r="J1">
            <v>1.7453292519943295E-2</v>
          </cell>
        </row>
      </sheetData>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ow r="1">
          <cell r="J1">
            <v>1.7453292519943295E-2</v>
          </cell>
        </row>
      </sheetData>
      <sheetData sheetId="11790">
        <row r="1">
          <cell r="J1">
            <v>1.7453292519943295E-2</v>
          </cell>
        </row>
      </sheetData>
      <sheetData sheetId="11791" refreshError="1"/>
      <sheetData sheetId="11792" refreshError="1"/>
      <sheetData sheetId="11793" refreshError="1"/>
      <sheetData sheetId="11794">
        <row r="1">
          <cell r="J1">
            <v>1.7453292519943295E-2</v>
          </cell>
        </row>
      </sheetData>
      <sheetData sheetId="11795">
        <row r="1">
          <cell r="J1">
            <v>1.7453292519943295E-2</v>
          </cell>
        </row>
      </sheetData>
      <sheetData sheetId="11796">
        <row r="1">
          <cell r="J1">
            <v>1.7453292519943295E-2</v>
          </cell>
        </row>
      </sheetData>
      <sheetData sheetId="11797">
        <row r="1">
          <cell r="J1">
            <v>1.7453292519943295E-2</v>
          </cell>
        </row>
      </sheetData>
      <sheetData sheetId="11798">
        <row r="1">
          <cell r="J1">
            <v>1.7453292519943295E-2</v>
          </cell>
        </row>
      </sheetData>
      <sheetData sheetId="11799">
        <row r="1">
          <cell r="J1">
            <v>1.7453292519943295E-2</v>
          </cell>
        </row>
      </sheetData>
      <sheetData sheetId="11800">
        <row r="1">
          <cell r="J1">
            <v>1.7453292519943295E-2</v>
          </cell>
        </row>
      </sheetData>
      <sheetData sheetId="11801">
        <row r="1">
          <cell r="J1">
            <v>1.7453292519943295E-2</v>
          </cell>
        </row>
      </sheetData>
      <sheetData sheetId="11802">
        <row r="1">
          <cell r="J1">
            <v>1.7453292519943295E-2</v>
          </cell>
        </row>
      </sheetData>
      <sheetData sheetId="11803">
        <row r="1">
          <cell r="J1">
            <v>1.7453292519943295E-2</v>
          </cell>
        </row>
      </sheetData>
      <sheetData sheetId="11804">
        <row r="1">
          <cell r="J1">
            <v>1.7453292519943295E-2</v>
          </cell>
        </row>
      </sheetData>
      <sheetData sheetId="11805">
        <row r="1">
          <cell r="J1">
            <v>1.7453292519943295E-2</v>
          </cell>
        </row>
      </sheetData>
      <sheetData sheetId="11806"/>
      <sheetData sheetId="11807" refreshError="1"/>
      <sheetData sheetId="11808" refreshError="1"/>
      <sheetData sheetId="11809" refreshError="1"/>
      <sheetData sheetId="11810"/>
      <sheetData sheetId="11811" refreshError="1"/>
      <sheetData sheetId="11812" refreshError="1"/>
      <sheetData sheetId="11813" refreshError="1"/>
      <sheetData sheetId="11814" refreshError="1"/>
      <sheetData sheetId="11815">
        <row r="1">
          <cell r="J1">
            <v>1.7453292519943295E-2</v>
          </cell>
        </row>
      </sheetData>
      <sheetData sheetId="11816">
        <row r="1">
          <cell r="J1">
            <v>1.7453292519943295E-2</v>
          </cell>
        </row>
      </sheetData>
      <sheetData sheetId="11817" refreshError="1"/>
      <sheetData sheetId="11818">
        <row r="1">
          <cell r="J1">
            <v>1.7453292519943295E-2</v>
          </cell>
        </row>
      </sheetData>
      <sheetData sheetId="11819" refreshError="1"/>
      <sheetData sheetId="11820">
        <row r="1">
          <cell r="J1">
            <v>1.7453292519943295E-2</v>
          </cell>
        </row>
      </sheetData>
      <sheetData sheetId="11821">
        <row r="1">
          <cell r="J1">
            <v>1.7453292519943295E-2</v>
          </cell>
        </row>
      </sheetData>
      <sheetData sheetId="11822">
        <row r="1">
          <cell r="J1">
            <v>1.7453292519943295E-2</v>
          </cell>
        </row>
      </sheetData>
      <sheetData sheetId="11823">
        <row r="1">
          <cell r="J1">
            <v>1.7453292519943295E-2</v>
          </cell>
        </row>
      </sheetData>
      <sheetData sheetId="11824">
        <row r="1">
          <cell r="J1">
            <v>1.7453292519943295E-2</v>
          </cell>
        </row>
      </sheetData>
      <sheetData sheetId="11825">
        <row r="1">
          <cell r="J1">
            <v>1.7453292519943295E-2</v>
          </cell>
        </row>
      </sheetData>
      <sheetData sheetId="11826">
        <row r="1">
          <cell r="J1">
            <v>1.7453292519943295E-2</v>
          </cell>
        </row>
      </sheetData>
      <sheetData sheetId="11827">
        <row r="1">
          <cell r="J1">
            <v>1.7453292519943295E-2</v>
          </cell>
        </row>
      </sheetData>
      <sheetData sheetId="11828">
        <row r="1">
          <cell r="J1">
            <v>1.7453292519943295E-2</v>
          </cell>
        </row>
      </sheetData>
      <sheetData sheetId="11829">
        <row r="1">
          <cell r="J1">
            <v>1.7453292519943295E-2</v>
          </cell>
        </row>
      </sheetData>
      <sheetData sheetId="11830">
        <row r="1">
          <cell r="J1">
            <v>1.7453292519943295E-2</v>
          </cell>
        </row>
      </sheetData>
      <sheetData sheetId="11831">
        <row r="1">
          <cell r="J1">
            <v>1.7453292519943295E-2</v>
          </cell>
        </row>
      </sheetData>
      <sheetData sheetId="11832">
        <row r="1">
          <cell r="J1">
            <v>1.7453292519943295E-2</v>
          </cell>
        </row>
      </sheetData>
      <sheetData sheetId="11833">
        <row r="1">
          <cell r="J1">
            <v>1.7453292519943295E-2</v>
          </cell>
        </row>
      </sheetData>
      <sheetData sheetId="11834">
        <row r="1">
          <cell r="J1">
            <v>1.7453292519943295E-2</v>
          </cell>
        </row>
      </sheetData>
      <sheetData sheetId="11835">
        <row r="1">
          <cell r="J1">
            <v>1.7453292519943295E-2</v>
          </cell>
        </row>
      </sheetData>
      <sheetData sheetId="11836">
        <row r="1">
          <cell r="J1">
            <v>1.7453292519943295E-2</v>
          </cell>
        </row>
      </sheetData>
      <sheetData sheetId="11837">
        <row r="1">
          <cell r="J1">
            <v>1.7453292519943295E-2</v>
          </cell>
        </row>
      </sheetData>
      <sheetData sheetId="11838">
        <row r="1">
          <cell r="J1">
            <v>1.7453292519943295E-2</v>
          </cell>
        </row>
      </sheetData>
      <sheetData sheetId="11839">
        <row r="1">
          <cell r="J1">
            <v>1.7453292519943295E-2</v>
          </cell>
        </row>
      </sheetData>
      <sheetData sheetId="11840">
        <row r="1">
          <cell r="J1">
            <v>1.7453292519943295E-2</v>
          </cell>
        </row>
      </sheetData>
      <sheetData sheetId="11841">
        <row r="1">
          <cell r="J1">
            <v>1.7453292519943295E-2</v>
          </cell>
        </row>
      </sheetData>
      <sheetData sheetId="11842">
        <row r="1">
          <cell r="J1">
            <v>1.7453292519943295E-2</v>
          </cell>
        </row>
      </sheetData>
      <sheetData sheetId="11843">
        <row r="1">
          <cell r="J1">
            <v>1.7453292519943295E-2</v>
          </cell>
        </row>
      </sheetData>
      <sheetData sheetId="11844">
        <row r="1">
          <cell r="J1">
            <v>1.7453292519943295E-2</v>
          </cell>
        </row>
      </sheetData>
      <sheetData sheetId="11845">
        <row r="1">
          <cell r="J1">
            <v>1.7453292519943295E-2</v>
          </cell>
        </row>
      </sheetData>
      <sheetData sheetId="11846">
        <row r="1">
          <cell r="J1">
            <v>1.7453292519943295E-2</v>
          </cell>
        </row>
      </sheetData>
      <sheetData sheetId="11847">
        <row r="1">
          <cell r="J1">
            <v>1.7453292519943295E-2</v>
          </cell>
        </row>
      </sheetData>
      <sheetData sheetId="11848">
        <row r="1">
          <cell r="J1">
            <v>1.7453292519943295E-2</v>
          </cell>
        </row>
      </sheetData>
      <sheetData sheetId="11849">
        <row r="1">
          <cell r="J1">
            <v>1.7453292519943295E-2</v>
          </cell>
        </row>
      </sheetData>
      <sheetData sheetId="11850">
        <row r="1">
          <cell r="J1">
            <v>1.7453292519943295E-2</v>
          </cell>
        </row>
      </sheetData>
      <sheetData sheetId="11851">
        <row r="1">
          <cell r="J1">
            <v>1.7453292519943295E-2</v>
          </cell>
        </row>
      </sheetData>
      <sheetData sheetId="11852">
        <row r="1">
          <cell r="J1">
            <v>1.7453292519943295E-2</v>
          </cell>
        </row>
      </sheetData>
      <sheetData sheetId="11853">
        <row r="1">
          <cell r="J1">
            <v>1.7453292519943295E-2</v>
          </cell>
        </row>
      </sheetData>
      <sheetData sheetId="11854">
        <row r="1">
          <cell r="J1">
            <v>1.7453292519943295E-2</v>
          </cell>
        </row>
      </sheetData>
      <sheetData sheetId="11855">
        <row r="1">
          <cell r="J1">
            <v>1.7453292519943295E-2</v>
          </cell>
        </row>
      </sheetData>
      <sheetData sheetId="11856">
        <row r="1">
          <cell r="J1">
            <v>1.7453292519943295E-2</v>
          </cell>
        </row>
      </sheetData>
      <sheetData sheetId="11857">
        <row r="1">
          <cell r="J1">
            <v>1.7453292519943295E-2</v>
          </cell>
        </row>
      </sheetData>
      <sheetData sheetId="11858">
        <row r="1">
          <cell r="J1">
            <v>1.7453292519943295E-2</v>
          </cell>
        </row>
      </sheetData>
      <sheetData sheetId="11859">
        <row r="1">
          <cell r="J1">
            <v>1.7453292519943295E-2</v>
          </cell>
        </row>
      </sheetData>
      <sheetData sheetId="11860">
        <row r="1">
          <cell r="J1">
            <v>1.7453292519943295E-2</v>
          </cell>
        </row>
      </sheetData>
      <sheetData sheetId="11861">
        <row r="1">
          <cell r="J1">
            <v>1.7453292519943295E-2</v>
          </cell>
        </row>
      </sheetData>
      <sheetData sheetId="11862">
        <row r="1">
          <cell r="J1">
            <v>1.7453292519943295E-2</v>
          </cell>
        </row>
      </sheetData>
      <sheetData sheetId="11863">
        <row r="1">
          <cell r="J1">
            <v>1.7453292519943295E-2</v>
          </cell>
        </row>
      </sheetData>
      <sheetData sheetId="11864">
        <row r="1">
          <cell r="J1">
            <v>1.7453292519943295E-2</v>
          </cell>
        </row>
      </sheetData>
      <sheetData sheetId="11865">
        <row r="1">
          <cell r="J1">
            <v>1.7453292519943295E-2</v>
          </cell>
        </row>
      </sheetData>
      <sheetData sheetId="11866">
        <row r="1">
          <cell r="J1">
            <v>1.7453292519943295E-2</v>
          </cell>
        </row>
      </sheetData>
      <sheetData sheetId="11867">
        <row r="1">
          <cell r="J1">
            <v>1.7453292519943295E-2</v>
          </cell>
        </row>
      </sheetData>
      <sheetData sheetId="11868">
        <row r="1">
          <cell r="J1">
            <v>1.7453292519943295E-2</v>
          </cell>
        </row>
      </sheetData>
      <sheetData sheetId="11869">
        <row r="1">
          <cell r="J1">
            <v>1.7453292519943295E-2</v>
          </cell>
        </row>
      </sheetData>
      <sheetData sheetId="11870">
        <row r="1">
          <cell r="J1">
            <v>1.7453292519943295E-2</v>
          </cell>
        </row>
      </sheetData>
      <sheetData sheetId="11871">
        <row r="1">
          <cell r="J1">
            <v>1.7453292519943295E-2</v>
          </cell>
        </row>
      </sheetData>
      <sheetData sheetId="11872">
        <row r="1">
          <cell r="J1">
            <v>1.7453292519943295E-2</v>
          </cell>
        </row>
      </sheetData>
      <sheetData sheetId="11873">
        <row r="1">
          <cell r="J1">
            <v>1.7453292519943295E-2</v>
          </cell>
        </row>
      </sheetData>
      <sheetData sheetId="11874">
        <row r="1">
          <cell r="J1">
            <v>1.7453292519943295E-2</v>
          </cell>
        </row>
      </sheetData>
      <sheetData sheetId="11875">
        <row r="1">
          <cell r="J1">
            <v>1.7453292519943295E-2</v>
          </cell>
        </row>
      </sheetData>
      <sheetData sheetId="11876">
        <row r="1">
          <cell r="J1">
            <v>1.7453292519943295E-2</v>
          </cell>
        </row>
      </sheetData>
      <sheetData sheetId="11877">
        <row r="1">
          <cell r="J1">
            <v>1.7453292519943295E-2</v>
          </cell>
        </row>
      </sheetData>
      <sheetData sheetId="11878">
        <row r="1">
          <cell r="J1">
            <v>1.7453292519943295E-2</v>
          </cell>
        </row>
      </sheetData>
      <sheetData sheetId="11879">
        <row r="1">
          <cell r="J1">
            <v>1.7453292519943295E-2</v>
          </cell>
        </row>
      </sheetData>
      <sheetData sheetId="11880">
        <row r="1">
          <cell r="J1">
            <v>1.7453292519943295E-2</v>
          </cell>
        </row>
      </sheetData>
      <sheetData sheetId="11881">
        <row r="1">
          <cell r="J1">
            <v>1.7453292519943295E-2</v>
          </cell>
        </row>
      </sheetData>
      <sheetData sheetId="11882">
        <row r="1">
          <cell r="J1">
            <v>1.7453292519943295E-2</v>
          </cell>
        </row>
      </sheetData>
      <sheetData sheetId="11883">
        <row r="1">
          <cell r="J1">
            <v>1.7453292519943295E-2</v>
          </cell>
        </row>
      </sheetData>
      <sheetData sheetId="11884">
        <row r="1">
          <cell r="J1">
            <v>1.7453292519943295E-2</v>
          </cell>
        </row>
      </sheetData>
      <sheetData sheetId="11885">
        <row r="1">
          <cell r="J1">
            <v>1.7453292519943295E-2</v>
          </cell>
        </row>
      </sheetData>
      <sheetData sheetId="11886">
        <row r="1">
          <cell r="J1">
            <v>1.7453292519943295E-2</v>
          </cell>
        </row>
      </sheetData>
      <sheetData sheetId="11887">
        <row r="1">
          <cell r="J1">
            <v>1.7453292519943295E-2</v>
          </cell>
        </row>
      </sheetData>
      <sheetData sheetId="11888">
        <row r="1">
          <cell r="J1">
            <v>1.7453292519943295E-2</v>
          </cell>
        </row>
      </sheetData>
      <sheetData sheetId="11889">
        <row r="1">
          <cell r="J1">
            <v>1.7453292519943295E-2</v>
          </cell>
        </row>
      </sheetData>
      <sheetData sheetId="11890">
        <row r="1">
          <cell r="J1">
            <v>1.7453292519943295E-2</v>
          </cell>
        </row>
      </sheetData>
      <sheetData sheetId="11891">
        <row r="1">
          <cell r="J1">
            <v>1.7453292519943295E-2</v>
          </cell>
        </row>
      </sheetData>
      <sheetData sheetId="11892">
        <row r="1">
          <cell r="J1">
            <v>1.7453292519943295E-2</v>
          </cell>
        </row>
      </sheetData>
      <sheetData sheetId="11893">
        <row r="1">
          <cell r="J1">
            <v>1.7453292519943295E-2</v>
          </cell>
        </row>
      </sheetData>
      <sheetData sheetId="11894">
        <row r="1">
          <cell r="J1">
            <v>1.7453292519943295E-2</v>
          </cell>
        </row>
      </sheetData>
      <sheetData sheetId="11895">
        <row r="1">
          <cell r="J1">
            <v>1.7453292519943295E-2</v>
          </cell>
        </row>
      </sheetData>
      <sheetData sheetId="11896">
        <row r="1">
          <cell r="J1">
            <v>1.7453292519943295E-2</v>
          </cell>
        </row>
      </sheetData>
      <sheetData sheetId="11897">
        <row r="1">
          <cell r="J1">
            <v>1.7453292519943295E-2</v>
          </cell>
        </row>
      </sheetData>
      <sheetData sheetId="11898">
        <row r="1">
          <cell r="J1">
            <v>1.7453292519943295E-2</v>
          </cell>
        </row>
      </sheetData>
      <sheetData sheetId="11899">
        <row r="1">
          <cell r="J1">
            <v>1.7453292519943295E-2</v>
          </cell>
        </row>
      </sheetData>
      <sheetData sheetId="11900">
        <row r="1">
          <cell r="J1">
            <v>1.7453292519943295E-2</v>
          </cell>
        </row>
      </sheetData>
      <sheetData sheetId="11901">
        <row r="1">
          <cell r="J1">
            <v>1.7453292519943295E-2</v>
          </cell>
        </row>
      </sheetData>
      <sheetData sheetId="11902">
        <row r="1">
          <cell r="J1">
            <v>1.7453292519943295E-2</v>
          </cell>
        </row>
      </sheetData>
      <sheetData sheetId="11903">
        <row r="1">
          <cell r="J1">
            <v>1.7453292519943295E-2</v>
          </cell>
        </row>
      </sheetData>
      <sheetData sheetId="11904">
        <row r="1">
          <cell r="J1">
            <v>1.7453292519943295E-2</v>
          </cell>
        </row>
      </sheetData>
      <sheetData sheetId="11905">
        <row r="1">
          <cell r="J1">
            <v>1.7453292519943295E-2</v>
          </cell>
        </row>
      </sheetData>
      <sheetData sheetId="11906">
        <row r="1">
          <cell r="J1">
            <v>1.7453292519943295E-2</v>
          </cell>
        </row>
      </sheetData>
      <sheetData sheetId="11907">
        <row r="1">
          <cell r="J1">
            <v>1.7453292519943295E-2</v>
          </cell>
        </row>
      </sheetData>
      <sheetData sheetId="11908">
        <row r="1">
          <cell r="J1">
            <v>1.7453292519943295E-2</v>
          </cell>
        </row>
      </sheetData>
      <sheetData sheetId="11909">
        <row r="1">
          <cell r="J1">
            <v>1.7453292519943295E-2</v>
          </cell>
        </row>
      </sheetData>
      <sheetData sheetId="11910">
        <row r="1">
          <cell r="J1">
            <v>1.7453292519943295E-2</v>
          </cell>
        </row>
      </sheetData>
      <sheetData sheetId="11911">
        <row r="1">
          <cell r="J1">
            <v>1.7453292519943295E-2</v>
          </cell>
        </row>
      </sheetData>
      <sheetData sheetId="11912">
        <row r="1">
          <cell r="J1">
            <v>1.7453292519943295E-2</v>
          </cell>
        </row>
      </sheetData>
      <sheetData sheetId="11913">
        <row r="1">
          <cell r="J1">
            <v>1.7453292519943295E-2</v>
          </cell>
        </row>
      </sheetData>
      <sheetData sheetId="11914">
        <row r="1">
          <cell r="J1">
            <v>1.7453292519943295E-2</v>
          </cell>
        </row>
      </sheetData>
      <sheetData sheetId="11915">
        <row r="1">
          <cell r="J1">
            <v>1.7453292519943295E-2</v>
          </cell>
        </row>
      </sheetData>
      <sheetData sheetId="11916">
        <row r="1">
          <cell r="J1">
            <v>1.7453292519943295E-2</v>
          </cell>
        </row>
      </sheetData>
      <sheetData sheetId="11917">
        <row r="1">
          <cell r="J1">
            <v>1.7453292519943295E-2</v>
          </cell>
        </row>
      </sheetData>
      <sheetData sheetId="11918">
        <row r="1">
          <cell r="J1">
            <v>1.7453292519943295E-2</v>
          </cell>
        </row>
      </sheetData>
      <sheetData sheetId="11919">
        <row r="1">
          <cell r="J1">
            <v>1.7453292519943295E-2</v>
          </cell>
        </row>
      </sheetData>
      <sheetData sheetId="11920">
        <row r="1">
          <cell r="J1">
            <v>1.7453292519943295E-2</v>
          </cell>
        </row>
      </sheetData>
      <sheetData sheetId="11921">
        <row r="1">
          <cell r="J1">
            <v>1.7453292519943295E-2</v>
          </cell>
        </row>
      </sheetData>
      <sheetData sheetId="11922">
        <row r="1">
          <cell r="J1">
            <v>1.7453292519943295E-2</v>
          </cell>
        </row>
      </sheetData>
      <sheetData sheetId="11923">
        <row r="1">
          <cell r="J1">
            <v>1.7453292519943295E-2</v>
          </cell>
        </row>
      </sheetData>
      <sheetData sheetId="11924">
        <row r="1">
          <cell r="J1">
            <v>1.7453292519943295E-2</v>
          </cell>
        </row>
      </sheetData>
      <sheetData sheetId="11925">
        <row r="1">
          <cell r="J1">
            <v>1.7453292519943295E-2</v>
          </cell>
        </row>
      </sheetData>
      <sheetData sheetId="11926">
        <row r="1">
          <cell r="J1">
            <v>1.7453292519943295E-2</v>
          </cell>
        </row>
      </sheetData>
      <sheetData sheetId="11927">
        <row r="1">
          <cell r="J1">
            <v>1.7453292519943295E-2</v>
          </cell>
        </row>
      </sheetData>
      <sheetData sheetId="11928">
        <row r="1">
          <cell r="J1">
            <v>1.7453292519943295E-2</v>
          </cell>
        </row>
      </sheetData>
      <sheetData sheetId="11929">
        <row r="1">
          <cell r="J1">
            <v>1.7453292519943295E-2</v>
          </cell>
        </row>
      </sheetData>
      <sheetData sheetId="11930">
        <row r="1">
          <cell r="J1">
            <v>1.7453292519943295E-2</v>
          </cell>
        </row>
      </sheetData>
      <sheetData sheetId="11931">
        <row r="1">
          <cell r="J1">
            <v>1.7453292519943295E-2</v>
          </cell>
        </row>
      </sheetData>
      <sheetData sheetId="11932">
        <row r="1">
          <cell r="J1">
            <v>1.7453292519943295E-2</v>
          </cell>
        </row>
      </sheetData>
      <sheetData sheetId="11933">
        <row r="1">
          <cell r="J1">
            <v>1.7453292519943295E-2</v>
          </cell>
        </row>
      </sheetData>
      <sheetData sheetId="11934">
        <row r="1">
          <cell r="J1">
            <v>1.7453292519943295E-2</v>
          </cell>
        </row>
      </sheetData>
      <sheetData sheetId="11935">
        <row r="1">
          <cell r="J1">
            <v>1.7453292519943295E-2</v>
          </cell>
        </row>
      </sheetData>
      <sheetData sheetId="11936">
        <row r="1">
          <cell r="J1">
            <v>1.7453292519943295E-2</v>
          </cell>
        </row>
      </sheetData>
      <sheetData sheetId="11937">
        <row r="1">
          <cell r="J1">
            <v>1.7453292519943295E-2</v>
          </cell>
        </row>
      </sheetData>
      <sheetData sheetId="11938">
        <row r="1">
          <cell r="J1">
            <v>1.7453292519943295E-2</v>
          </cell>
        </row>
      </sheetData>
      <sheetData sheetId="11939">
        <row r="1">
          <cell r="J1">
            <v>1.7453292519943295E-2</v>
          </cell>
        </row>
      </sheetData>
      <sheetData sheetId="11940">
        <row r="1">
          <cell r="J1">
            <v>1.7453292519943295E-2</v>
          </cell>
        </row>
      </sheetData>
      <sheetData sheetId="11941">
        <row r="1">
          <cell r="J1">
            <v>1.7453292519943295E-2</v>
          </cell>
        </row>
      </sheetData>
      <sheetData sheetId="11942">
        <row r="1">
          <cell r="J1">
            <v>1.7453292519943295E-2</v>
          </cell>
        </row>
      </sheetData>
      <sheetData sheetId="11943">
        <row r="1">
          <cell r="J1">
            <v>1.7453292519943295E-2</v>
          </cell>
        </row>
      </sheetData>
      <sheetData sheetId="11944">
        <row r="1">
          <cell r="J1">
            <v>1.7453292519943295E-2</v>
          </cell>
        </row>
      </sheetData>
      <sheetData sheetId="11945">
        <row r="1">
          <cell r="J1">
            <v>1.7453292519943295E-2</v>
          </cell>
        </row>
      </sheetData>
      <sheetData sheetId="11946">
        <row r="1">
          <cell r="J1">
            <v>1.7453292519943295E-2</v>
          </cell>
        </row>
      </sheetData>
      <sheetData sheetId="11947">
        <row r="1">
          <cell r="J1">
            <v>1.7453292519943295E-2</v>
          </cell>
        </row>
      </sheetData>
      <sheetData sheetId="11948">
        <row r="1">
          <cell r="J1">
            <v>1.7453292519943295E-2</v>
          </cell>
        </row>
      </sheetData>
      <sheetData sheetId="11949">
        <row r="1">
          <cell r="J1">
            <v>1.7453292519943295E-2</v>
          </cell>
        </row>
      </sheetData>
      <sheetData sheetId="11950">
        <row r="1">
          <cell r="J1">
            <v>1.7453292519943295E-2</v>
          </cell>
        </row>
      </sheetData>
      <sheetData sheetId="11951">
        <row r="1">
          <cell r="J1">
            <v>1.7453292519943295E-2</v>
          </cell>
        </row>
      </sheetData>
      <sheetData sheetId="11952">
        <row r="1">
          <cell r="J1">
            <v>1.7453292519943295E-2</v>
          </cell>
        </row>
      </sheetData>
      <sheetData sheetId="11953">
        <row r="1">
          <cell r="J1">
            <v>1.7453292519943295E-2</v>
          </cell>
        </row>
      </sheetData>
      <sheetData sheetId="11954">
        <row r="1">
          <cell r="J1">
            <v>1.7453292519943295E-2</v>
          </cell>
        </row>
      </sheetData>
      <sheetData sheetId="11955">
        <row r="1">
          <cell r="J1">
            <v>1.7453292519943295E-2</v>
          </cell>
        </row>
      </sheetData>
      <sheetData sheetId="11956">
        <row r="1">
          <cell r="J1">
            <v>1.7453292519943295E-2</v>
          </cell>
        </row>
      </sheetData>
      <sheetData sheetId="11957">
        <row r="1">
          <cell r="J1">
            <v>1.7453292519943295E-2</v>
          </cell>
        </row>
      </sheetData>
      <sheetData sheetId="11958">
        <row r="1">
          <cell r="J1">
            <v>1.7453292519943295E-2</v>
          </cell>
        </row>
      </sheetData>
      <sheetData sheetId="11959">
        <row r="1">
          <cell r="J1">
            <v>1.7453292519943295E-2</v>
          </cell>
        </row>
      </sheetData>
      <sheetData sheetId="11960">
        <row r="1">
          <cell r="J1">
            <v>1.7453292519943295E-2</v>
          </cell>
        </row>
      </sheetData>
      <sheetData sheetId="11961">
        <row r="1">
          <cell r="J1">
            <v>1.7453292519943295E-2</v>
          </cell>
        </row>
      </sheetData>
      <sheetData sheetId="11962">
        <row r="1">
          <cell r="J1">
            <v>1.7453292519943295E-2</v>
          </cell>
        </row>
      </sheetData>
      <sheetData sheetId="11963">
        <row r="1">
          <cell r="J1">
            <v>1.7453292519943295E-2</v>
          </cell>
        </row>
      </sheetData>
      <sheetData sheetId="11964">
        <row r="1">
          <cell r="J1">
            <v>1.7453292519943295E-2</v>
          </cell>
        </row>
      </sheetData>
      <sheetData sheetId="11965">
        <row r="1">
          <cell r="J1">
            <v>1.7453292519943295E-2</v>
          </cell>
        </row>
      </sheetData>
      <sheetData sheetId="11966">
        <row r="1">
          <cell r="J1">
            <v>1.7453292519943295E-2</v>
          </cell>
        </row>
      </sheetData>
      <sheetData sheetId="11967">
        <row r="1">
          <cell r="J1">
            <v>1.7453292519943295E-2</v>
          </cell>
        </row>
      </sheetData>
      <sheetData sheetId="11968">
        <row r="1">
          <cell r="J1">
            <v>1.7453292519943295E-2</v>
          </cell>
        </row>
      </sheetData>
      <sheetData sheetId="11969">
        <row r="1">
          <cell r="J1">
            <v>1.7453292519943295E-2</v>
          </cell>
        </row>
      </sheetData>
      <sheetData sheetId="11970">
        <row r="1">
          <cell r="J1">
            <v>1.7453292519943295E-2</v>
          </cell>
        </row>
      </sheetData>
      <sheetData sheetId="11971">
        <row r="1">
          <cell r="J1">
            <v>1.7453292519943295E-2</v>
          </cell>
        </row>
      </sheetData>
      <sheetData sheetId="11972">
        <row r="1">
          <cell r="J1">
            <v>1.7453292519943295E-2</v>
          </cell>
        </row>
      </sheetData>
      <sheetData sheetId="11973">
        <row r="1">
          <cell r="J1">
            <v>1.7453292519943295E-2</v>
          </cell>
        </row>
      </sheetData>
      <sheetData sheetId="11974">
        <row r="1">
          <cell r="J1">
            <v>1.7453292519943295E-2</v>
          </cell>
        </row>
      </sheetData>
      <sheetData sheetId="11975">
        <row r="1">
          <cell r="J1">
            <v>1.7453292519943295E-2</v>
          </cell>
        </row>
      </sheetData>
      <sheetData sheetId="11976">
        <row r="1">
          <cell r="J1">
            <v>1.7453292519943295E-2</v>
          </cell>
        </row>
      </sheetData>
      <sheetData sheetId="11977">
        <row r="1">
          <cell r="J1">
            <v>1.7453292519943295E-2</v>
          </cell>
        </row>
      </sheetData>
      <sheetData sheetId="11978">
        <row r="1">
          <cell r="J1">
            <v>1.7453292519943295E-2</v>
          </cell>
        </row>
      </sheetData>
      <sheetData sheetId="11979">
        <row r="1">
          <cell r="J1">
            <v>1.7453292519943295E-2</v>
          </cell>
        </row>
      </sheetData>
      <sheetData sheetId="11980">
        <row r="1">
          <cell r="J1">
            <v>1.7453292519943295E-2</v>
          </cell>
        </row>
      </sheetData>
      <sheetData sheetId="11981">
        <row r="1">
          <cell r="J1">
            <v>1.7453292519943295E-2</v>
          </cell>
        </row>
      </sheetData>
      <sheetData sheetId="11982">
        <row r="1">
          <cell r="J1">
            <v>1.7453292519943295E-2</v>
          </cell>
        </row>
      </sheetData>
      <sheetData sheetId="11983">
        <row r="1">
          <cell r="J1">
            <v>1.7453292519943295E-2</v>
          </cell>
        </row>
      </sheetData>
      <sheetData sheetId="11984">
        <row r="1">
          <cell r="J1">
            <v>1.7453292519943295E-2</v>
          </cell>
        </row>
      </sheetData>
      <sheetData sheetId="11985">
        <row r="1">
          <cell r="J1">
            <v>1.7453292519943295E-2</v>
          </cell>
        </row>
      </sheetData>
      <sheetData sheetId="11986">
        <row r="1">
          <cell r="J1">
            <v>1.7453292519943295E-2</v>
          </cell>
        </row>
      </sheetData>
      <sheetData sheetId="11987">
        <row r="1">
          <cell r="J1">
            <v>1.7453292519943295E-2</v>
          </cell>
        </row>
      </sheetData>
      <sheetData sheetId="11988">
        <row r="1">
          <cell r="J1">
            <v>1.7453292519943295E-2</v>
          </cell>
        </row>
      </sheetData>
      <sheetData sheetId="11989">
        <row r="1">
          <cell r="J1">
            <v>1.7453292519943295E-2</v>
          </cell>
        </row>
      </sheetData>
      <sheetData sheetId="11990">
        <row r="1">
          <cell r="J1">
            <v>1.7453292519943295E-2</v>
          </cell>
        </row>
      </sheetData>
      <sheetData sheetId="11991">
        <row r="1">
          <cell r="J1">
            <v>1.7453292519943295E-2</v>
          </cell>
        </row>
      </sheetData>
      <sheetData sheetId="11992">
        <row r="1">
          <cell r="J1">
            <v>1.7453292519943295E-2</v>
          </cell>
        </row>
      </sheetData>
      <sheetData sheetId="11993">
        <row r="1">
          <cell r="J1">
            <v>1.7453292519943295E-2</v>
          </cell>
        </row>
      </sheetData>
      <sheetData sheetId="11994">
        <row r="1">
          <cell r="J1">
            <v>1.7453292519943295E-2</v>
          </cell>
        </row>
      </sheetData>
      <sheetData sheetId="11995">
        <row r="1">
          <cell r="J1">
            <v>1.7453292519943295E-2</v>
          </cell>
        </row>
      </sheetData>
      <sheetData sheetId="11996">
        <row r="1">
          <cell r="J1">
            <v>1.7453292519943295E-2</v>
          </cell>
        </row>
      </sheetData>
      <sheetData sheetId="11997">
        <row r="1">
          <cell r="J1">
            <v>1.7453292519943295E-2</v>
          </cell>
        </row>
      </sheetData>
      <sheetData sheetId="11998">
        <row r="1">
          <cell r="J1">
            <v>1.7453292519943295E-2</v>
          </cell>
        </row>
      </sheetData>
      <sheetData sheetId="11999">
        <row r="1">
          <cell r="J1">
            <v>1.7453292519943295E-2</v>
          </cell>
        </row>
      </sheetData>
      <sheetData sheetId="12000">
        <row r="1">
          <cell r="J1">
            <v>1.7453292519943295E-2</v>
          </cell>
        </row>
      </sheetData>
      <sheetData sheetId="12001">
        <row r="1">
          <cell r="J1">
            <v>1.7453292519943295E-2</v>
          </cell>
        </row>
      </sheetData>
      <sheetData sheetId="12002" refreshError="1"/>
      <sheetData sheetId="12003" refreshError="1"/>
      <sheetData sheetId="12004" refreshError="1"/>
      <sheetData sheetId="12005">
        <row r="1">
          <cell r="J1">
            <v>1.7453292519943295E-2</v>
          </cell>
        </row>
      </sheetData>
      <sheetData sheetId="12006" refreshError="1"/>
      <sheetData sheetId="12007">
        <row r="1">
          <cell r="J1">
            <v>1.7453292519943295E-2</v>
          </cell>
        </row>
      </sheetData>
      <sheetData sheetId="12008" refreshError="1"/>
      <sheetData sheetId="12009" refreshError="1"/>
      <sheetData sheetId="12010" refreshError="1"/>
      <sheetData sheetId="12011">
        <row r="1">
          <cell r="J1">
            <v>1.7453292519943295E-2</v>
          </cell>
        </row>
      </sheetData>
      <sheetData sheetId="12012">
        <row r="1">
          <cell r="J1">
            <v>1.7453292519943295E-2</v>
          </cell>
        </row>
      </sheetData>
      <sheetData sheetId="12013">
        <row r="1">
          <cell r="J1">
            <v>1.7453292519943295E-2</v>
          </cell>
        </row>
      </sheetData>
      <sheetData sheetId="12014">
        <row r="1">
          <cell r="J1">
            <v>1.7453292519943295E-2</v>
          </cell>
        </row>
      </sheetData>
      <sheetData sheetId="12015">
        <row r="1">
          <cell r="J1">
            <v>1.7453292519943295E-2</v>
          </cell>
        </row>
      </sheetData>
      <sheetData sheetId="12016">
        <row r="1">
          <cell r="J1">
            <v>1.7453292519943295E-2</v>
          </cell>
        </row>
      </sheetData>
      <sheetData sheetId="12017">
        <row r="1">
          <cell r="J1">
            <v>1.7453292519943295E-2</v>
          </cell>
        </row>
      </sheetData>
      <sheetData sheetId="12018">
        <row r="1">
          <cell r="J1">
            <v>1.7453292519943295E-2</v>
          </cell>
        </row>
      </sheetData>
      <sheetData sheetId="12019">
        <row r="1">
          <cell r="J1">
            <v>1.7453292519943295E-2</v>
          </cell>
        </row>
      </sheetData>
      <sheetData sheetId="12020">
        <row r="1">
          <cell r="J1">
            <v>1.7453292519943295E-2</v>
          </cell>
        </row>
      </sheetData>
      <sheetData sheetId="12021">
        <row r="1">
          <cell r="J1">
            <v>1.7453292519943295E-2</v>
          </cell>
        </row>
      </sheetData>
      <sheetData sheetId="12022">
        <row r="1">
          <cell r="J1">
            <v>1.7453292519943295E-2</v>
          </cell>
        </row>
      </sheetData>
      <sheetData sheetId="12023">
        <row r="1">
          <cell r="J1">
            <v>1.7453292519943295E-2</v>
          </cell>
        </row>
      </sheetData>
      <sheetData sheetId="12024">
        <row r="1">
          <cell r="J1">
            <v>1.7453292519943295E-2</v>
          </cell>
        </row>
      </sheetData>
      <sheetData sheetId="12025">
        <row r="1">
          <cell r="J1">
            <v>1.7453292519943295E-2</v>
          </cell>
        </row>
      </sheetData>
      <sheetData sheetId="12026">
        <row r="1">
          <cell r="J1">
            <v>1.7453292519943295E-2</v>
          </cell>
        </row>
      </sheetData>
      <sheetData sheetId="12027">
        <row r="1">
          <cell r="J1">
            <v>1.7453292519943295E-2</v>
          </cell>
        </row>
      </sheetData>
      <sheetData sheetId="12028">
        <row r="1">
          <cell r="J1">
            <v>1.7453292519943295E-2</v>
          </cell>
        </row>
      </sheetData>
      <sheetData sheetId="12029">
        <row r="1">
          <cell r="J1">
            <v>1.7453292519943295E-2</v>
          </cell>
        </row>
      </sheetData>
      <sheetData sheetId="12030">
        <row r="1">
          <cell r="J1">
            <v>1.7453292519943295E-2</v>
          </cell>
        </row>
      </sheetData>
      <sheetData sheetId="12031">
        <row r="1">
          <cell r="J1">
            <v>1.7453292519943295E-2</v>
          </cell>
        </row>
      </sheetData>
      <sheetData sheetId="12032">
        <row r="1">
          <cell r="J1">
            <v>1.7453292519943295E-2</v>
          </cell>
        </row>
      </sheetData>
      <sheetData sheetId="12033">
        <row r="1">
          <cell r="J1">
            <v>1.7453292519943295E-2</v>
          </cell>
        </row>
      </sheetData>
      <sheetData sheetId="12034">
        <row r="1">
          <cell r="J1">
            <v>1.7453292519943295E-2</v>
          </cell>
        </row>
      </sheetData>
      <sheetData sheetId="12035">
        <row r="1">
          <cell r="J1">
            <v>1.7453292519943295E-2</v>
          </cell>
        </row>
      </sheetData>
      <sheetData sheetId="12036">
        <row r="1">
          <cell r="J1">
            <v>1.7453292519943295E-2</v>
          </cell>
        </row>
      </sheetData>
      <sheetData sheetId="12037">
        <row r="1">
          <cell r="J1">
            <v>1.7453292519943295E-2</v>
          </cell>
        </row>
      </sheetData>
      <sheetData sheetId="12038">
        <row r="1">
          <cell r="J1">
            <v>1.7453292519943295E-2</v>
          </cell>
        </row>
      </sheetData>
      <sheetData sheetId="12039">
        <row r="1">
          <cell r="J1">
            <v>1.7453292519943295E-2</v>
          </cell>
        </row>
      </sheetData>
      <sheetData sheetId="12040">
        <row r="1">
          <cell r="J1">
            <v>1.7453292519943295E-2</v>
          </cell>
        </row>
      </sheetData>
      <sheetData sheetId="12041">
        <row r="1">
          <cell r="J1">
            <v>1.7453292519943295E-2</v>
          </cell>
        </row>
      </sheetData>
      <sheetData sheetId="12042">
        <row r="1">
          <cell r="J1">
            <v>1.7453292519943295E-2</v>
          </cell>
        </row>
      </sheetData>
      <sheetData sheetId="12043">
        <row r="1">
          <cell r="J1">
            <v>1.7453292519943295E-2</v>
          </cell>
        </row>
      </sheetData>
      <sheetData sheetId="12044">
        <row r="1">
          <cell r="J1">
            <v>1.7453292519943295E-2</v>
          </cell>
        </row>
      </sheetData>
      <sheetData sheetId="12045">
        <row r="1">
          <cell r="J1">
            <v>1.7453292519943295E-2</v>
          </cell>
        </row>
      </sheetData>
      <sheetData sheetId="12046">
        <row r="1">
          <cell r="J1">
            <v>1.7453292519943295E-2</v>
          </cell>
        </row>
      </sheetData>
      <sheetData sheetId="12047">
        <row r="1">
          <cell r="J1">
            <v>1.7453292519943295E-2</v>
          </cell>
        </row>
      </sheetData>
      <sheetData sheetId="12048">
        <row r="1">
          <cell r="J1">
            <v>1.7453292519943295E-2</v>
          </cell>
        </row>
      </sheetData>
      <sheetData sheetId="12049">
        <row r="1">
          <cell r="J1">
            <v>1.7453292519943295E-2</v>
          </cell>
        </row>
      </sheetData>
      <sheetData sheetId="12050">
        <row r="1">
          <cell r="J1">
            <v>1.7453292519943295E-2</v>
          </cell>
        </row>
      </sheetData>
      <sheetData sheetId="12051">
        <row r="1">
          <cell r="J1">
            <v>1.7453292519943295E-2</v>
          </cell>
        </row>
      </sheetData>
      <sheetData sheetId="12052">
        <row r="1">
          <cell r="J1">
            <v>1.7453292519943295E-2</v>
          </cell>
        </row>
      </sheetData>
      <sheetData sheetId="12053">
        <row r="1">
          <cell r="J1">
            <v>1.7453292519943295E-2</v>
          </cell>
        </row>
      </sheetData>
      <sheetData sheetId="12054">
        <row r="1">
          <cell r="J1">
            <v>1.7453292519943295E-2</v>
          </cell>
        </row>
      </sheetData>
      <sheetData sheetId="12055">
        <row r="1">
          <cell r="J1">
            <v>1.7453292519943295E-2</v>
          </cell>
        </row>
      </sheetData>
      <sheetData sheetId="12056">
        <row r="1">
          <cell r="J1">
            <v>1.7453292519943295E-2</v>
          </cell>
        </row>
      </sheetData>
      <sheetData sheetId="12057">
        <row r="1">
          <cell r="J1">
            <v>1.7453292519943295E-2</v>
          </cell>
        </row>
      </sheetData>
      <sheetData sheetId="12058">
        <row r="1">
          <cell r="J1">
            <v>1.7453292519943295E-2</v>
          </cell>
        </row>
      </sheetData>
      <sheetData sheetId="12059">
        <row r="1">
          <cell r="J1">
            <v>1.7453292519943295E-2</v>
          </cell>
        </row>
      </sheetData>
      <sheetData sheetId="12060">
        <row r="1">
          <cell r="J1">
            <v>1.7453292519943295E-2</v>
          </cell>
        </row>
      </sheetData>
      <sheetData sheetId="12061">
        <row r="1">
          <cell r="J1">
            <v>1.7453292519943295E-2</v>
          </cell>
        </row>
      </sheetData>
      <sheetData sheetId="12062">
        <row r="1">
          <cell r="J1">
            <v>1.7453292519943295E-2</v>
          </cell>
        </row>
      </sheetData>
      <sheetData sheetId="12063">
        <row r="1">
          <cell r="J1">
            <v>1.7453292519943295E-2</v>
          </cell>
        </row>
      </sheetData>
      <sheetData sheetId="12064">
        <row r="1">
          <cell r="J1">
            <v>1.7453292519943295E-2</v>
          </cell>
        </row>
      </sheetData>
      <sheetData sheetId="12065">
        <row r="1">
          <cell r="J1">
            <v>1.7453292519943295E-2</v>
          </cell>
        </row>
      </sheetData>
      <sheetData sheetId="12066">
        <row r="1">
          <cell r="J1">
            <v>1.7453292519943295E-2</v>
          </cell>
        </row>
      </sheetData>
      <sheetData sheetId="12067">
        <row r="1">
          <cell r="J1">
            <v>1.7453292519943295E-2</v>
          </cell>
        </row>
      </sheetData>
      <sheetData sheetId="12068">
        <row r="1">
          <cell r="J1">
            <v>1.7453292519943295E-2</v>
          </cell>
        </row>
      </sheetData>
      <sheetData sheetId="12069">
        <row r="1">
          <cell r="J1">
            <v>1.7453292519943295E-2</v>
          </cell>
        </row>
      </sheetData>
      <sheetData sheetId="12070">
        <row r="1">
          <cell r="J1">
            <v>1.7453292519943295E-2</v>
          </cell>
        </row>
      </sheetData>
      <sheetData sheetId="12071">
        <row r="1">
          <cell r="J1">
            <v>1.7453292519943295E-2</v>
          </cell>
        </row>
      </sheetData>
      <sheetData sheetId="12072">
        <row r="1">
          <cell r="J1">
            <v>1.7453292519943295E-2</v>
          </cell>
        </row>
      </sheetData>
      <sheetData sheetId="12073">
        <row r="1">
          <cell r="J1">
            <v>1.7453292519943295E-2</v>
          </cell>
        </row>
      </sheetData>
      <sheetData sheetId="12074">
        <row r="1">
          <cell r="J1">
            <v>1.7453292519943295E-2</v>
          </cell>
        </row>
      </sheetData>
      <sheetData sheetId="12075">
        <row r="1">
          <cell r="J1">
            <v>1.7453292519943295E-2</v>
          </cell>
        </row>
      </sheetData>
      <sheetData sheetId="12076">
        <row r="1">
          <cell r="J1">
            <v>1.7453292519943295E-2</v>
          </cell>
        </row>
      </sheetData>
      <sheetData sheetId="12077">
        <row r="1">
          <cell r="J1">
            <v>1.7453292519943295E-2</v>
          </cell>
        </row>
      </sheetData>
      <sheetData sheetId="12078">
        <row r="1">
          <cell r="J1">
            <v>1.7453292519943295E-2</v>
          </cell>
        </row>
      </sheetData>
      <sheetData sheetId="12079">
        <row r="1">
          <cell r="J1">
            <v>1.7453292519943295E-2</v>
          </cell>
        </row>
      </sheetData>
      <sheetData sheetId="12080">
        <row r="1">
          <cell r="J1">
            <v>1.7453292519943295E-2</v>
          </cell>
        </row>
      </sheetData>
      <sheetData sheetId="12081">
        <row r="1">
          <cell r="J1">
            <v>1.7453292519943295E-2</v>
          </cell>
        </row>
      </sheetData>
      <sheetData sheetId="12082">
        <row r="1">
          <cell r="J1">
            <v>1.7453292519943295E-2</v>
          </cell>
        </row>
      </sheetData>
      <sheetData sheetId="12083">
        <row r="1">
          <cell r="J1">
            <v>1.7453292519943295E-2</v>
          </cell>
        </row>
      </sheetData>
      <sheetData sheetId="12084">
        <row r="1">
          <cell r="J1">
            <v>1.7453292519943295E-2</v>
          </cell>
        </row>
      </sheetData>
      <sheetData sheetId="12085">
        <row r="1">
          <cell r="J1">
            <v>1.7453292519943295E-2</v>
          </cell>
        </row>
      </sheetData>
      <sheetData sheetId="12086">
        <row r="1">
          <cell r="J1">
            <v>1.7453292519943295E-2</v>
          </cell>
        </row>
      </sheetData>
      <sheetData sheetId="12087">
        <row r="1">
          <cell r="J1">
            <v>1.7453292519943295E-2</v>
          </cell>
        </row>
      </sheetData>
      <sheetData sheetId="12088">
        <row r="1">
          <cell r="J1">
            <v>1.7453292519943295E-2</v>
          </cell>
        </row>
      </sheetData>
      <sheetData sheetId="12089">
        <row r="1">
          <cell r="J1">
            <v>1.7453292519943295E-2</v>
          </cell>
        </row>
      </sheetData>
      <sheetData sheetId="12090">
        <row r="1">
          <cell r="J1">
            <v>1.7453292519943295E-2</v>
          </cell>
        </row>
      </sheetData>
      <sheetData sheetId="12091">
        <row r="1">
          <cell r="J1">
            <v>1.7453292519943295E-2</v>
          </cell>
        </row>
      </sheetData>
      <sheetData sheetId="12092">
        <row r="1">
          <cell r="J1">
            <v>1.7453292519943295E-2</v>
          </cell>
        </row>
      </sheetData>
      <sheetData sheetId="12093">
        <row r="1">
          <cell r="J1">
            <v>1.7453292519943295E-2</v>
          </cell>
        </row>
      </sheetData>
      <sheetData sheetId="12094">
        <row r="1">
          <cell r="J1">
            <v>1.7453292519943295E-2</v>
          </cell>
        </row>
      </sheetData>
      <sheetData sheetId="12095">
        <row r="1">
          <cell r="J1">
            <v>1.7453292519943295E-2</v>
          </cell>
        </row>
      </sheetData>
      <sheetData sheetId="12096">
        <row r="1">
          <cell r="J1">
            <v>1.7453292519943295E-2</v>
          </cell>
        </row>
      </sheetData>
      <sheetData sheetId="12097">
        <row r="1">
          <cell r="J1">
            <v>1.7453292519943295E-2</v>
          </cell>
        </row>
      </sheetData>
      <sheetData sheetId="12098">
        <row r="1">
          <cell r="J1">
            <v>1.7453292519943295E-2</v>
          </cell>
        </row>
      </sheetData>
      <sheetData sheetId="12099">
        <row r="1">
          <cell r="J1">
            <v>1.7453292519943295E-2</v>
          </cell>
        </row>
      </sheetData>
      <sheetData sheetId="12100">
        <row r="1">
          <cell r="J1">
            <v>1.7453292519943295E-2</v>
          </cell>
        </row>
      </sheetData>
      <sheetData sheetId="12101">
        <row r="1">
          <cell r="J1">
            <v>1.7453292519943295E-2</v>
          </cell>
        </row>
      </sheetData>
      <sheetData sheetId="12102">
        <row r="1">
          <cell r="J1">
            <v>1.7453292519943295E-2</v>
          </cell>
        </row>
      </sheetData>
      <sheetData sheetId="12103">
        <row r="1">
          <cell r="J1">
            <v>1.7453292519943295E-2</v>
          </cell>
        </row>
      </sheetData>
      <sheetData sheetId="12104">
        <row r="1">
          <cell r="J1">
            <v>1.7453292519943295E-2</v>
          </cell>
        </row>
      </sheetData>
      <sheetData sheetId="12105">
        <row r="1">
          <cell r="J1">
            <v>1.7453292519943295E-2</v>
          </cell>
        </row>
      </sheetData>
      <sheetData sheetId="12106">
        <row r="1">
          <cell r="J1">
            <v>1.7453292519943295E-2</v>
          </cell>
        </row>
      </sheetData>
      <sheetData sheetId="12107">
        <row r="1">
          <cell r="J1">
            <v>1.7453292519943295E-2</v>
          </cell>
        </row>
      </sheetData>
      <sheetData sheetId="12108">
        <row r="1">
          <cell r="J1">
            <v>1.7453292519943295E-2</v>
          </cell>
        </row>
      </sheetData>
      <sheetData sheetId="12109">
        <row r="1">
          <cell r="J1">
            <v>1.7453292519943295E-2</v>
          </cell>
        </row>
      </sheetData>
      <sheetData sheetId="12110">
        <row r="1">
          <cell r="J1">
            <v>1.7453292519943295E-2</v>
          </cell>
        </row>
      </sheetData>
      <sheetData sheetId="12111">
        <row r="1">
          <cell r="J1">
            <v>1.7453292519943295E-2</v>
          </cell>
        </row>
      </sheetData>
      <sheetData sheetId="12112">
        <row r="1">
          <cell r="J1">
            <v>1.7453292519943295E-2</v>
          </cell>
        </row>
      </sheetData>
      <sheetData sheetId="12113">
        <row r="1">
          <cell r="J1">
            <v>1.7453292519943295E-2</v>
          </cell>
        </row>
      </sheetData>
      <sheetData sheetId="12114">
        <row r="1">
          <cell r="J1">
            <v>1.7453292519943295E-2</v>
          </cell>
        </row>
      </sheetData>
      <sheetData sheetId="12115">
        <row r="1">
          <cell r="J1">
            <v>1.7453292519943295E-2</v>
          </cell>
        </row>
      </sheetData>
      <sheetData sheetId="12116">
        <row r="1">
          <cell r="J1">
            <v>1.7453292519943295E-2</v>
          </cell>
        </row>
      </sheetData>
      <sheetData sheetId="12117">
        <row r="1">
          <cell r="J1">
            <v>1.7453292519943295E-2</v>
          </cell>
        </row>
      </sheetData>
      <sheetData sheetId="12118">
        <row r="1">
          <cell r="J1">
            <v>1.7453292519943295E-2</v>
          </cell>
        </row>
      </sheetData>
      <sheetData sheetId="12119">
        <row r="1">
          <cell r="J1">
            <v>1.7453292519943295E-2</v>
          </cell>
        </row>
      </sheetData>
      <sheetData sheetId="12120">
        <row r="1">
          <cell r="J1">
            <v>1.7453292519943295E-2</v>
          </cell>
        </row>
      </sheetData>
      <sheetData sheetId="12121">
        <row r="1">
          <cell r="J1">
            <v>1.7453292519943295E-2</v>
          </cell>
        </row>
      </sheetData>
      <sheetData sheetId="12122">
        <row r="1">
          <cell r="J1">
            <v>1.7453292519943295E-2</v>
          </cell>
        </row>
      </sheetData>
      <sheetData sheetId="12123">
        <row r="1">
          <cell r="J1">
            <v>1.7453292519943295E-2</v>
          </cell>
        </row>
      </sheetData>
      <sheetData sheetId="12124">
        <row r="1">
          <cell r="J1">
            <v>1.7453292519943295E-2</v>
          </cell>
        </row>
      </sheetData>
      <sheetData sheetId="12125">
        <row r="1">
          <cell r="J1">
            <v>1.7453292519943295E-2</v>
          </cell>
        </row>
      </sheetData>
      <sheetData sheetId="12126">
        <row r="1">
          <cell r="J1">
            <v>1.7453292519943295E-2</v>
          </cell>
        </row>
      </sheetData>
      <sheetData sheetId="12127">
        <row r="1">
          <cell r="J1">
            <v>1.7453292519943295E-2</v>
          </cell>
        </row>
      </sheetData>
      <sheetData sheetId="12128">
        <row r="1">
          <cell r="J1">
            <v>1.7453292519943295E-2</v>
          </cell>
        </row>
      </sheetData>
      <sheetData sheetId="12129">
        <row r="1">
          <cell r="J1">
            <v>1.7453292519943295E-2</v>
          </cell>
        </row>
      </sheetData>
      <sheetData sheetId="12130">
        <row r="1">
          <cell r="J1">
            <v>1.7453292519943295E-2</v>
          </cell>
        </row>
      </sheetData>
      <sheetData sheetId="12131">
        <row r="1">
          <cell r="J1">
            <v>1.7453292519943295E-2</v>
          </cell>
        </row>
      </sheetData>
      <sheetData sheetId="12132">
        <row r="1">
          <cell r="J1">
            <v>1.7453292519943295E-2</v>
          </cell>
        </row>
      </sheetData>
      <sheetData sheetId="12133">
        <row r="1">
          <cell r="J1">
            <v>1.7453292519943295E-2</v>
          </cell>
        </row>
      </sheetData>
      <sheetData sheetId="12134">
        <row r="1">
          <cell r="J1">
            <v>1.7453292519943295E-2</v>
          </cell>
        </row>
      </sheetData>
      <sheetData sheetId="12135">
        <row r="1">
          <cell r="J1">
            <v>1.7453292519943295E-2</v>
          </cell>
        </row>
      </sheetData>
      <sheetData sheetId="12136">
        <row r="1">
          <cell r="J1">
            <v>1.7453292519943295E-2</v>
          </cell>
        </row>
      </sheetData>
      <sheetData sheetId="12137">
        <row r="1">
          <cell r="J1">
            <v>1.7453292519943295E-2</v>
          </cell>
        </row>
      </sheetData>
      <sheetData sheetId="12138">
        <row r="1">
          <cell r="J1">
            <v>1.7453292519943295E-2</v>
          </cell>
        </row>
      </sheetData>
      <sheetData sheetId="12139">
        <row r="1">
          <cell r="J1">
            <v>1.7453292519943295E-2</v>
          </cell>
        </row>
      </sheetData>
      <sheetData sheetId="12140">
        <row r="1">
          <cell r="J1">
            <v>1.7453292519943295E-2</v>
          </cell>
        </row>
      </sheetData>
      <sheetData sheetId="12141">
        <row r="1">
          <cell r="J1">
            <v>1.7453292519943295E-2</v>
          </cell>
        </row>
      </sheetData>
      <sheetData sheetId="12142">
        <row r="1">
          <cell r="J1">
            <v>1.7453292519943295E-2</v>
          </cell>
        </row>
      </sheetData>
      <sheetData sheetId="12143">
        <row r="1">
          <cell r="J1">
            <v>1.7453292519943295E-2</v>
          </cell>
        </row>
      </sheetData>
      <sheetData sheetId="12144">
        <row r="1">
          <cell r="J1">
            <v>1.7453292519943295E-2</v>
          </cell>
        </row>
      </sheetData>
      <sheetData sheetId="12145">
        <row r="1">
          <cell r="J1">
            <v>1.7453292519943295E-2</v>
          </cell>
        </row>
      </sheetData>
      <sheetData sheetId="12146">
        <row r="1">
          <cell r="J1">
            <v>1.7453292519943295E-2</v>
          </cell>
        </row>
      </sheetData>
      <sheetData sheetId="12147">
        <row r="1">
          <cell r="J1">
            <v>1.7453292519943295E-2</v>
          </cell>
        </row>
      </sheetData>
      <sheetData sheetId="12148">
        <row r="1">
          <cell r="J1">
            <v>1.7453292519943295E-2</v>
          </cell>
        </row>
      </sheetData>
      <sheetData sheetId="12149">
        <row r="1">
          <cell r="J1">
            <v>1.7453292519943295E-2</v>
          </cell>
        </row>
      </sheetData>
      <sheetData sheetId="12150">
        <row r="1">
          <cell r="J1">
            <v>1.7453292519943295E-2</v>
          </cell>
        </row>
      </sheetData>
      <sheetData sheetId="12151">
        <row r="1">
          <cell r="J1">
            <v>1.7453292519943295E-2</v>
          </cell>
        </row>
      </sheetData>
      <sheetData sheetId="12152">
        <row r="1">
          <cell r="J1">
            <v>1.7453292519943295E-2</v>
          </cell>
        </row>
      </sheetData>
      <sheetData sheetId="12153">
        <row r="1">
          <cell r="J1">
            <v>1.7453292519943295E-2</v>
          </cell>
        </row>
      </sheetData>
      <sheetData sheetId="12154">
        <row r="1">
          <cell r="J1">
            <v>1.7453292519943295E-2</v>
          </cell>
        </row>
      </sheetData>
      <sheetData sheetId="12155">
        <row r="1">
          <cell r="J1">
            <v>1.7453292519943295E-2</v>
          </cell>
        </row>
      </sheetData>
      <sheetData sheetId="12156">
        <row r="1">
          <cell r="J1">
            <v>1.7453292519943295E-2</v>
          </cell>
        </row>
      </sheetData>
      <sheetData sheetId="12157">
        <row r="1">
          <cell r="J1">
            <v>1.7453292519943295E-2</v>
          </cell>
        </row>
      </sheetData>
      <sheetData sheetId="12158">
        <row r="1">
          <cell r="J1">
            <v>1.7453292519943295E-2</v>
          </cell>
        </row>
      </sheetData>
      <sheetData sheetId="12159">
        <row r="1">
          <cell r="J1">
            <v>1.7453292519943295E-2</v>
          </cell>
        </row>
      </sheetData>
      <sheetData sheetId="12160">
        <row r="1">
          <cell r="J1">
            <v>1.7453292519943295E-2</v>
          </cell>
        </row>
      </sheetData>
      <sheetData sheetId="12161">
        <row r="1">
          <cell r="J1">
            <v>1.7453292519943295E-2</v>
          </cell>
        </row>
      </sheetData>
      <sheetData sheetId="12162">
        <row r="1">
          <cell r="J1">
            <v>1.7453292519943295E-2</v>
          </cell>
        </row>
      </sheetData>
      <sheetData sheetId="12163">
        <row r="1">
          <cell r="J1">
            <v>1.7453292519943295E-2</v>
          </cell>
        </row>
      </sheetData>
      <sheetData sheetId="12164">
        <row r="1">
          <cell r="J1">
            <v>1.7453292519943295E-2</v>
          </cell>
        </row>
      </sheetData>
      <sheetData sheetId="12165">
        <row r="1">
          <cell r="J1">
            <v>1.7453292519943295E-2</v>
          </cell>
        </row>
      </sheetData>
      <sheetData sheetId="12166">
        <row r="1">
          <cell r="J1">
            <v>1.7453292519943295E-2</v>
          </cell>
        </row>
      </sheetData>
      <sheetData sheetId="12167">
        <row r="1">
          <cell r="J1">
            <v>1.7453292519943295E-2</v>
          </cell>
        </row>
      </sheetData>
      <sheetData sheetId="12168">
        <row r="1">
          <cell r="J1">
            <v>1.7453292519943295E-2</v>
          </cell>
        </row>
      </sheetData>
      <sheetData sheetId="12169">
        <row r="1">
          <cell r="J1">
            <v>1.7453292519943295E-2</v>
          </cell>
        </row>
      </sheetData>
      <sheetData sheetId="12170">
        <row r="1">
          <cell r="J1">
            <v>1.7453292519943295E-2</v>
          </cell>
        </row>
      </sheetData>
      <sheetData sheetId="12171">
        <row r="1">
          <cell r="J1">
            <v>1.7453292519943295E-2</v>
          </cell>
        </row>
      </sheetData>
      <sheetData sheetId="12172">
        <row r="1">
          <cell r="J1">
            <v>1.7453292519943295E-2</v>
          </cell>
        </row>
      </sheetData>
      <sheetData sheetId="12173">
        <row r="1">
          <cell r="J1">
            <v>1.7453292519943295E-2</v>
          </cell>
        </row>
      </sheetData>
      <sheetData sheetId="12174">
        <row r="1">
          <cell r="J1">
            <v>1.7453292519943295E-2</v>
          </cell>
        </row>
      </sheetData>
      <sheetData sheetId="12175">
        <row r="1">
          <cell r="J1">
            <v>1.7453292519943295E-2</v>
          </cell>
        </row>
      </sheetData>
      <sheetData sheetId="12176">
        <row r="1">
          <cell r="J1">
            <v>1.7453292519943295E-2</v>
          </cell>
        </row>
      </sheetData>
      <sheetData sheetId="12177">
        <row r="1">
          <cell r="J1">
            <v>1.7453292519943295E-2</v>
          </cell>
        </row>
      </sheetData>
      <sheetData sheetId="12178">
        <row r="1">
          <cell r="J1">
            <v>1.7453292519943295E-2</v>
          </cell>
        </row>
      </sheetData>
      <sheetData sheetId="12179">
        <row r="1">
          <cell r="J1">
            <v>1.7453292519943295E-2</v>
          </cell>
        </row>
      </sheetData>
      <sheetData sheetId="12180">
        <row r="1">
          <cell r="J1">
            <v>1.7453292519943295E-2</v>
          </cell>
        </row>
      </sheetData>
      <sheetData sheetId="12181">
        <row r="1">
          <cell r="J1">
            <v>1.7453292519943295E-2</v>
          </cell>
        </row>
      </sheetData>
      <sheetData sheetId="12182">
        <row r="1">
          <cell r="J1">
            <v>1.7453292519943295E-2</v>
          </cell>
        </row>
      </sheetData>
      <sheetData sheetId="12183">
        <row r="1">
          <cell r="J1">
            <v>1.7453292519943295E-2</v>
          </cell>
        </row>
      </sheetData>
      <sheetData sheetId="12184">
        <row r="1">
          <cell r="J1">
            <v>1.7453292519943295E-2</v>
          </cell>
        </row>
      </sheetData>
      <sheetData sheetId="12185">
        <row r="1">
          <cell r="J1">
            <v>1.7453292519943295E-2</v>
          </cell>
        </row>
      </sheetData>
      <sheetData sheetId="12186">
        <row r="1">
          <cell r="J1">
            <v>1.7453292519943295E-2</v>
          </cell>
        </row>
      </sheetData>
      <sheetData sheetId="12187">
        <row r="1">
          <cell r="J1">
            <v>1.7453292519943295E-2</v>
          </cell>
        </row>
      </sheetData>
      <sheetData sheetId="12188">
        <row r="1">
          <cell r="J1">
            <v>1.7453292519943295E-2</v>
          </cell>
        </row>
      </sheetData>
      <sheetData sheetId="12189">
        <row r="1">
          <cell r="J1">
            <v>1.7453292519943295E-2</v>
          </cell>
        </row>
      </sheetData>
      <sheetData sheetId="12190">
        <row r="1">
          <cell r="J1">
            <v>1.7453292519943295E-2</v>
          </cell>
        </row>
      </sheetData>
      <sheetData sheetId="12191">
        <row r="1">
          <cell r="J1">
            <v>1.7453292519943295E-2</v>
          </cell>
        </row>
      </sheetData>
      <sheetData sheetId="12192">
        <row r="1">
          <cell r="J1">
            <v>1.7453292519943295E-2</v>
          </cell>
        </row>
      </sheetData>
      <sheetData sheetId="12193">
        <row r="1">
          <cell r="J1">
            <v>1.7453292519943295E-2</v>
          </cell>
        </row>
      </sheetData>
      <sheetData sheetId="12194">
        <row r="1">
          <cell r="J1">
            <v>1.7453292519943295E-2</v>
          </cell>
        </row>
      </sheetData>
      <sheetData sheetId="12195">
        <row r="1">
          <cell r="J1">
            <v>1.7453292519943295E-2</v>
          </cell>
        </row>
      </sheetData>
      <sheetData sheetId="12196">
        <row r="1">
          <cell r="J1">
            <v>1.7453292519943295E-2</v>
          </cell>
        </row>
      </sheetData>
      <sheetData sheetId="12197">
        <row r="1">
          <cell r="J1">
            <v>1.7453292519943295E-2</v>
          </cell>
        </row>
      </sheetData>
      <sheetData sheetId="12198">
        <row r="1">
          <cell r="J1">
            <v>1.7453292519943295E-2</v>
          </cell>
        </row>
      </sheetData>
      <sheetData sheetId="12199">
        <row r="1">
          <cell r="J1">
            <v>1.7453292519943295E-2</v>
          </cell>
        </row>
      </sheetData>
      <sheetData sheetId="12200">
        <row r="1">
          <cell r="J1">
            <v>1.7453292519943295E-2</v>
          </cell>
        </row>
      </sheetData>
      <sheetData sheetId="12201">
        <row r="1">
          <cell r="J1">
            <v>1.7453292519943295E-2</v>
          </cell>
        </row>
      </sheetData>
      <sheetData sheetId="12202">
        <row r="1">
          <cell r="J1">
            <v>1.7453292519943295E-2</v>
          </cell>
        </row>
      </sheetData>
      <sheetData sheetId="12203">
        <row r="1">
          <cell r="J1">
            <v>1.7453292519943295E-2</v>
          </cell>
        </row>
      </sheetData>
      <sheetData sheetId="12204">
        <row r="1">
          <cell r="J1">
            <v>1.7453292519943295E-2</v>
          </cell>
        </row>
      </sheetData>
      <sheetData sheetId="12205">
        <row r="1">
          <cell r="J1">
            <v>1.7453292519943295E-2</v>
          </cell>
        </row>
      </sheetData>
      <sheetData sheetId="12206">
        <row r="1">
          <cell r="J1">
            <v>1.7453292519943295E-2</v>
          </cell>
        </row>
      </sheetData>
      <sheetData sheetId="12207">
        <row r="1">
          <cell r="J1">
            <v>1.7453292519943295E-2</v>
          </cell>
        </row>
      </sheetData>
      <sheetData sheetId="12208">
        <row r="1">
          <cell r="J1">
            <v>1.7453292519943295E-2</v>
          </cell>
        </row>
      </sheetData>
      <sheetData sheetId="12209">
        <row r="1">
          <cell r="J1">
            <v>1.7453292519943295E-2</v>
          </cell>
        </row>
      </sheetData>
      <sheetData sheetId="12210">
        <row r="1">
          <cell r="J1">
            <v>1.7453292519943295E-2</v>
          </cell>
        </row>
      </sheetData>
      <sheetData sheetId="12211">
        <row r="1">
          <cell r="J1">
            <v>1.7453292519943295E-2</v>
          </cell>
        </row>
      </sheetData>
      <sheetData sheetId="12212">
        <row r="1">
          <cell r="J1">
            <v>1.7453292519943295E-2</v>
          </cell>
        </row>
      </sheetData>
      <sheetData sheetId="12213">
        <row r="1">
          <cell r="J1">
            <v>1.7453292519943295E-2</v>
          </cell>
        </row>
      </sheetData>
      <sheetData sheetId="12214">
        <row r="1">
          <cell r="J1">
            <v>1.7453292519943295E-2</v>
          </cell>
        </row>
      </sheetData>
      <sheetData sheetId="12215">
        <row r="1">
          <cell r="J1">
            <v>1.7453292519943295E-2</v>
          </cell>
        </row>
      </sheetData>
      <sheetData sheetId="12216">
        <row r="1">
          <cell r="J1">
            <v>1.7453292519943295E-2</v>
          </cell>
        </row>
      </sheetData>
      <sheetData sheetId="12217">
        <row r="1">
          <cell r="J1">
            <v>1.7453292519943295E-2</v>
          </cell>
        </row>
      </sheetData>
      <sheetData sheetId="12218">
        <row r="1">
          <cell r="J1">
            <v>1.7453292519943295E-2</v>
          </cell>
        </row>
      </sheetData>
      <sheetData sheetId="12219">
        <row r="1">
          <cell r="J1">
            <v>1.7453292519943295E-2</v>
          </cell>
        </row>
      </sheetData>
      <sheetData sheetId="12220">
        <row r="1">
          <cell r="J1">
            <v>1.7453292519943295E-2</v>
          </cell>
        </row>
      </sheetData>
      <sheetData sheetId="12221">
        <row r="1">
          <cell r="J1">
            <v>1.7453292519943295E-2</v>
          </cell>
        </row>
      </sheetData>
      <sheetData sheetId="12222">
        <row r="1">
          <cell r="J1">
            <v>1.7453292519943295E-2</v>
          </cell>
        </row>
      </sheetData>
      <sheetData sheetId="12223">
        <row r="1">
          <cell r="J1">
            <v>1.7453292519943295E-2</v>
          </cell>
        </row>
      </sheetData>
      <sheetData sheetId="12224">
        <row r="1">
          <cell r="J1">
            <v>1.7453292519943295E-2</v>
          </cell>
        </row>
      </sheetData>
      <sheetData sheetId="12225">
        <row r="1">
          <cell r="J1">
            <v>1.7453292519943295E-2</v>
          </cell>
        </row>
      </sheetData>
      <sheetData sheetId="12226">
        <row r="1">
          <cell r="J1">
            <v>1.7453292519943295E-2</v>
          </cell>
        </row>
      </sheetData>
      <sheetData sheetId="12227">
        <row r="1">
          <cell r="J1">
            <v>1.7453292519943295E-2</v>
          </cell>
        </row>
      </sheetData>
      <sheetData sheetId="12228">
        <row r="1">
          <cell r="J1">
            <v>1.7453292519943295E-2</v>
          </cell>
        </row>
      </sheetData>
      <sheetData sheetId="12229">
        <row r="1">
          <cell r="J1">
            <v>1.7453292519943295E-2</v>
          </cell>
        </row>
      </sheetData>
      <sheetData sheetId="12230">
        <row r="1">
          <cell r="J1">
            <v>1.7453292519943295E-2</v>
          </cell>
        </row>
      </sheetData>
      <sheetData sheetId="12231">
        <row r="1">
          <cell r="J1">
            <v>1.7453292519943295E-2</v>
          </cell>
        </row>
      </sheetData>
      <sheetData sheetId="12232">
        <row r="1">
          <cell r="J1">
            <v>1.7453292519943295E-2</v>
          </cell>
        </row>
      </sheetData>
      <sheetData sheetId="12233">
        <row r="1">
          <cell r="J1">
            <v>1.7453292519943295E-2</v>
          </cell>
        </row>
      </sheetData>
      <sheetData sheetId="12234">
        <row r="1">
          <cell r="J1">
            <v>1.7453292519943295E-2</v>
          </cell>
        </row>
      </sheetData>
      <sheetData sheetId="12235">
        <row r="1">
          <cell r="J1">
            <v>1.7453292519943295E-2</v>
          </cell>
        </row>
      </sheetData>
      <sheetData sheetId="12236">
        <row r="1">
          <cell r="J1">
            <v>1.7453292519943295E-2</v>
          </cell>
        </row>
      </sheetData>
      <sheetData sheetId="12237">
        <row r="1">
          <cell r="J1">
            <v>1.7453292519943295E-2</v>
          </cell>
        </row>
      </sheetData>
      <sheetData sheetId="12238">
        <row r="1">
          <cell r="J1">
            <v>1.7453292519943295E-2</v>
          </cell>
        </row>
      </sheetData>
      <sheetData sheetId="12239">
        <row r="1">
          <cell r="J1">
            <v>1.7453292519943295E-2</v>
          </cell>
        </row>
      </sheetData>
      <sheetData sheetId="12240">
        <row r="1">
          <cell r="J1">
            <v>1.7453292519943295E-2</v>
          </cell>
        </row>
      </sheetData>
      <sheetData sheetId="12241">
        <row r="1">
          <cell r="J1">
            <v>1.7453292519943295E-2</v>
          </cell>
        </row>
      </sheetData>
      <sheetData sheetId="12242">
        <row r="1">
          <cell r="J1">
            <v>1.7453292519943295E-2</v>
          </cell>
        </row>
      </sheetData>
      <sheetData sheetId="12243">
        <row r="1">
          <cell r="J1">
            <v>1.7453292519943295E-2</v>
          </cell>
        </row>
      </sheetData>
      <sheetData sheetId="12244">
        <row r="1">
          <cell r="J1">
            <v>1.7453292519943295E-2</v>
          </cell>
        </row>
      </sheetData>
      <sheetData sheetId="12245">
        <row r="1">
          <cell r="J1">
            <v>1.7453292519943295E-2</v>
          </cell>
        </row>
      </sheetData>
      <sheetData sheetId="12246">
        <row r="1">
          <cell r="J1">
            <v>1.7453292519943295E-2</v>
          </cell>
        </row>
      </sheetData>
      <sheetData sheetId="12247">
        <row r="1">
          <cell r="J1">
            <v>1.7453292519943295E-2</v>
          </cell>
        </row>
      </sheetData>
      <sheetData sheetId="12248">
        <row r="1">
          <cell r="J1">
            <v>1.7453292519943295E-2</v>
          </cell>
        </row>
      </sheetData>
      <sheetData sheetId="12249">
        <row r="1">
          <cell r="J1">
            <v>1.7453292519943295E-2</v>
          </cell>
        </row>
      </sheetData>
      <sheetData sheetId="12250">
        <row r="1">
          <cell r="J1">
            <v>1.7453292519943295E-2</v>
          </cell>
        </row>
      </sheetData>
      <sheetData sheetId="12251">
        <row r="1">
          <cell r="J1">
            <v>1.7453292519943295E-2</v>
          </cell>
        </row>
      </sheetData>
      <sheetData sheetId="12252">
        <row r="1">
          <cell r="J1">
            <v>1.7453292519943295E-2</v>
          </cell>
        </row>
      </sheetData>
      <sheetData sheetId="12253">
        <row r="1">
          <cell r="J1">
            <v>1.7453292519943295E-2</v>
          </cell>
        </row>
      </sheetData>
      <sheetData sheetId="12254">
        <row r="1">
          <cell r="J1">
            <v>1.7453292519943295E-2</v>
          </cell>
        </row>
      </sheetData>
      <sheetData sheetId="12255">
        <row r="1">
          <cell r="J1">
            <v>1.7453292519943295E-2</v>
          </cell>
        </row>
      </sheetData>
      <sheetData sheetId="12256">
        <row r="1">
          <cell r="J1">
            <v>1.7453292519943295E-2</v>
          </cell>
        </row>
      </sheetData>
      <sheetData sheetId="12257">
        <row r="1">
          <cell r="J1">
            <v>1.7453292519943295E-2</v>
          </cell>
        </row>
      </sheetData>
      <sheetData sheetId="12258">
        <row r="1">
          <cell r="J1">
            <v>1.7453292519943295E-2</v>
          </cell>
        </row>
      </sheetData>
      <sheetData sheetId="12259">
        <row r="1">
          <cell r="J1">
            <v>1.7453292519943295E-2</v>
          </cell>
        </row>
      </sheetData>
      <sheetData sheetId="12260">
        <row r="1">
          <cell r="J1">
            <v>1.7453292519943295E-2</v>
          </cell>
        </row>
      </sheetData>
      <sheetData sheetId="12261">
        <row r="1">
          <cell r="J1">
            <v>1.7453292519943295E-2</v>
          </cell>
        </row>
      </sheetData>
      <sheetData sheetId="12262">
        <row r="1">
          <cell r="J1">
            <v>1.7453292519943295E-2</v>
          </cell>
        </row>
      </sheetData>
      <sheetData sheetId="12263">
        <row r="1">
          <cell r="J1">
            <v>1.7453292519943295E-2</v>
          </cell>
        </row>
      </sheetData>
      <sheetData sheetId="12264">
        <row r="1">
          <cell r="J1">
            <v>1.7453292519943295E-2</v>
          </cell>
        </row>
      </sheetData>
      <sheetData sheetId="12265">
        <row r="1">
          <cell r="J1">
            <v>1.7453292519943295E-2</v>
          </cell>
        </row>
      </sheetData>
      <sheetData sheetId="12266">
        <row r="1">
          <cell r="J1">
            <v>1.7453292519943295E-2</v>
          </cell>
        </row>
      </sheetData>
      <sheetData sheetId="12267">
        <row r="1">
          <cell r="J1">
            <v>1.7453292519943295E-2</v>
          </cell>
        </row>
      </sheetData>
      <sheetData sheetId="12268">
        <row r="1">
          <cell r="J1">
            <v>1.7453292519943295E-2</v>
          </cell>
        </row>
      </sheetData>
      <sheetData sheetId="12269">
        <row r="1">
          <cell r="J1">
            <v>1.7453292519943295E-2</v>
          </cell>
        </row>
      </sheetData>
      <sheetData sheetId="12270">
        <row r="1">
          <cell r="J1">
            <v>1.7453292519943295E-2</v>
          </cell>
        </row>
      </sheetData>
      <sheetData sheetId="12271">
        <row r="1">
          <cell r="J1">
            <v>1.7453292519943295E-2</v>
          </cell>
        </row>
      </sheetData>
      <sheetData sheetId="12272">
        <row r="1">
          <cell r="J1">
            <v>1.7453292519943295E-2</v>
          </cell>
        </row>
      </sheetData>
      <sheetData sheetId="12273">
        <row r="1">
          <cell r="J1">
            <v>1.7453292519943295E-2</v>
          </cell>
        </row>
      </sheetData>
      <sheetData sheetId="12274">
        <row r="1">
          <cell r="J1">
            <v>1.7453292519943295E-2</v>
          </cell>
        </row>
      </sheetData>
      <sheetData sheetId="12275">
        <row r="1">
          <cell r="J1">
            <v>1.7453292519943295E-2</v>
          </cell>
        </row>
      </sheetData>
      <sheetData sheetId="12276">
        <row r="1">
          <cell r="J1">
            <v>1.7453292519943295E-2</v>
          </cell>
        </row>
      </sheetData>
      <sheetData sheetId="12277">
        <row r="1">
          <cell r="J1">
            <v>1.7453292519943295E-2</v>
          </cell>
        </row>
      </sheetData>
      <sheetData sheetId="12278">
        <row r="1">
          <cell r="J1">
            <v>1.7453292519943295E-2</v>
          </cell>
        </row>
      </sheetData>
      <sheetData sheetId="12279">
        <row r="1">
          <cell r="J1">
            <v>1.7453292519943295E-2</v>
          </cell>
        </row>
      </sheetData>
      <sheetData sheetId="12280">
        <row r="1">
          <cell r="J1">
            <v>1.7453292519943295E-2</v>
          </cell>
        </row>
      </sheetData>
      <sheetData sheetId="12281">
        <row r="1">
          <cell r="J1">
            <v>1.7453292519943295E-2</v>
          </cell>
        </row>
      </sheetData>
      <sheetData sheetId="12282">
        <row r="1">
          <cell r="J1">
            <v>1.7453292519943295E-2</v>
          </cell>
        </row>
      </sheetData>
      <sheetData sheetId="12283">
        <row r="1">
          <cell r="J1">
            <v>1.7453292519943295E-2</v>
          </cell>
        </row>
      </sheetData>
      <sheetData sheetId="12284">
        <row r="1">
          <cell r="J1">
            <v>1.7453292519943295E-2</v>
          </cell>
        </row>
      </sheetData>
      <sheetData sheetId="12285">
        <row r="1">
          <cell r="J1">
            <v>1.7453292519943295E-2</v>
          </cell>
        </row>
      </sheetData>
      <sheetData sheetId="12286">
        <row r="1">
          <cell r="J1">
            <v>1.7453292519943295E-2</v>
          </cell>
        </row>
      </sheetData>
      <sheetData sheetId="12287">
        <row r="1">
          <cell r="J1">
            <v>1.7453292519943295E-2</v>
          </cell>
        </row>
      </sheetData>
      <sheetData sheetId="12288">
        <row r="1">
          <cell r="J1">
            <v>1.7453292519943295E-2</v>
          </cell>
        </row>
      </sheetData>
      <sheetData sheetId="12289">
        <row r="1">
          <cell r="J1">
            <v>1.7453292519943295E-2</v>
          </cell>
        </row>
      </sheetData>
      <sheetData sheetId="12290">
        <row r="1">
          <cell r="J1">
            <v>1.7453292519943295E-2</v>
          </cell>
        </row>
      </sheetData>
      <sheetData sheetId="12291">
        <row r="1">
          <cell r="J1">
            <v>1.7453292519943295E-2</v>
          </cell>
        </row>
      </sheetData>
      <sheetData sheetId="12292">
        <row r="1">
          <cell r="J1">
            <v>1.7453292519943295E-2</v>
          </cell>
        </row>
      </sheetData>
      <sheetData sheetId="12293">
        <row r="1">
          <cell r="J1">
            <v>1.7453292519943295E-2</v>
          </cell>
        </row>
      </sheetData>
      <sheetData sheetId="12294">
        <row r="1">
          <cell r="J1">
            <v>1.7453292519943295E-2</v>
          </cell>
        </row>
      </sheetData>
      <sheetData sheetId="12295">
        <row r="1">
          <cell r="J1">
            <v>1.7453292519943295E-2</v>
          </cell>
        </row>
      </sheetData>
      <sheetData sheetId="12296">
        <row r="1">
          <cell r="J1">
            <v>1.7453292519943295E-2</v>
          </cell>
        </row>
      </sheetData>
      <sheetData sheetId="12297">
        <row r="1">
          <cell r="J1">
            <v>1.7453292519943295E-2</v>
          </cell>
        </row>
      </sheetData>
      <sheetData sheetId="12298">
        <row r="1">
          <cell r="J1">
            <v>1.7453292519943295E-2</v>
          </cell>
        </row>
      </sheetData>
      <sheetData sheetId="12299">
        <row r="1">
          <cell r="J1">
            <v>1.7453292519943295E-2</v>
          </cell>
        </row>
      </sheetData>
      <sheetData sheetId="12300">
        <row r="1">
          <cell r="J1">
            <v>1.7453292519943295E-2</v>
          </cell>
        </row>
      </sheetData>
      <sheetData sheetId="12301">
        <row r="1">
          <cell r="J1">
            <v>1.7453292519943295E-2</v>
          </cell>
        </row>
      </sheetData>
      <sheetData sheetId="12302">
        <row r="1">
          <cell r="J1">
            <v>1.7453292519943295E-2</v>
          </cell>
        </row>
      </sheetData>
      <sheetData sheetId="12303">
        <row r="1">
          <cell r="J1">
            <v>1.7453292519943295E-2</v>
          </cell>
        </row>
      </sheetData>
      <sheetData sheetId="12304">
        <row r="1">
          <cell r="J1">
            <v>1.7453292519943295E-2</v>
          </cell>
        </row>
      </sheetData>
      <sheetData sheetId="12305">
        <row r="1">
          <cell r="J1">
            <v>1.7453292519943295E-2</v>
          </cell>
        </row>
      </sheetData>
      <sheetData sheetId="12306">
        <row r="1">
          <cell r="J1">
            <v>1.7453292519943295E-2</v>
          </cell>
        </row>
      </sheetData>
      <sheetData sheetId="12307">
        <row r="1">
          <cell r="J1">
            <v>1.7453292519943295E-2</v>
          </cell>
        </row>
      </sheetData>
      <sheetData sheetId="12308">
        <row r="1">
          <cell r="J1">
            <v>1.7453292519943295E-2</v>
          </cell>
        </row>
      </sheetData>
      <sheetData sheetId="12309">
        <row r="1">
          <cell r="J1">
            <v>1.7453292519943295E-2</v>
          </cell>
        </row>
      </sheetData>
      <sheetData sheetId="12310">
        <row r="1">
          <cell r="J1">
            <v>1.7453292519943295E-2</v>
          </cell>
        </row>
      </sheetData>
      <sheetData sheetId="12311">
        <row r="1">
          <cell r="J1">
            <v>1.7453292519943295E-2</v>
          </cell>
        </row>
      </sheetData>
      <sheetData sheetId="12312">
        <row r="1">
          <cell r="J1">
            <v>1.7453292519943295E-2</v>
          </cell>
        </row>
      </sheetData>
      <sheetData sheetId="12313">
        <row r="1">
          <cell r="J1">
            <v>1.7453292519943295E-2</v>
          </cell>
        </row>
      </sheetData>
      <sheetData sheetId="12314">
        <row r="1">
          <cell r="J1">
            <v>1.7453292519943295E-2</v>
          </cell>
        </row>
      </sheetData>
      <sheetData sheetId="12315">
        <row r="1">
          <cell r="J1">
            <v>1.7453292519943295E-2</v>
          </cell>
        </row>
      </sheetData>
      <sheetData sheetId="12316">
        <row r="1">
          <cell r="J1">
            <v>1.7453292519943295E-2</v>
          </cell>
        </row>
      </sheetData>
      <sheetData sheetId="12317">
        <row r="1">
          <cell r="J1">
            <v>1.7453292519943295E-2</v>
          </cell>
        </row>
      </sheetData>
      <sheetData sheetId="12318">
        <row r="1">
          <cell r="J1">
            <v>1.7453292519943295E-2</v>
          </cell>
        </row>
      </sheetData>
      <sheetData sheetId="12319">
        <row r="1">
          <cell r="J1">
            <v>1.7453292519943295E-2</v>
          </cell>
        </row>
      </sheetData>
      <sheetData sheetId="12320">
        <row r="1">
          <cell r="J1">
            <v>1.7453292519943295E-2</v>
          </cell>
        </row>
      </sheetData>
      <sheetData sheetId="12321">
        <row r="1">
          <cell r="J1">
            <v>1.7453292519943295E-2</v>
          </cell>
        </row>
      </sheetData>
      <sheetData sheetId="12322">
        <row r="1">
          <cell r="J1">
            <v>1.7453292519943295E-2</v>
          </cell>
        </row>
      </sheetData>
      <sheetData sheetId="12323">
        <row r="1">
          <cell r="J1">
            <v>1.7453292519943295E-2</v>
          </cell>
        </row>
      </sheetData>
      <sheetData sheetId="12324">
        <row r="1">
          <cell r="J1">
            <v>1.7453292519943295E-2</v>
          </cell>
        </row>
      </sheetData>
      <sheetData sheetId="12325">
        <row r="1">
          <cell r="J1">
            <v>1.7453292519943295E-2</v>
          </cell>
        </row>
      </sheetData>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ow r="1">
          <cell r="J1">
            <v>1.7453292519943295E-2</v>
          </cell>
        </row>
      </sheetData>
      <sheetData sheetId="12341">
        <row r="1">
          <cell r="J1">
            <v>1.7453292519943295E-2</v>
          </cell>
        </row>
      </sheetData>
      <sheetData sheetId="12342" refreshError="1"/>
      <sheetData sheetId="12343">
        <row r="1">
          <cell r="J1">
            <v>1.7453292519943295E-2</v>
          </cell>
        </row>
      </sheetData>
      <sheetData sheetId="12344">
        <row r="1">
          <cell r="J1">
            <v>1.7453292519943295E-2</v>
          </cell>
        </row>
      </sheetData>
      <sheetData sheetId="12345" refreshError="1"/>
      <sheetData sheetId="12346">
        <row r="1">
          <cell r="J1">
            <v>1.7453292519943295E-2</v>
          </cell>
        </row>
      </sheetData>
      <sheetData sheetId="12347" refreshError="1"/>
      <sheetData sheetId="12348">
        <row r="1">
          <cell r="J1">
            <v>1.7453292519943295E-2</v>
          </cell>
        </row>
      </sheetData>
      <sheetData sheetId="12349">
        <row r="1">
          <cell r="J1">
            <v>1.7453292519943295E-2</v>
          </cell>
        </row>
      </sheetData>
      <sheetData sheetId="12350" refreshError="1"/>
      <sheetData sheetId="12351" refreshError="1"/>
      <sheetData sheetId="12352" refreshError="1"/>
      <sheetData sheetId="12353" refreshError="1"/>
      <sheetData sheetId="12354" refreshError="1"/>
      <sheetData sheetId="12355">
        <row r="1">
          <cell r="J1">
            <v>1.7453292519943295E-2</v>
          </cell>
        </row>
      </sheetData>
      <sheetData sheetId="12356"/>
      <sheetData sheetId="12357"/>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ow r="1">
          <cell r="J1">
            <v>1.7453292519943295E-2</v>
          </cell>
        </row>
      </sheetData>
      <sheetData sheetId="12500" refreshError="1"/>
      <sheetData sheetId="12501">
        <row r="1">
          <cell r="J1">
            <v>1.7453292519943295E-2</v>
          </cell>
        </row>
      </sheetData>
      <sheetData sheetId="12502">
        <row r="1">
          <cell r="J1">
            <v>1.7453292519943295E-2</v>
          </cell>
        </row>
      </sheetData>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ow r="1">
          <cell r="J1">
            <v>1.7453292519943295E-2</v>
          </cell>
        </row>
      </sheetData>
      <sheetData sheetId="12511">
        <row r="1">
          <cell r="J1">
            <v>1.7453292519943295E-2</v>
          </cell>
        </row>
      </sheetData>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ow r="1">
          <cell r="J1">
            <v>1.7453292519943295E-2</v>
          </cell>
        </row>
      </sheetData>
      <sheetData sheetId="12525" refreshError="1"/>
      <sheetData sheetId="12526">
        <row r="1">
          <cell r="J1">
            <v>1.7453292519943295E-2</v>
          </cell>
        </row>
      </sheetData>
      <sheetData sheetId="12527">
        <row r="1">
          <cell r="J1">
            <v>1.7453292519943295E-2</v>
          </cell>
        </row>
      </sheetData>
      <sheetData sheetId="12528">
        <row r="1">
          <cell r="J1">
            <v>1.7453292519943295E-2</v>
          </cell>
        </row>
      </sheetData>
      <sheetData sheetId="12529" refreshError="1"/>
      <sheetData sheetId="12530">
        <row r="1">
          <cell r="J1">
            <v>1.7453292519943295E-2</v>
          </cell>
        </row>
      </sheetData>
      <sheetData sheetId="12531">
        <row r="1">
          <cell r="J1">
            <v>1.7453292519943295E-2</v>
          </cell>
        </row>
      </sheetData>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ow r="1">
          <cell r="J1">
            <v>1.7453292519943295E-2</v>
          </cell>
        </row>
      </sheetData>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ow r="1">
          <cell r="J1">
            <v>1.7453292519943295E-2</v>
          </cell>
        </row>
      </sheetData>
      <sheetData sheetId="12553" refreshError="1"/>
      <sheetData sheetId="12554">
        <row r="1">
          <cell r="J1">
            <v>1.7453292519943295E-2</v>
          </cell>
        </row>
      </sheetData>
      <sheetData sheetId="12555" refreshError="1"/>
      <sheetData sheetId="12556">
        <row r="1">
          <cell r="J1">
            <v>1.7453292519943295E-2</v>
          </cell>
        </row>
      </sheetData>
      <sheetData sheetId="12557">
        <row r="1">
          <cell r="J1">
            <v>1.7453292519943295E-2</v>
          </cell>
        </row>
      </sheetData>
      <sheetData sheetId="12558">
        <row r="1">
          <cell r="J1">
            <v>1.7453292519943295E-2</v>
          </cell>
        </row>
      </sheetData>
      <sheetData sheetId="12559">
        <row r="1">
          <cell r="J1">
            <v>1.7453292519943295E-2</v>
          </cell>
        </row>
      </sheetData>
      <sheetData sheetId="12560">
        <row r="1">
          <cell r="J1">
            <v>1.7453292519943295E-2</v>
          </cell>
        </row>
      </sheetData>
      <sheetData sheetId="12561">
        <row r="1">
          <cell r="J1">
            <v>1.7453292519943295E-2</v>
          </cell>
        </row>
      </sheetData>
      <sheetData sheetId="12562">
        <row r="1">
          <cell r="J1">
            <v>1.7453292519943295E-2</v>
          </cell>
        </row>
      </sheetData>
      <sheetData sheetId="12563">
        <row r="1">
          <cell r="J1">
            <v>1.7453292519943295E-2</v>
          </cell>
        </row>
      </sheetData>
      <sheetData sheetId="12564"/>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ow r="1">
          <cell r="J1">
            <v>1.7453292519943295E-2</v>
          </cell>
        </row>
      </sheetData>
      <sheetData sheetId="15731" refreshError="1"/>
      <sheetData sheetId="15732" refreshError="1"/>
      <sheetData sheetId="15733" refreshError="1"/>
      <sheetData sheetId="15734" refreshError="1"/>
      <sheetData sheetId="15735" refreshError="1"/>
      <sheetData sheetId="15736" refreshError="1"/>
      <sheetData sheetId="15737">
        <row r="1">
          <cell r="J1">
            <v>1.7453292519943295E-2</v>
          </cell>
        </row>
      </sheetData>
      <sheetData sheetId="15738">
        <row r="1">
          <cell r="J1">
            <v>1.7453292519943295E-2</v>
          </cell>
        </row>
      </sheetData>
      <sheetData sheetId="15739">
        <row r="1">
          <cell r="J1">
            <v>1.7453292519943295E-2</v>
          </cell>
        </row>
      </sheetData>
      <sheetData sheetId="15740">
        <row r="1">
          <cell r="J1">
            <v>1.7453292519943295E-2</v>
          </cell>
        </row>
      </sheetData>
      <sheetData sheetId="15741">
        <row r="1">
          <cell r="J1">
            <v>1.7453292519943295E-2</v>
          </cell>
        </row>
      </sheetData>
      <sheetData sheetId="15742">
        <row r="1">
          <cell r="J1">
            <v>1.7453292519943295E-2</v>
          </cell>
        </row>
      </sheetData>
      <sheetData sheetId="15743" refreshError="1"/>
      <sheetData sheetId="15744">
        <row r="1">
          <cell r="J1">
            <v>1.7453292519943295E-2</v>
          </cell>
        </row>
      </sheetData>
      <sheetData sheetId="15745">
        <row r="1">
          <cell r="J1">
            <v>1.7453292519943295E-2</v>
          </cell>
        </row>
      </sheetData>
      <sheetData sheetId="15746">
        <row r="1">
          <cell r="J1">
            <v>1.7453292519943295E-2</v>
          </cell>
        </row>
      </sheetData>
      <sheetData sheetId="15747">
        <row r="1">
          <cell r="J1">
            <v>1.7453292519943295E-2</v>
          </cell>
        </row>
      </sheetData>
      <sheetData sheetId="15748">
        <row r="1">
          <cell r="J1">
            <v>1.7453292519943295E-2</v>
          </cell>
        </row>
      </sheetData>
      <sheetData sheetId="15749">
        <row r="1">
          <cell r="J1">
            <v>1.7453292519943295E-2</v>
          </cell>
        </row>
      </sheetData>
      <sheetData sheetId="15750">
        <row r="1">
          <cell r="J1">
            <v>1.7453292519943295E-2</v>
          </cell>
        </row>
      </sheetData>
      <sheetData sheetId="15751">
        <row r="1">
          <cell r="J1">
            <v>1.7453292519943295E-2</v>
          </cell>
        </row>
      </sheetData>
      <sheetData sheetId="15752">
        <row r="1">
          <cell r="J1">
            <v>1.7453292519943295E-2</v>
          </cell>
        </row>
      </sheetData>
      <sheetData sheetId="15753">
        <row r="1">
          <cell r="J1">
            <v>1.7453292519943295E-2</v>
          </cell>
        </row>
      </sheetData>
      <sheetData sheetId="15754">
        <row r="1">
          <cell r="J1">
            <v>1.7453292519943295E-2</v>
          </cell>
        </row>
      </sheetData>
      <sheetData sheetId="15755">
        <row r="1">
          <cell r="J1">
            <v>1.7453292519943295E-2</v>
          </cell>
        </row>
      </sheetData>
      <sheetData sheetId="15756">
        <row r="1">
          <cell r="J1">
            <v>1.7453292519943295E-2</v>
          </cell>
        </row>
      </sheetData>
      <sheetData sheetId="15757">
        <row r="1">
          <cell r="J1">
            <v>1.7453292519943295E-2</v>
          </cell>
        </row>
      </sheetData>
      <sheetData sheetId="15758">
        <row r="1">
          <cell r="J1">
            <v>1.7453292519943295E-2</v>
          </cell>
        </row>
      </sheetData>
      <sheetData sheetId="15759" refreshError="1"/>
      <sheetData sheetId="15760" refreshError="1"/>
      <sheetData sheetId="15761" refreshError="1"/>
      <sheetData sheetId="15762" refreshError="1"/>
      <sheetData sheetId="15763" refreshError="1"/>
      <sheetData sheetId="15764" refreshError="1"/>
      <sheetData sheetId="15765">
        <row r="1">
          <cell r="J1">
            <v>1.7453292519943295E-2</v>
          </cell>
        </row>
      </sheetData>
      <sheetData sheetId="15766">
        <row r="1">
          <cell r="J1">
            <v>1.7453292519943295E-2</v>
          </cell>
        </row>
      </sheetData>
      <sheetData sheetId="15767" refreshError="1"/>
      <sheetData sheetId="15768" refreshError="1"/>
      <sheetData sheetId="15769" refreshError="1"/>
      <sheetData sheetId="15770">
        <row r="1">
          <cell r="J1">
            <v>1.7453292519943295E-2</v>
          </cell>
        </row>
      </sheetData>
      <sheetData sheetId="15771">
        <row r="1">
          <cell r="J1">
            <v>1.7453292519943295E-2</v>
          </cell>
        </row>
      </sheetData>
      <sheetData sheetId="15772">
        <row r="1">
          <cell r="J1">
            <v>1.7453292519943295E-2</v>
          </cell>
        </row>
      </sheetData>
      <sheetData sheetId="15773">
        <row r="1">
          <cell r="J1">
            <v>1.7453292519943295E-2</v>
          </cell>
        </row>
      </sheetData>
      <sheetData sheetId="15774">
        <row r="1">
          <cell r="J1">
            <v>1.7453292519943295E-2</v>
          </cell>
        </row>
      </sheetData>
      <sheetData sheetId="15775">
        <row r="1">
          <cell r="J1">
            <v>1.7453292519943295E-2</v>
          </cell>
        </row>
      </sheetData>
      <sheetData sheetId="15776">
        <row r="1">
          <cell r="J1">
            <v>1.7453292519943295E-2</v>
          </cell>
        </row>
      </sheetData>
      <sheetData sheetId="15777">
        <row r="1">
          <cell r="J1">
            <v>1.7453292519943295E-2</v>
          </cell>
        </row>
      </sheetData>
      <sheetData sheetId="15778">
        <row r="1">
          <cell r="J1">
            <v>1.7453292519943295E-2</v>
          </cell>
        </row>
      </sheetData>
      <sheetData sheetId="15779">
        <row r="1">
          <cell r="J1">
            <v>1.7453292519943295E-2</v>
          </cell>
        </row>
      </sheetData>
      <sheetData sheetId="15780">
        <row r="1">
          <cell r="J1">
            <v>1.7453292519943295E-2</v>
          </cell>
        </row>
      </sheetData>
      <sheetData sheetId="15781">
        <row r="1">
          <cell r="J1">
            <v>1.7453292519943295E-2</v>
          </cell>
        </row>
      </sheetData>
      <sheetData sheetId="15782">
        <row r="1">
          <cell r="J1">
            <v>1.7453292519943295E-2</v>
          </cell>
        </row>
      </sheetData>
      <sheetData sheetId="15783">
        <row r="1">
          <cell r="J1">
            <v>1.7453292519943295E-2</v>
          </cell>
        </row>
      </sheetData>
      <sheetData sheetId="15784">
        <row r="1">
          <cell r="J1">
            <v>1.7453292519943295E-2</v>
          </cell>
        </row>
      </sheetData>
      <sheetData sheetId="15785">
        <row r="1">
          <cell r="J1">
            <v>1.7453292519943295E-2</v>
          </cell>
        </row>
      </sheetData>
      <sheetData sheetId="15786">
        <row r="1">
          <cell r="J1">
            <v>1.7453292519943295E-2</v>
          </cell>
        </row>
      </sheetData>
      <sheetData sheetId="15787">
        <row r="1">
          <cell r="J1">
            <v>1.7453292519943295E-2</v>
          </cell>
        </row>
      </sheetData>
      <sheetData sheetId="15788">
        <row r="1">
          <cell r="J1">
            <v>1.7453292519943295E-2</v>
          </cell>
        </row>
      </sheetData>
      <sheetData sheetId="15789">
        <row r="1">
          <cell r="J1">
            <v>1.7453292519943295E-2</v>
          </cell>
        </row>
      </sheetData>
      <sheetData sheetId="15790">
        <row r="1">
          <cell r="J1">
            <v>1.7453292519943295E-2</v>
          </cell>
        </row>
      </sheetData>
      <sheetData sheetId="15791">
        <row r="1">
          <cell r="J1">
            <v>1.7453292519943295E-2</v>
          </cell>
        </row>
      </sheetData>
      <sheetData sheetId="15792">
        <row r="1">
          <cell r="J1">
            <v>1.7453292519943295E-2</v>
          </cell>
        </row>
      </sheetData>
      <sheetData sheetId="15793">
        <row r="1">
          <cell r="J1">
            <v>1.7453292519943295E-2</v>
          </cell>
        </row>
      </sheetData>
      <sheetData sheetId="15794">
        <row r="1">
          <cell r="J1">
            <v>1.7453292519943295E-2</v>
          </cell>
        </row>
      </sheetData>
      <sheetData sheetId="15795">
        <row r="1">
          <cell r="J1">
            <v>1.7453292519943295E-2</v>
          </cell>
        </row>
      </sheetData>
      <sheetData sheetId="15796">
        <row r="1">
          <cell r="J1">
            <v>1.7453292519943295E-2</v>
          </cell>
        </row>
      </sheetData>
      <sheetData sheetId="15797">
        <row r="1">
          <cell r="J1">
            <v>1.7453292519943295E-2</v>
          </cell>
        </row>
      </sheetData>
      <sheetData sheetId="15798">
        <row r="1">
          <cell r="J1">
            <v>1.7453292519943295E-2</v>
          </cell>
        </row>
      </sheetData>
      <sheetData sheetId="15799">
        <row r="1">
          <cell r="J1">
            <v>1.7453292519943295E-2</v>
          </cell>
        </row>
      </sheetData>
      <sheetData sheetId="15800">
        <row r="1">
          <cell r="J1">
            <v>1.7453292519943295E-2</v>
          </cell>
        </row>
      </sheetData>
      <sheetData sheetId="15801">
        <row r="1">
          <cell r="J1">
            <v>1.7453292519943295E-2</v>
          </cell>
        </row>
      </sheetData>
      <sheetData sheetId="15802">
        <row r="1">
          <cell r="J1">
            <v>1.7453292519943295E-2</v>
          </cell>
        </row>
      </sheetData>
      <sheetData sheetId="15803">
        <row r="1">
          <cell r="J1">
            <v>1.7453292519943295E-2</v>
          </cell>
        </row>
      </sheetData>
      <sheetData sheetId="15804">
        <row r="1">
          <cell r="J1">
            <v>1.7453292519943295E-2</v>
          </cell>
        </row>
      </sheetData>
      <sheetData sheetId="15805">
        <row r="1">
          <cell r="J1">
            <v>1.7453292519943295E-2</v>
          </cell>
        </row>
      </sheetData>
      <sheetData sheetId="15806">
        <row r="1">
          <cell r="J1">
            <v>1.7453292519943295E-2</v>
          </cell>
        </row>
      </sheetData>
      <sheetData sheetId="15807">
        <row r="1">
          <cell r="J1">
            <v>1.7453292519943295E-2</v>
          </cell>
        </row>
      </sheetData>
      <sheetData sheetId="15808">
        <row r="1">
          <cell r="J1">
            <v>1.7453292519943295E-2</v>
          </cell>
        </row>
      </sheetData>
      <sheetData sheetId="15809">
        <row r="1">
          <cell r="J1">
            <v>1.7453292519943295E-2</v>
          </cell>
        </row>
      </sheetData>
      <sheetData sheetId="15810">
        <row r="1">
          <cell r="J1">
            <v>1.7453292519943295E-2</v>
          </cell>
        </row>
      </sheetData>
      <sheetData sheetId="15811">
        <row r="1">
          <cell r="J1">
            <v>1.7453292519943295E-2</v>
          </cell>
        </row>
      </sheetData>
      <sheetData sheetId="15812">
        <row r="1">
          <cell r="J1">
            <v>1.7453292519943295E-2</v>
          </cell>
        </row>
      </sheetData>
      <sheetData sheetId="15813">
        <row r="1">
          <cell r="J1">
            <v>1.7453292519943295E-2</v>
          </cell>
        </row>
      </sheetData>
      <sheetData sheetId="15814">
        <row r="1">
          <cell r="J1">
            <v>1.7453292519943295E-2</v>
          </cell>
        </row>
      </sheetData>
      <sheetData sheetId="15815">
        <row r="1">
          <cell r="J1">
            <v>1.7453292519943295E-2</v>
          </cell>
        </row>
      </sheetData>
      <sheetData sheetId="15816">
        <row r="1">
          <cell r="J1">
            <v>1.7453292519943295E-2</v>
          </cell>
        </row>
      </sheetData>
      <sheetData sheetId="15817">
        <row r="1">
          <cell r="J1">
            <v>1.7453292519943295E-2</v>
          </cell>
        </row>
      </sheetData>
      <sheetData sheetId="15818">
        <row r="1">
          <cell r="J1">
            <v>1.7453292519943295E-2</v>
          </cell>
        </row>
      </sheetData>
      <sheetData sheetId="15819">
        <row r="1">
          <cell r="J1">
            <v>1.7453292519943295E-2</v>
          </cell>
        </row>
      </sheetData>
      <sheetData sheetId="15820">
        <row r="1">
          <cell r="J1">
            <v>1.7453292519943295E-2</v>
          </cell>
        </row>
      </sheetData>
      <sheetData sheetId="15821">
        <row r="1">
          <cell r="J1">
            <v>1.7453292519943295E-2</v>
          </cell>
        </row>
      </sheetData>
      <sheetData sheetId="15822">
        <row r="1">
          <cell r="J1">
            <v>1.7453292519943295E-2</v>
          </cell>
        </row>
      </sheetData>
      <sheetData sheetId="15823">
        <row r="1">
          <cell r="J1">
            <v>1.7453292519943295E-2</v>
          </cell>
        </row>
      </sheetData>
      <sheetData sheetId="15824">
        <row r="1">
          <cell r="J1">
            <v>1.7453292519943295E-2</v>
          </cell>
        </row>
      </sheetData>
      <sheetData sheetId="15825">
        <row r="1">
          <cell r="J1">
            <v>1.7453292519943295E-2</v>
          </cell>
        </row>
      </sheetData>
      <sheetData sheetId="15826">
        <row r="1">
          <cell r="J1">
            <v>1.7453292519943295E-2</v>
          </cell>
        </row>
      </sheetData>
      <sheetData sheetId="15827">
        <row r="1">
          <cell r="J1">
            <v>1.7453292519943295E-2</v>
          </cell>
        </row>
      </sheetData>
      <sheetData sheetId="15828">
        <row r="1">
          <cell r="J1">
            <v>1.7453292519943295E-2</v>
          </cell>
        </row>
      </sheetData>
      <sheetData sheetId="15829">
        <row r="1">
          <cell r="J1">
            <v>1.7453292519943295E-2</v>
          </cell>
        </row>
      </sheetData>
      <sheetData sheetId="15830">
        <row r="1">
          <cell r="J1">
            <v>1.7453292519943295E-2</v>
          </cell>
        </row>
      </sheetData>
      <sheetData sheetId="15831">
        <row r="1">
          <cell r="J1">
            <v>1.7453292519943295E-2</v>
          </cell>
        </row>
      </sheetData>
      <sheetData sheetId="15832">
        <row r="1">
          <cell r="J1">
            <v>1.7453292519943295E-2</v>
          </cell>
        </row>
      </sheetData>
      <sheetData sheetId="15833">
        <row r="1">
          <cell r="J1">
            <v>1.7453292519943295E-2</v>
          </cell>
        </row>
      </sheetData>
      <sheetData sheetId="15834">
        <row r="1">
          <cell r="J1">
            <v>1.7453292519943295E-2</v>
          </cell>
        </row>
      </sheetData>
      <sheetData sheetId="15835">
        <row r="1">
          <cell r="J1">
            <v>1.7453292519943295E-2</v>
          </cell>
        </row>
      </sheetData>
      <sheetData sheetId="15836">
        <row r="1">
          <cell r="J1">
            <v>1.7453292519943295E-2</v>
          </cell>
        </row>
      </sheetData>
      <sheetData sheetId="15837">
        <row r="1">
          <cell r="J1">
            <v>1.7453292519943295E-2</v>
          </cell>
        </row>
      </sheetData>
      <sheetData sheetId="15838">
        <row r="1">
          <cell r="J1">
            <v>1.7453292519943295E-2</v>
          </cell>
        </row>
      </sheetData>
      <sheetData sheetId="15839">
        <row r="1">
          <cell r="J1">
            <v>1.7453292519943295E-2</v>
          </cell>
        </row>
      </sheetData>
      <sheetData sheetId="15840">
        <row r="1">
          <cell r="J1">
            <v>1.7453292519943295E-2</v>
          </cell>
        </row>
      </sheetData>
      <sheetData sheetId="15841">
        <row r="1">
          <cell r="J1">
            <v>1.7453292519943295E-2</v>
          </cell>
        </row>
      </sheetData>
      <sheetData sheetId="15842">
        <row r="1">
          <cell r="J1">
            <v>1.7453292519943295E-2</v>
          </cell>
        </row>
      </sheetData>
      <sheetData sheetId="15843">
        <row r="1">
          <cell r="J1">
            <v>1.7453292519943295E-2</v>
          </cell>
        </row>
      </sheetData>
      <sheetData sheetId="15844">
        <row r="1">
          <cell r="J1">
            <v>1.7453292519943295E-2</v>
          </cell>
        </row>
      </sheetData>
      <sheetData sheetId="15845">
        <row r="1">
          <cell r="J1">
            <v>1.7453292519943295E-2</v>
          </cell>
        </row>
      </sheetData>
      <sheetData sheetId="15846">
        <row r="1">
          <cell r="J1">
            <v>1.7453292519943295E-2</v>
          </cell>
        </row>
      </sheetData>
      <sheetData sheetId="15847">
        <row r="1">
          <cell r="J1">
            <v>1.7453292519943295E-2</v>
          </cell>
        </row>
      </sheetData>
      <sheetData sheetId="15848">
        <row r="1">
          <cell r="J1">
            <v>1.7453292519943295E-2</v>
          </cell>
        </row>
      </sheetData>
      <sheetData sheetId="15849">
        <row r="1">
          <cell r="J1">
            <v>1.7453292519943295E-2</v>
          </cell>
        </row>
      </sheetData>
      <sheetData sheetId="15850">
        <row r="1">
          <cell r="J1">
            <v>1.7453292519943295E-2</v>
          </cell>
        </row>
      </sheetData>
      <sheetData sheetId="15851">
        <row r="1">
          <cell r="J1">
            <v>1.7453292519943295E-2</v>
          </cell>
        </row>
      </sheetData>
      <sheetData sheetId="15852">
        <row r="1">
          <cell r="J1">
            <v>1.7453292519943295E-2</v>
          </cell>
        </row>
      </sheetData>
      <sheetData sheetId="15853">
        <row r="1">
          <cell r="J1">
            <v>1.7453292519943295E-2</v>
          </cell>
        </row>
      </sheetData>
      <sheetData sheetId="15854">
        <row r="1">
          <cell r="J1">
            <v>1.7453292519943295E-2</v>
          </cell>
        </row>
      </sheetData>
      <sheetData sheetId="15855">
        <row r="1">
          <cell r="J1">
            <v>1.7453292519943295E-2</v>
          </cell>
        </row>
      </sheetData>
      <sheetData sheetId="15856">
        <row r="1">
          <cell r="J1">
            <v>1.7453292519943295E-2</v>
          </cell>
        </row>
      </sheetData>
      <sheetData sheetId="15857">
        <row r="1">
          <cell r="J1">
            <v>1.7453292519943295E-2</v>
          </cell>
        </row>
      </sheetData>
      <sheetData sheetId="15858">
        <row r="1">
          <cell r="J1">
            <v>1.7453292519943295E-2</v>
          </cell>
        </row>
      </sheetData>
      <sheetData sheetId="15859">
        <row r="1">
          <cell r="J1">
            <v>1.7453292519943295E-2</v>
          </cell>
        </row>
      </sheetData>
      <sheetData sheetId="15860">
        <row r="1">
          <cell r="J1">
            <v>1.7453292519943295E-2</v>
          </cell>
        </row>
      </sheetData>
      <sheetData sheetId="15861">
        <row r="1">
          <cell r="J1">
            <v>1.7453292519943295E-2</v>
          </cell>
        </row>
      </sheetData>
      <sheetData sheetId="15862">
        <row r="1">
          <cell r="J1">
            <v>1.7453292519943295E-2</v>
          </cell>
        </row>
      </sheetData>
      <sheetData sheetId="15863">
        <row r="1">
          <cell r="J1">
            <v>1.7453292519943295E-2</v>
          </cell>
        </row>
      </sheetData>
      <sheetData sheetId="15864">
        <row r="1">
          <cell r="J1">
            <v>1.7453292519943295E-2</v>
          </cell>
        </row>
      </sheetData>
      <sheetData sheetId="15865">
        <row r="1">
          <cell r="J1">
            <v>1.7453292519943295E-2</v>
          </cell>
        </row>
      </sheetData>
      <sheetData sheetId="15866">
        <row r="1">
          <cell r="J1">
            <v>1.7453292519943295E-2</v>
          </cell>
        </row>
      </sheetData>
      <sheetData sheetId="15867">
        <row r="1">
          <cell r="J1">
            <v>1.7453292519943295E-2</v>
          </cell>
        </row>
      </sheetData>
      <sheetData sheetId="15868">
        <row r="1">
          <cell r="J1">
            <v>1.7453292519943295E-2</v>
          </cell>
        </row>
      </sheetData>
      <sheetData sheetId="15869">
        <row r="1">
          <cell r="J1">
            <v>1.7453292519943295E-2</v>
          </cell>
        </row>
      </sheetData>
      <sheetData sheetId="15870">
        <row r="1">
          <cell r="J1">
            <v>1.7453292519943295E-2</v>
          </cell>
        </row>
      </sheetData>
      <sheetData sheetId="15871">
        <row r="1">
          <cell r="J1">
            <v>1.7453292519943295E-2</v>
          </cell>
        </row>
      </sheetData>
      <sheetData sheetId="15872">
        <row r="1">
          <cell r="J1">
            <v>1.7453292519943295E-2</v>
          </cell>
        </row>
      </sheetData>
      <sheetData sheetId="15873">
        <row r="1">
          <cell r="J1">
            <v>1.7453292519943295E-2</v>
          </cell>
        </row>
      </sheetData>
      <sheetData sheetId="15874">
        <row r="1">
          <cell r="J1">
            <v>1.7453292519943295E-2</v>
          </cell>
        </row>
      </sheetData>
      <sheetData sheetId="15875">
        <row r="1">
          <cell r="J1">
            <v>1.7453292519943295E-2</v>
          </cell>
        </row>
      </sheetData>
      <sheetData sheetId="15876">
        <row r="1">
          <cell r="J1">
            <v>1.7453292519943295E-2</v>
          </cell>
        </row>
      </sheetData>
      <sheetData sheetId="15877">
        <row r="1">
          <cell r="J1">
            <v>1.7453292519943295E-2</v>
          </cell>
        </row>
      </sheetData>
      <sheetData sheetId="15878">
        <row r="1">
          <cell r="J1">
            <v>1.7453292519943295E-2</v>
          </cell>
        </row>
      </sheetData>
      <sheetData sheetId="15879">
        <row r="1">
          <cell r="J1">
            <v>1.7453292519943295E-2</v>
          </cell>
        </row>
      </sheetData>
      <sheetData sheetId="15880">
        <row r="1">
          <cell r="J1">
            <v>1.7453292519943295E-2</v>
          </cell>
        </row>
      </sheetData>
      <sheetData sheetId="15881">
        <row r="1">
          <cell r="J1">
            <v>1.7453292519943295E-2</v>
          </cell>
        </row>
      </sheetData>
      <sheetData sheetId="15882">
        <row r="1">
          <cell r="J1">
            <v>1.7453292519943295E-2</v>
          </cell>
        </row>
      </sheetData>
      <sheetData sheetId="15883">
        <row r="1">
          <cell r="J1">
            <v>1.7453292519943295E-2</v>
          </cell>
        </row>
      </sheetData>
      <sheetData sheetId="15884">
        <row r="1">
          <cell r="J1">
            <v>1.7453292519943295E-2</v>
          </cell>
        </row>
      </sheetData>
      <sheetData sheetId="15885">
        <row r="1">
          <cell r="J1">
            <v>1.7453292519943295E-2</v>
          </cell>
        </row>
      </sheetData>
      <sheetData sheetId="15886">
        <row r="1">
          <cell r="J1">
            <v>1.7453292519943295E-2</v>
          </cell>
        </row>
      </sheetData>
      <sheetData sheetId="15887">
        <row r="1">
          <cell r="J1">
            <v>1.7453292519943295E-2</v>
          </cell>
        </row>
      </sheetData>
      <sheetData sheetId="15888">
        <row r="1">
          <cell r="J1">
            <v>1.7453292519943295E-2</v>
          </cell>
        </row>
      </sheetData>
      <sheetData sheetId="15889">
        <row r="1">
          <cell r="J1">
            <v>1.7453292519943295E-2</v>
          </cell>
        </row>
      </sheetData>
      <sheetData sheetId="15890">
        <row r="1">
          <cell r="J1">
            <v>1.7453292519943295E-2</v>
          </cell>
        </row>
      </sheetData>
      <sheetData sheetId="15891">
        <row r="1">
          <cell r="J1">
            <v>1.7453292519943295E-2</v>
          </cell>
        </row>
      </sheetData>
      <sheetData sheetId="15892">
        <row r="1">
          <cell r="J1">
            <v>1.7453292519943295E-2</v>
          </cell>
        </row>
      </sheetData>
      <sheetData sheetId="15893">
        <row r="1">
          <cell r="J1">
            <v>1.7453292519943295E-2</v>
          </cell>
        </row>
      </sheetData>
      <sheetData sheetId="15894">
        <row r="1">
          <cell r="J1">
            <v>1.7453292519943295E-2</v>
          </cell>
        </row>
      </sheetData>
      <sheetData sheetId="15895">
        <row r="1">
          <cell r="J1">
            <v>1.7453292519943295E-2</v>
          </cell>
        </row>
      </sheetData>
      <sheetData sheetId="15896">
        <row r="1">
          <cell r="J1">
            <v>1.7453292519943295E-2</v>
          </cell>
        </row>
      </sheetData>
      <sheetData sheetId="15897">
        <row r="1">
          <cell r="J1">
            <v>1.7453292519943295E-2</v>
          </cell>
        </row>
      </sheetData>
      <sheetData sheetId="15898">
        <row r="1">
          <cell r="J1">
            <v>1.7453292519943295E-2</v>
          </cell>
        </row>
      </sheetData>
      <sheetData sheetId="15899">
        <row r="1">
          <cell r="J1">
            <v>1.7453292519943295E-2</v>
          </cell>
        </row>
      </sheetData>
      <sheetData sheetId="15900">
        <row r="1">
          <cell r="J1">
            <v>1.7453292519943295E-2</v>
          </cell>
        </row>
      </sheetData>
      <sheetData sheetId="15901">
        <row r="1">
          <cell r="J1">
            <v>1.7453292519943295E-2</v>
          </cell>
        </row>
      </sheetData>
      <sheetData sheetId="15902">
        <row r="1">
          <cell r="J1">
            <v>1.7453292519943295E-2</v>
          </cell>
        </row>
      </sheetData>
      <sheetData sheetId="15903">
        <row r="1">
          <cell r="J1">
            <v>1.7453292519943295E-2</v>
          </cell>
        </row>
      </sheetData>
      <sheetData sheetId="15904">
        <row r="1">
          <cell r="J1">
            <v>1.7453292519943295E-2</v>
          </cell>
        </row>
      </sheetData>
      <sheetData sheetId="15905">
        <row r="1">
          <cell r="J1">
            <v>1.7453292519943295E-2</v>
          </cell>
        </row>
      </sheetData>
      <sheetData sheetId="15906">
        <row r="1">
          <cell r="J1">
            <v>1.7453292519943295E-2</v>
          </cell>
        </row>
      </sheetData>
      <sheetData sheetId="15907">
        <row r="1">
          <cell r="J1">
            <v>1.7453292519943295E-2</v>
          </cell>
        </row>
      </sheetData>
      <sheetData sheetId="15908">
        <row r="1">
          <cell r="J1">
            <v>1.7453292519943295E-2</v>
          </cell>
        </row>
      </sheetData>
      <sheetData sheetId="15909">
        <row r="1">
          <cell r="J1">
            <v>1.7453292519943295E-2</v>
          </cell>
        </row>
      </sheetData>
      <sheetData sheetId="15910">
        <row r="1">
          <cell r="J1">
            <v>1.7453292519943295E-2</v>
          </cell>
        </row>
      </sheetData>
      <sheetData sheetId="15911">
        <row r="1">
          <cell r="J1">
            <v>1.7453292519943295E-2</v>
          </cell>
        </row>
      </sheetData>
      <sheetData sheetId="15912">
        <row r="1">
          <cell r="J1">
            <v>1.7453292519943295E-2</v>
          </cell>
        </row>
      </sheetData>
      <sheetData sheetId="15913">
        <row r="1">
          <cell r="J1">
            <v>1.7453292519943295E-2</v>
          </cell>
        </row>
      </sheetData>
      <sheetData sheetId="15914">
        <row r="1">
          <cell r="J1">
            <v>1.7453292519943295E-2</v>
          </cell>
        </row>
      </sheetData>
      <sheetData sheetId="15915">
        <row r="1">
          <cell r="J1">
            <v>1.7453292519943295E-2</v>
          </cell>
        </row>
      </sheetData>
      <sheetData sheetId="15916">
        <row r="1">
          <cell r="J1">
            <v>1.7453292519943295E-2</v>
          </cell>
        </row>
      </sheetData>
      <sheetData sheetId="15917">
        <row r="1">
          <cell r="J1">
            <v>1.7453292519943295E-2</v>
          </cell>
        </row>
      </sheetData>
      <sheetData sheetId="15918">
        <row r="1">
          <cell r="J1">
            <v>1.7453292519943295E-2</v>
          </cell>
        </row>
      </sheetData>
      <sheetData sheetId="15919">
        <row r="1">
          <cell r="J1">
            <v>1.7453292519943295E-2</v>
          </cell>
        </row>
      </sheetData>
      <sheetData sheetId="15920">
        <row r="1">
          <cell r="J1">
            <v>1.7453292519943295E-2</v>
          </cell>
        </row>
      </sheetData>
      <sheetData sheetId="15921">
        <row r="1">
          <cell r="J1">
            <v>1.7453292519943295E-2</v>
          </cell>
        </row>
      </sheetData>
      <sheetData sheetId="15922">
        <row r="1">
          <cell r="J1">
            <v>1.7453292519943295E-2</v>
          </cell>
        </row>
      </sheetData>
      <sheetData sheetId="15923">
        <row r="1">
          <cell r="J1">
            <v>1.7453292519943295E-2</v>
          </cell>
        </row>
      </sheetData>
      <sheetData sheetId="15924">
        <row r="1">
          <cell r="J1">
            <v>1.7453292519943295E-2</v>
          </cell>
        </row>
      </sheetData>
      <sheetData sheetId="15925">
        <row r="1">
          <cell r="J1">
            <v>1.7453292519943295E-2</v>
          </cell>
        </row>
      </sheetData>
      <sheetData sheetId="15926">
        <row r="1">
          <cell r="J1">
            <v>1.7453292519943295E-2</v>
          </cell>
        </row>
      </sheetData>
      <sheetData sheetId="15927">
        <row r="1">
          <cell r="J1">
            <v>1.7453292519943295E-2</v>
          </cell>
        </row>
      </sheetData>
      <sheetData sheetId="15928">
        <row r="1">
          <cell r="J1">
            <v>1.7453292519943295E-2</v>
          </cell>
        </row>
      </sheetData>
      <sheetData sheetId="15929">
        <row r="1">
          <cell r="J1">
            <v>1.7453292519943295E-2</v>
          </cell>
        </row>
      </sheetData>
      <sheetData sheetId="15930">
        <row r="1">
          <cell r="J1">
            <v>1.7453292519943295E-2</v>
          </cell>
        </row>
      </sheetData>
      <sheetData sheetId="15931">
        <row r="1">
          <cell r="J1">
            <v>1.7453292519943295E-2</v>
          </cell>
        </row>
      </sheetData>
      <sheetData sheetId="15932">
        <row r="1">
          <cell r="J1">
            <v>1.7453292519943295E-2</v>
          </cell>
        </row>
      </sheetData>
      <sheetData sheetId="15933">
        <row r="1">
          <cell r="J1">
            <v>1.7453292519943295E-2</v>
          </cell>
        </row>
      </sheetData>
      <sheetData sheetId="15934">
        <row r="1">
          <cell r="J1">
            <v>1.7453292519943295E-2</v>
          </cell>
        </row>
      </sheetData>
      <sheetData sheetId="15935">
        <row r="1">
          <cell r="J1">
            <v>1.7453292519943295E-2</v>
          </cell>
        </row>
      </sheetData>
      <sheetData sheetId="15936">
        <row r="1">
          <cell r="J1">
            <v>1.7453292519943295E-2</v>
          </cell>
        </row>
      </sheetData>
      <sheetData sheetId="15937">
        <row r="1">
          <cell r="J1">
            <v>1.7453292519943295E-2</v>
          </cell>
        </row>
      </sheetData>
      <sheetData sheetId="15938">
        <row r="1">
          <cell r="J1">
            <v>1.7453292519943295E-2</v>
          </cell>
        </row>
      </sheetData>
      <sheetData sheetId="15939">
        <row r="1">
          <cell r="J1">
            <v>1.7453292519943295E-2</v>
          </cell>
        </row>
      </sheetData>
      <sheetData sheetId="15940">
        <row r="1">
          <cell r="J1">
            <v>1.7453292519943295E-2</v>
          </cell>
        </row>
      </sheetData>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ow r="1">
          <cell r="J1">
            <v>1.7453292519943295E-2</v>
          </cell>
        </row>
      </sheetData>
      <sheetData sheetId="16476">
        <row r="1">
          <cell r="J1">
            <v>1.7453292519943295E-2</v>
          </cell>
        </row>
      </sheetData>
      <sheetData sheetId="16477">
        <row r="1">
          <cell r="J1">
            <v>1.7453292519943295E-2</v>
          </cell>
        </row>
      </sheetData>
      <sheetData sheetId="16478">
        <row r="1">
          <cell r="J1">
            <v>1.7453292519943295E-2</v>
          </cell>
        </row>
      </sheetData>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ow r="1">
          <cell r="J1">
            <v>1.7453292519943295E-2</v>
          </cell>
        </row>
      </sheetData>
      <sheetData sheetId="16524" refreshError="1"/>
      <sheetData sheetId="16525" refreshError="1"/>
      <sheetData sheetId="16526" refreshError="1"/>
      <sheetData sheetId="16527"/>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ow r="1">
          <cell r="J1">
            <v>1.7453292519943295E-2</v>
          </cell>
        </row>
      </sheetData>
      <sheetData sheetId="16579">
        <row r="1">
          <cell r="J1">
            <v>1.7453292519943295E-2</v>
          </cell>
        </row>
      </sheetData>
      <sheetData sheetId="16580">
        <row r="1">
          <cell r="J1">
            <v>1.7453292519943295E-2</v>
          </cell>
        </row>
      </sheetData>
      <sheetData sheetId="16581">
        <row r="1">
          <cell r="J1">
            <v>1.7453292519943295E-2</v>
          </cell>
        </row>
      </sheetData>
      <sheetData sheetId="16582">
        <row r="1">
          <cell r="J1">
            <v>1.7453292519943295E-2</v>
          </cell>
        </row>
      </sheetData>
      <sheetData sheetId="16583">
        <row r="1">
          <cell r="J1">
            <v>1.7453292519943295E-2</v>
          </cell>
        </row>
      </sheetData>
      <sheetData sheetId="16584">
        <row r="1">
          <cell r="J1">
            <v>1.7453292519943295E-2</v>
          </cell>
        </row>
      </sheetData>
      <sheetData sheetId="16585">
        <row r="1">
          <cell r="J1">
            <v>1.7453292519943295E-2</v>
          </cell>
        </row>
      </sheetData>
      <sheetData sheetId="16586">
        <row r="1">
          <cell r="J1">
            <v>1.7453292519943295E-2</v>
          </cell>
        </row>
      </sheetData>
      <sheetData sheetId="16587">
        <row r="1">
          <cell r="J1">
            <v>1.7453292519943295E-2</v>
          </cell>
        </row>
      </sheetData>
      <sheetData sheetId="16588">
        <row r="1">
          <cell r="J1">
            <v>1.7453292519943295E-2</v>
          </cell>
        </row>
      </sheetData>
      <sheetData sheetId="16589">
        <row r="1">
          <cell r="J1">
            <v>1.7453292519943295E-2</v>
          </cell>
        </row>
      </sheetData>
      <sheetData sheetId="16590">
        <row r="1">
          <cell r="J1">
            <v>1.7453292519943295E-2</v>
          </cell>
        </row>
      </sheetData>
      <sheetData sheetId="16591">
        <row r="1">
          <cell r="J1">
            <v>1.7453292519943295E-2</v>
          </cell>
        </row>
      </sheetData>
      <sheetData sheetId="16592">
        <row r="1">
          <cell r="J1">
            <v>1.7453292519943295E-2</v>
          </cell>
        </row>
      </sheetData>
      <sheetData sheetId="16593">
        <row r="1">
          <cell r="J1">
            <v>1.7453292519943295E-2</v>
          </cell>
        </row>
      </sheetData>
      <sheetData sheetId="16594">
        <row r="1">
          <cell r="J1">
            <v>1.7453292519943295E-2</v>
          </cell>
        </row>
      </sheetData>
      <sheetData sheetId="16595">
        <row r="1">
          <cell r="J1">
            <v>1.7453292519943295E-2</v>
          </cell>
        </row>
      </sheetData>
      <sheetData sheetId="16596">
        <row r="1">
          <cell r="J1">
            <v>1.7453292519943295E-2</v>
          </cell>
        </row>
      </sheetData>
      <sheetData sheetId="16597">
        <row r="1">
          <cell r="J1">
            <v>1.7453292519943295E-2</v>
          </cell>
        </row>
      </sheetData>
      <sheetData sheetId="16598">
        <row r="1">
          <cell r="J1">
            <v>1.7453292519943295E-2</v>
          </cell>
        </row>
      </sheetData>
      <sheetData sheetId="16599">
        <row r="1">
          <cell r="J1">
            <v>1.7453292519943295E-2</v>
          </cell>
        </row>
      </sheetData>
      <sheetData sheetId="16600">
        <row r="1">
          <cell r="J1">
            <v>1.7453292519943295E-2</v>
          </cell>
        </row>
      </sheetData>
      <sheetData sheetId="16601">
        <row r="1">
          <cell r="J1">
            <v>1.7453292519943295E-2</v>
          </cell>
        </row>
      </sheetData>
      <sheetData sheetId="16602">
        <row r="1">
          <cell r="J1">
            <v>1.7453292519943295E-2</v>
          </cell>
        </row>
      </sheetData>
      <sheetData sheetId="16603">
        <row r="1">
          <cell r="J1">
            <v>1.7453292519943295E-2</v>
          </cell>
        </row>
      </sheetData>
      <sheetData sheetId="16604">
        <row r="1">
          <cell r="J1">
            <v>1.7453292519943295E-2</v>
          </cell>
        </row>
      </sheetData>
      <sheetData sheetId="16605">
        <row r="1">
          <cell r="J1">
            <v>1.7453292519943295E-2</v>
          </cell>
        </row>
      </sheetData>
      <sheetData sheetId="16606">
        <row r="1">
          <cell r="J1">
            <v>1.7453292519943295E-2</v>
          </cell>
        </row>
      </sheetData>
      <sheetData sheetId="16607">
        <row r="1">
          <cell r="J1">
            <v>1.7453292519943295E-2</v>
          </cell>
        </row>
      </sheetData>
      <sheetData sheetId="16608">
        <row r="1">
          <cell r="J1">
            <v>1.7453292519943295E-2</v>
          </cell>
        </row>
      </sheetData>
      <sheetData sheetId="16609">
        <row r="1">
          <cell r="J1">
            <v>1.7453292519943295E-2</v>
          </cell>
        </row>
      </sheetData>
      <sheetData sheetId="16610">
        <row r="1">
          <cell r="J1">
            <v>1.7453292519943295E-2</v>
          </cell>
        </row>
      </sheetData>
      <sheetData sheetId="16611">
        <row r="1">
          <cell r="J1">
            <v>1.7453292519943295E-2</v>
          </cell>
        </row>
      </sheetData>
      <sheetData sheetId="16612">
        <row r="1">
          <cell r="J1">
            <v>1.7453292519943295E-2</v>
          </cell>
        </row>
      </sheetData>
      <sheetData sheetId="16613">
        <row r="1">
          <cell r="J1">
            <v>1.7453292519943295E-2</v>
          </cell>
        </row>
      </sheetData>
      <sheetData sheetId="16614">
        <row r="1">
          <cell r="J1">
            <v>1.7453292519943295E-2</v>
          </cell>
        </row>
      </sheetData>
      <sheetData sheetId="16615">
        <row r="1">
          <cell r="J1">
            <v>1.7453292519943295E-2</v>
          </cell>
        </row>
      </sheetData>
      <sheetData sheetId="16616">
        <row r="1">
          <cell r="J1">
            <v>1.7453292519943295E-2</v>
          </cell>
        </row>
      </sheetData>
      <sheetData sheetId="16617">
        <row r="1">
          <cell r="J1">
            <v>1.7453292519943295E-2</v>
          </cell>
        </row>
      </sheetData>
      <sheetData sheetId="16618">
        <row r="1">
          <cell r="J1">
            <v>1.7453292519943295E-2</v>
          </cell>
        </row>
      </sheetData>
      <sheetData sheetId="16619">
        <row r="1">
          <cell r="J1">
            <v>1.7453292519943295E-2</v>
          </cell>
        </row>
      </sheetData>
      <sheetData sheetId="16620">
        <row r="1">
          <cell r="J1">
            <v>1.7453292519943295E-2</v>
          </cell>
        </row>
      </sheetData>
      <sheetData sheetId="16621">
        <row r="1">
          <cell r="J1">
            <v>1.7453292519943295E-2</v>
          </cell>
        </row>
      </sheetData>
      <sheetData sheetId="16622">
        <row r="1">
          <cell r="J1">
            <v>1.7453292519943295E-2</v>
          </cell>
        </row>
      </sheetData>
      <sheetData sheetId="16623">
        <row r="1">
          <cell r="J1">
            <v>1.7453292519943295E-2</v>
          </cell>
        </row>
      </sheetData>
      <sheetData sheetId="16624">
        <row r="1">
          <cell r="J1">
            <v>1.7453292519943295E-2</v>
          </cell>
        </row>
      </sheetData>
      <sheetData sheetId="16625">
        <row r="1">
          <cell r="J1">
            <v>1.7453292519943295E-2</v>
          </cell>
        </row>
      </sheetData>
      <sheetData sheetId="16626">
        <row r="1">
          <cell r="J1">
            <v>1.7453292519943295E-2</v>
          </cell>
        </row>
      </sheetData>
      <sheetData sheetId="16627">
        <row r="1">
          <cell r="J1">
            <v>1.7453292519943295E-2</v>
          </cell>
        </row>
      </sheetData>
      <sheetData sheetId="16628">
        <row r="1">
          <cell r="J1">
            <v>1.7453292519943295E-2</v>
          </cell>
        </row>
      </sheetData>
      <sheetData sheetId="16629">
        <row r="1">
          <cell r="J1">
            <v>1.7453292519943295E-2</v>
          </cell>
        </row>
      </sheetData>
      <sheetData sheetId="16630">
        <row r="1">
          <cell r="J1">
            <v>1.7453292519943295E-2</v>
          </cell>
        </row>
      </sheetData>
      <sheetData sheetId="16631">
        <row r="1">
          <cell r="J1">
            <v>1.7453292519943295E-2</v>
          </cell>
        </row>
      </sheetData>
      <sheetData sheetId="16632">
        <row r="1">
          <cell r="J1">
            <v>1.7453292519943295E-2</v>
          </cell>
        </row>
      </sheetData>
      <sheetData sheetId="16633">
        <row r="1">
          <cell r="J1">
            <v>1.7453292519943295E-2</v>
          </cell>
        </row>
      </sheetData>
      <sheetData sheetId="16634">
        <row r="1">
          <cell r="J1">
            <v>1.7453292519943295E-2</v>
          </cell>
        </row>
      </sheetData>
      <sheetData sheetId="16635">
        <row r="1">
          <cell r="J1">
            <v>1.7453292519943295E-2</v>
          </cell>
        </row>
      </sheetData>
      <sheetData sheetId="16636">
        <row r="1">
          <cell r="J1">
            <v>1.7453292519943295E-2</v>
          </cell>
        </row>
      </sheetData>
      <sheetData sheetId="16637">
        <row r="1">
          <cell r="J1">
            <v>1.7453292519943295E-2</v>
          </cell>
        </row>
      </sheetData>
      <sheetData sheetId="16638">
        <row r="1">
          <cell r="J1">
            <v>1.7453292519943295E-2</v>
          </cell>
        </row>
      </sheetData>
      <sheetData sheetId="16639">
        <row r="1">
          <cell r="J1">
            <v>1.7453292519943295E-2</v>
          </cell>
        </row>
      </sheetData>
      <sheetData sheetId="16640">
        <row r="1">
          <cell r="J1">
            <v>1.7453292519943295E-2</v>
          </cell>
        </row>
      </sheetData>
      <sheetData sheetId="16641">
        <row r="1">
          <cell r="J1">
            <v>1.7453292519943295E-2</v>
          </cell>
        </row>
      </sheetData>
      <sheetData sheetId="16642">
        <row r="1">
          <cell r="J1">
            <v>1.7453292519943295E-2</v>
          </cell>
        </row>
      </sheetData>
      <sheetData sheetId="16643">
        <row r="1">
          <cell r="J1">
            <v>1.7453292519943295E-2</v>
          </cell>
        </row>
      </sheetData>
      <sheetData sheetId="16644">
        <row r="1">
          <cell r="J1">
            <v>1.7453292519943295E-2</v>
          </cell>
        </row>
      </sheetData>
      <sheetData sheetId="16645">
        <row r="1">
          <cell r="J1">
            <v>1.7453292519943295E-2</v>
          </cell>
        </row>
      </sheetData>
      <sheetData sheetId="16646">
        <row r="1">
          <cell r="J1">
            <v>1.7453292519943295E-2</v>
          </cell>
        </row>
      </sheetData>
      <sheetData sheetId="16647">
        <row r="1">
          <cell r="J1">
            <v>1.7453292519943295E-2</v>
          </cell>
        </row>
      </sheetData>
      <sheetData sheetId="16648">
        <row r="1">
          <cell r="J1">
            <v>1.7453292519943295E-2</v>
          </cell>
        </row>
      </sheetData>
      <sheetData sheetId="16649">
        <row r="1">
          <cell r="J1">
            <v>1.7453292519943295E-2</v>
          </cell>
        </row>
      </sheetData>
      <sheetData sheetId="16650">
        <row r="1">
          <cell r="J1">
            <v>1.7453292519943295E-2</v>
          </cell>
        </row>
      </sheetData>
      <sheetData sheetId="16651">
        <row r="1">
          <cell r="J1">
            <v>1.7453292519943295E-2</v>
          </cell>
        </row>
      </sheetData>
      <sheetData sheetId="16652">
        <row r="1">
          <cell r="J1">
            <v>1.7453292519943295E-2</v>
          </cell>
        </row>
      </sheetData>
      <sheetData sheetId="16653">
        <row r="1">
          <cell r="J1">
            <v>1.7453292519943295E-2</v>
          </cell>
        </row>
      </sheetData>
      <sheetData sheetId="16654">
        <row r="1">
          <cell r="J1">
            <v>1.7453292519943295E-2</v>
          </cell>
        </row>
      </sheetData>
      <sheetData sheetId="16655">
        <row r="1">
          <cell r="J1">
            <v>1.7453292519943295E-2</v>
          </cell>
        </row>
      </sheetData>
      <sheetData sheetId="16656">
        <row r="1">
          <cell r="J1">
            <v>1.7453292519943295E-2</v>
          </cell>
        </row>
      </sheetData>
      <sheetData sheetId="16657">
        <row r="1">
          <cell r="J1">
            <v>1.7453292519943295E-2</v>
          </cell>
        </row>
      </sheetData>
      <sheetData sheetId="16658">
        <row r="1">
          <cell r="J1">
            <v>1.7453292519943295E-2</v>
          </cell>
        </row>
      </sheetData>
      <sheetData sheetId="16659">
        <row r="1">
          <cell r="J1">
            <v>1.7453292519943295E-2</v>
          </cell>
        </row>
      </sheetData>
      <sheetData sheetId="16660">
        <row r="1">
          <cell r="J1">
            <v>1.7453292519943295E-2</v>
          </cell>
        </row>
      </sheetData>
      <sheetData sheetId="16661">
        <row r="1">
          <cell r="J1">
            <v>1.7453292519943295E-2</v>
          </cell>
        </row>
      </sheetData>
      <sheetData sheetId="16662">
        <row r="1">
          <cell r="J1">
            <v>1.7453292519943295E-2</v>
          </cell>
        </row>
      </sheetData>
      <sheetData sheetId="16663">
        <row r="1">
          <cell r="J1">
            <v>1.7453292519943295E-2</v>
          </cell>
        </row>
      </sheetData>
      <sheetData sheetId="16664">
        <row r="1">
          <cell r="J1">
            <v>1.7453292519943295E-2</v>
          </cell>
        </row>
      </sheetData>
      <sheetData sheetId="16665">
        <row r="1">
          <cell r="J1">
            <v>1.7453292519943295E-2</v>
          </cell>
        </row>
      </sheetData>
      <sheetData sheetId="16666">
        <row r="1">
          <cell r="J1">
            <v>1.7453292519943295E-2</v>
          </cell>
        </row>
      </sheetData>
      <sheetData sheetId="16667">
        <row r="1">
          <cell r="J1">
            <v>1.7453292519943295E-2</v>
          </cell>
        </row>
      </sheetData>
      <sheetData sheetId="16668">
        <row r="1">
          <cell r="J1">
            <v>1.7453292519943295E-2</v>
          </cell>
        </row>
      </sheetData>
      <sheetData sheetId="16669">
        <row r="1">
          <cell r="J1">
            <v>1.7453292519943295E-2</v>
          </cell>
        </row>
      </sheetData>
      <sheetData sheetId="16670">
        <row r="1">
          <cell r="J1">
            <v>1.7453292519943295E-2</v>
          </cell>
        </row>
      </sheetData>
      <sheetData sheetId="16671">
        <row r="1">
          <cell r="J1">
            <v>1.7453292519943295E-2</v>
          </cell>
        </row>
      </sheetData>
      <sheetData sheetId="16672">
        <row r="1">
          <cell r="J1">
            <v>1.7453292519943295E-2</v>
          </cell>
        </row>
      </sheetData>
      <sheetData sheetId="16673">
        <row r="1">
          <cell r="J1">
            <v>1.7453292519943295E-2</v>
          </cell>
        </row>
      </sheetData>
      <sheetData sheetId="16674">
        <row r="1">
          <cell r="J1">
            <v>1.7453292519943295E-2</v>
          </cell>
        </row>
      </sheetData>
      <sheetData sheetId="16675">
        <row r="1">
          <cell r="J1">
            <v>1.7453292519943295E-2</v>
          </cell>
        </row>
      </sheetData>
      <sheetData sheetId="16676">
        <row r="1">
          <cell r="J1">
            <v>1.7453292519943295E-2</v>
          </cell>
        </row>
      </sheetData>
      <sheetData sheetId="16677">
        <row r="1">
          <cell r="J1">
            <v>1.7453292519943295E-2</v>
          </cell>
        </row>
      </sheetData>
      <sheetData sheetId="16678">
        <row r="1">
          <cell r="J1">
            <v>1.7453292519943295E-2</v>
          </cell>
        </row>
      </sheetData>
      <sheetData sheetId="16679">
        <row r="1">
          <cell r="J1">
            <v>1.7453292519943295E-2</v>
          </cell>
        </row>
      </sheetData>
      <sheetData sheetId="16680">
        <row r="1">
          <cell r="J1">
            <v>1.7453292519943295E-2</v>
          </cell>
        </row>
      </sheetData>
      <sheetData sheetId="16681">
        <row r="1">
          <cell r="J1">
            <v>1.7453292519943295E-2</v>
          </cell>
        </row>
      </sheetData>
      <sheetData sheetId="16682">
        <row r="1">
          <cell r="J1">
            <v>1.7453292519943295E-2</v>
          </cell>
        </row>
      </sheetData>
      <sheetData sheetId="16683">
        <row r="1">
          <cell r="J1">
            <v>1.7453292519943295E-2</v>
          </cell>
        </row>
      </sheetData>
      <sheetData sheetId="16684">
        <row r="1">
          <cell r="J1">
            <v>1.7453292519943295E-2</v>
          </cell>
        </row>
      </sheetData>
      <sheetData sheetId="16685">
        <row r="1">
          <cell r="J1">
            <v>1.7453292519943295E-2</v>
          </cell>
        </row>
      </sheetData>
      <sheetData sheetId="16686">
        <row r="1">
          <cell r="J1">
            <v>1.7453292519943295E-2</v>
          </cell>
        </row>
      </sheetData>
      <sheetData sheetId="16687">
        <row r="1">
          <cell r="J1">
            <v>1.7453292519943295E-2</v>
          </cell>
        </row>
      </sheetData>
      <sheetData sheetId="16688">
        <row r="1">
          <cell r="J1">
            <v>1.7453292519943295E-2</v>
          </cell>
        </row>
      </sheetData>
      <sheetData sheetId="16689">
        <row r="1">
          <cell r="J1">
            <v>1.7453292519943295E-2</v>
          </cell>
        </row>
      </sheetData>
      <sheetData sheetId="16690">
        <row r="1">
          <cell r="J1">
            <v>1.7453292519943295E-2</v>
          </cell>
        </row>
      </sheetData>
      <sheetData sheetId="16691">
        <row r="1">
          <cell r="J1">
            <v>1.7453292519943295E-2</v>
          </cell>
        </row>
      </sheetData>
      <sheetData sheetId="16692">
        <row r="1">
          <cell r="J1">
            <v>1.7453292519943295E-2</v>
          </cell>
        </row>
      </sheetData>
      <sheetData sheetId="16693">
        <row r="1">
          <cell r="J1">
            <v>1.7453292519943295E-2</v>
          </cell>
        </row>
      </sheetData>
      <sheetData sheetId="16694">
        <row r="1">
          <cell r="J1">
            <v>1.7453292519943295E-2</v>
          </cell>
        </row>
      </sheetData>
      <sheetData sheetId="16695">
        <row r="1">
          <cell r="J1">
            <v>1.7453292519943295E-2</v>
          </cell>
        </row>
      </sheetData>
      <sheetData sheetId="16696">
        <row r="1">
          <cell r="J1">
            <v>1.7453292519943295E-2</v>
          </cell>
        </row>
      </sheetData>
      <sheetData sheetId="16697">
        <row r="1">
          <cell r="J1">
            <v>1.7453292519943295E-2</v>
          </cell>
        </row>
      </sheetData>
      <sheetData sheetId="16698">
        <row r="1">
          <cell r="J1">
            <v>1.7453292519943295E-2</v>
          </cell>
        </row>
      </sheetData>
      <sheetData sheetId="16699">
        <row r="1">
          <cell r="J1">
            <v>1.7453292519943295E-2</v>
          </cell>
        </row>
      </sheetData>
      <sheetData sheetId="16700">
        <row r="1">
          <cell r="J1">
            <v>1.7453292519943295E-2</v>
          </cell>
        </row>
      </sheetData>
      <sheetData sheetId="16701">
        <row r="1">
          <cell r="J1">
            <v>1.7453292519943295E-2</v>
          </cell>
        </row>
      </sheetData>
      <sheetData sheetId="16702">
        <row r="1">
          <cell r="J1">
            <v>1.7453292519943295E-2</v>
          </cell>
        </row>
      </sheetData>
      <sheetData sheetId="16703">
        <row r="1">
          <cell r="J1">
            <v>1.7453292519943295E-2</v>
          </cell>
        </row>
      </sheetData>
      <sheetData sheetId="16704">
        <row r="1">
          <cell r="J1">
            <v>1.7453292519943295E-2</v>
          </cell>
        </row>
      </sheetData>
      <sheetData sheetId="16705">
        <row r="1">
          <cell r="J1">
            <v>1.7453292519943295E-2</v>
          </cell>
        </row>
      </sheetData>
      <sheetData sheetId="16706">
        <row r="1">
          <cell r="J1">
            <v>1.7453292519943295E-2</v>
          </cell>
        </row>
      </sheetData>
      <sheetData sheetId="16707">
        <row r="1">
          <cell r="J1">
            <v>1.7453292519943295E-2</v>
          </cell>
        </row>
      </sheetData>
      <sheetData sheetId="16708">
        <row r="1">
          <cell r="J1">
            <v>1.7453292519943295E-2</v>
          </cell>
        </row>
      </sheetData>
      <sheetData sheetId="16709">
        <row r="1">
          <cell r="J1">
            <v>1.7453292519943295E-2</v>
          </cell>
        </row>
      </sheetData>
      <sheetData sheetId="16710">
        <row r="1">
          <cell r="J1">
            <v>1.7453292519943295E-2</v>
          </cell>
        </row>
      </sheetData>
      <sheetData sheetId="16711">
        <row r="1">
          <cell r="J1">
            <v>1.7453292519943295E-2</v>
          </cell>
        </row>
      </sheetData>
      <sheetData sheetId="16712">
        <row r="1">
          <cell r="J1">
            <v>1.7453292519943295E-2</v>
          </cell>
        </row>
      </sheetData>
      <sheetData sheetId="16713">
        <row r="1">
          <cell r="J1">
            <v>1.7453292519943295E-2</v>
          </cell>
        </row>
      </sheetData>
      <sheetData sheetId="16714">
        <row r="1">
          <cell r="J1">
            <v>1.7453292519943295E-2</v>
          </cell>
        </row>
      </sheetData>
      <sheetData sheetId="16715">
        <row r="1">
          <cell r="J1">
            <v>1.7453292519943295E-2</v>
          </cell>
        </row>
      </sheetData>
      <sheetData sheetId="16716">
        <row r="1">
          <cell r="J1">
            <v>1.7453292519943295E-2</v>
          </cell>
        </row>
      </sheetData>
      <sheetData sheetId="16717">
        <row r="1">
          <cell r="J1">
            <v>1.7453292519943295E-2</v>
          </cell>
        </row>
      </sheetData>
      <sheetData sheetId="16718">
        <row r="1">
          <cell r="J1">
            <v>1.7453292519943295E-2</v>
          </cell>
        </row>
      </sheetData>
      <sheetData sheetId="16719">
        <row r="1">
          <cell r="J1">
            <v>1.7453292519943295E-2</v>
          </cell>
        </row>
      </sheetData>
      <sheetData sheetId="16720">
        <row r="1">
          <cell r="J1">
            <v>1.7453292519943295E-2</v>
          </cell>
        </row>
      </sheetData>
      <sheetData sheetId="16721">
        <row r="1">
          <cell r="J1">
            <v>1.7453292519943295E-2</v>
          </cell>
        </row>
      </sheetData>
      <sheetData sheetId="16722">
        <row r="1">
          <cell r="J1">
            <v>1.7453292519943295E-2</v>
          </cell>
        </row>
      </sheetData>
      <sheetData sheetId="16723">
        <row r="1">
          <cell r="J1">
            <v>1.7453292519943295E-2</v>
          </cell>
        </row>
      </sheetData>
      <sheetData sheetId="16724">
        <row r="1">
          <cell r="J1">
            <v>1.7453292519943295E-2</v>
          </cell>
        </row>
      </sheetData>
      <sheetData sheetId="16725">
        <row r="1">
          <cell r="J1">
            <v>1.7453292519943295E-2</v>
          </cell>
        </row>
      </sheetData>
      <sheetData sheetId="16726">
        <row r="1">
          <cell r="J1">
            <v>1.7453292519943295E-2</v>
          </cell>
        </row>
      </sheetData>
      <sheetData sheetId="16727">
        <row r="1">
          <cell r="J1">
            <v>1.7453292519943295E-2</v>
          </cell>
        </row>
      </sheetData>
      <sheetData sheetId="16728">
        <row r="1">
          <cell r="J1">
            <v>1.7453292519943295E-2</v>
          </cell>
        </row>
      </sheetData>
      <sheetData sheetId="16729">
        <row r="1">
          <cell r="J1">
            <v>1.7453292519943295E-2</v>
          </cell>
        </row>
      </sheetData>
      <sheetData sheetId="16730">
        <row r="1">
          <cell r="J1">
            <v>1.7453292519943295E-2</v>
          </cell>
        </row>
      </sheetData>
      <sheetData sheetId="16731">
        <row r="1">
          <cell r="J1">
            <v>1.7453292519943295E-2</v>
          </cell>
        </row>
      </sheetData>
      <sheetData sheetId="16732">
        <row r="1">
          <cell r="J1">
            <v>1.7453292519943295E-2</v>
          </cell>
        </row>
      </sheetData>
      <sheetData sheetId="16733">
        <row r="1">
          <cell r="J1">
            <v>1.7453292519943295E-2</v>
          </cell>
        </row>
      </sheetData>
      <sheetData sheetId="16734">
        <row r="1">
          <cell r="J1">
            <v>1.7453292519943295E-2</v>
          </cell>
        </row>
      </sheetData>
      <sheetData sheetId="16735">
        <row r="1">
          <cell r="J1">
            <v>1.7453292519943295E-2</v>
          </cell>
        </row>
      </sheetData>
      <sheetData sheetId="16736">
        <row r="1">
          <cell r="J1">
            <v>1.7453292519943295E-2</v>
          </cell>
        </row>
      </sheetData>
      <sheetData sheetId="16737">
        <row r="1">
          <cell r="J1">
            <v>1.7453292519943295E-2</v>
          </cell>
        </row>
      </sheetData>
      <sheetData sheetId="16738">
        <row r="1">
          <cell r="J1">
            <v>1.7453292519943295E-2</v>
          </cell>
        </row>
      </sheetData>
      <sheetData sheetId="16739">
        <row r="1">
          <cell r="J1">
            <v>1.7453292519943295E-2</v>
          </cell>
        </row>
      </sheetData>
      <sheetData sheetId="16740">
        <row r="1">
          <cell r="J1">
            <v>1.7453292519943295E-2</v>
          </cell>
        </row>
      </sheetData>
      <sheetData sheetId="16741">
        <row r="1">
          <cell r="J1">
            <v>1.7453292519943295E-2</v>
          </cell>
        </row>
      </sheetData>
      <sheetData sheetId="16742">
        <row r="1">
          <cell r="J1">
            <v>1.7453292519943295E-2</v>
          </cell>
        </row>
      </sheetData>
      <sheetData sheetId="16743">
        <row r="1">
          <cell r="J1">
            <v>1.7453292519943295E-2</v>
          </cell>
        </row>
      </sheetData>
      <sheetData sheetId="16744">
        <row r="1">
          <cell r="J1">
            <v>1.7453292519943295E-2</v>
          </cell>
        </row>
      </sheetData>
      <sheetData sheetId="16745">
        <row r="1">
          <cell r="J1">
            <v>1.7453292519943295E-2</v>
          </cell>
        </row>
      </sheetData>
      <sheetData sheetId="16746">
        <row r="1">
          <cell r="J1">
            <v>1.7453292519943295E-2</v>
          </cell>
        </row>
      </sheetData>
      <sheetData sheetId="16747">
        <row r="1">
          <cell r="J1">
            <v>1.7453292519943295E-2</v>
          </cell>
        </row>
      </sheetData>
      <sheetData sheetId="16748">
        <row r="1">
          <cell r="J1">
            <v>1.7453292519943295E-2</v>
          </cell>
        </row>
      </sheetData>
      <sheetData sheetId="16749">
        <row r="1">
          <cell r="J1">
            <v>1.7453292519943295E-2</v>
          </cell>
        </row>
      </sheetData>
      <sheetData sheetId="16750">
        <row r="1">
          <cell r="J1">
            <v>1.7453292519943295E-2</v>
          </cell>
        </row>
      </sheetData>
      <sheetData sheetId="16751">
        <row r="1">
          <cell r="J1">
            <v>1.7453292519943295E-2</v>
          </cell>
        </row>
      </sheetData>
      <sheetData sheetId="16752">
        <row r="1">
          <cell r="J1">
            <v>1.7453292519943295E-2</v>
          </cell>
        </row>
      </sheetData>
      <sheetData sheetId="16753">
        <row r="1">
          <cell r="J1">
            <v>1.7453292519943295E-2</v>
          </cell>
        </row>
      </sheetData>
      <sheetData sheetId="16754">
        <row r="1">
          <cell r="J1">
            <v>1.7453292519943295E-2</v>
          </cell>
        </row>
      </sheetData>
      <sheetData sheetId="16755">
        <row r="1">
          <cell r="J1">
            <v>1.7453292519943295E-2</v>
          </cell>
        </row>
      </sheetData>
      <sheetData sheetId="16756">
        <row r="1">
          <cell r="J1">
            <v>1.7453292519943295E-2</v>
          </cell>
        </row>
      </sheetData>
      <sheetData sheetId="16757">
        <row r="1">
          <cell r="J1">
            <v>1.7453292519943295E-2</v>
          </cell>
        </row>
      </sheetData>
      <sheetData sheetId="16758">
        <row r="1">
          <cell r="J1">
            <v>1.7453292519943295E-2</v>
          </cell>
        </row>
      </sheetData>
      <sheetData sheetId="16759">
        <row r="1">
          <cell r="J1">
            <v>1.7453292519943295E-2</v>
          </cell>
        </row>
      </sheetData>
      <sheetData sheetId="16760">
        <row r="1">
          <cell r="J1">
            <v>1.7453292519943295E-2</v>
          </cell>
        </row>
      </sheetData>
      <sheetData sheetId="16761">
        <row r="1">
          <cell r="J1">
            <v>1.7453292519943295E-2</v>
          </cell>
        </row>
      </sheetData>
      <sheetData sheetId="16762">
        <row r="1">
          <cell r="J1">
            <v>1.7453292519943295E-2</v>
          </cell>
        </row>
      </sheetData>
      <sheetData sheetId="16763">
        <row r="1">
          <cell r="J1">
            <v>1.7453292519943295E-2</v>
          </cell>
        </row>
      </sheetData>
      <sheetData sheetId="16764">
        <row r="1">
          <cell r="J1">
            <v>1.7453292519943295E-2</v>
          </cell>
        </row>
      </sheetData>
      <sheetData sheetId="16765">
        <row r="1">
          <cell r="J1">
            <v>1.7453292519943295E-2</v>
          </cell>
        </row>
      </sheetData>
      <sheetData sheetId="16766">
        <row r="1">
          <cell r="J1">
            <v>1.7453292519943295E-2</v>
          </cell>
        </row>
      </sheetData>
      <sheetData sheetId="16767">
        <row r="1">
          <cell r="J1">
            <v>1.7453292519943295E-2</v>
          </cell>
        </row>
      </sheetData>
      <sheetData sheetId="16768">
        <row r="1">
          <cell r="J1">
            <v>1.7453292519943295E-2</v>
          </cell>
        </row>
      </sheetData>
      <sheetData sheetId="16769">
        <row r="1">
          <cell r="J1">
            <v>1.7453292519943295E-2</v>
          </cell>
        </row>
      </sheetData>
      <sheetData sheetId="16770">
        <row r="1">
          <cell r="J1">
            <v>1.7453292519943295E-2</v>
          </cell>
        </row>
      </sheetData>
      <sheetData sheetId="16771">
        <row r="1">
          <cell r="J1">
            <v>1.7453292519943295E-2</v>
          </cell>
        </row>
      </sheetData>
      <sheetData sheetId="16772">
        <row r="1">
          <cell r="J1">
            <v>1.7453292519943295E-2</v>
          </cell>
        </row>
      </sheetData>
      <sheetData sheetId="16773">
        <row r="1">
          <cell r="J1">
            <v>1.7453292519943295E-2</v>
          </cell>
        </row>
      </sheetData>
      <sheetData sheetId="16774">
        <row r="1">
          <cell r="J1">
            <v>1.7453292519943295E-2</v>
          </cell>
        </row>
      </sheetData>
      <sheetData sheetId="16775">
        <row r="1">
          <cell r="J1">
            <v>1.7453292519943295E-2</v>
          </cell>
        </row>
      </sheetData>
      <sheetData sheetId="16776">
        <row r="1">
          <cell r="J1">
            <v>1.7453292519943295E-2</v>
          </cell>
        </row>
      </sheetData>
      <sheetData sheetId="16777">
        <row r="1">
          <cell r="J1">
            <v>1.7453292519943295E-2</v>
          </cell>
        </row>
      </sheetData>
      <sheetData sheetId="16778">
        <row r="1">
          <cell r="J1">
            <v>1.7453292519943295E-2</v>
          </cell>
        </row>
      </sheetData>
      <sheetData sheetId="16779">
        <row r="1">
          <cell r="J1">
            <v>1.7453292519943295E-2</v>
          </cell>
        </row>
      </sheetData>
      <sheetData sheetId="16780">
        <row r="1">
          <cell r="J1">
            <v>1.7453292519943295E-2</v>
          </cell>
        </row>
      </sheetData>
      <sheetData sheetId="16781">
        <row r="1">
          <cell r="J1">
            <v>1.7453292519943295E-2</v>
          </cell>
        </row>
      </sheetData>
      <sheetData sheetId="16782">
        <row r="1">
          <cell r="J1">
            <v>1.7453292519943295E-2</v>
          </cell>
        </row>
      </sheetData>
      <sheetData sheetId="16783">
        <row r="1">
          <cell r="J1">
            <v>1.7453292519943295E-2</v>
          </cell>
        </row>
      </sheetData>
      <sheetData sheetId="16784">
        <row r="1">
          <cell r="J1">
            <v>1.7453292519943295E-2</v>
          </cell>
        </row>
      </sheetData>
      <sheetData sheetId="16785">
        <row r="1">
          <cell r="J1">
            <v>1.7453292519943295E-2</v>
          </cell>
        </row>
      </sheetData>
      <sheetData sheetId="16786">
        <row r="1">
          <cell r="J1">
            <v>1.7453292519943295E-2</v>
          </cell>
        </row>
      </sheetData>
      <sheetData sheetId="16787">
        <row r="1">
          <cell r="J1">
            <v>1.7453292519943295E-2</v>
          </cell>
        </row>
      </sheetData>
      <sheetData sheetId="16788">
        <row r="1">
          <cell r="J1">
            <v>1.7453292519943295E-2</v>
          </cell>
        </row>
      </sheetData>
      <sheetData sheetId="16789">
        <row r="1">
          <cell r="J1">
            <v>1.7453292519943295E-2</v>
          </cell>
        </row>
      </sheetData>
      <sheetData sheetId="16790">
        <row r="1">
          <cell r="J1">
            <v>1.7453292519943295E-2</v>
          </cell>
        </row>
      </sheetData>
      <sheetData sheetId="16791">
        <row r="1">
          <cell r="J1">
            <v>1.7453292519943295E-2</v>
          </cell>
        </row>
      </sheetData>
      <sheetData sheetId="16792">
        <row r="1">
          <cell r="J1">
            <v>1.7453292519943295E-2</v>
          </cell>
        </row>
      </sheetData>
      <sheetData sheetId="16793">
        <row r="1">
          <cell r="J1">
            <v>1.7453292519943295E-2</v>
          </cell>
        </row>
      </sheetData>
      <sheetData sheetId="16794">
        <row r="1">
          <cell r="J1">
            <v>1.7453292519943295E-2</v>
          </cell>
        </row>
      </sheetData>
      <sheetData sheetId="16795">
        <row r="1">
          <cell r="J1">
            <v>1.7453292519943295E-2</v>
          </cell>
        </row>
      </sheetData>
      <sheetData sheetId="16796">
        <row r="1">
          <cell r="J1">
            <v>1.7453292519943295E-2</v>
          </cell>
        </row>
      </sheetData>
      <sheetData sheetId="16797">
        <row r="1">
          <cell r="J1">
            <v>1.7453292519943295E-2</v>
          </cell>
        </row>
      </sheetData>
      <sheetData sheetId="16798">
        <row r="1">
          <cell r="J1">
            <v>1.7453292519943295E-2</v>
          </cell>
        </row>
      </sheetData>
      <sheetData sheetId="16799">
        <row r="1">
          <cell r="J1">
            <v>1.7453292519943295E-2</v>
          </cell>
        </row>
      </sheetData>
      <sheetData sheetId="16800">
        <row r="1">
          <cell r="J1">
            <v>1.7453292519943295E-2</v>
          </cell>
        </row>
      </sheetData>
      <sheetData sheetId="16801">
        <row r="1">
          <cell r="J1">
            <v>1.7453292519943295E-2</v>
          </cell>
        </row>
      </sheetData>
      <sheetData sheetId="16802">
        <row r="1">
          <cell r="J1">
            <v>1.7453292519943295E-2</v>
          </cell>
        </row>
      </sheetData>
      <sheetData sheetId="16803">
        <row r="1">
          <cell r="J1">
            <v>1.7453292519943295E-2</v>
          </cell>
        </row>
      </sheetData>
      <sheetData sheetId="16804">
        <row r="1">
          <cell r="J1">
            <v>1.7453292519943295E-2</v>
          </cell>
        </row>
      </sheetData>
      <sheetData sheetId="16805">
        <row r="1">
          <cell r="J1">
            <v>1.7453292519943295E-2</v>
          </cell>
        </row>
      </sheetData>
      <sheetData sheetId="16806">
        <row r="1">
          <cell r="J1">
            <v>1.7453292519943295E-2</v>
          </cell>
        </row>
      </sheetData>
      <sheetData sheetId="16807">
        <row r="1">
          <cell r="J1">
            <v>1.7453292519943295E-2</v>
          </cell>
        </row>
      </sheetData>
      <sheetData sheetId="16808">
        <row r="1">
          <cell r="J1">
            <v>1.7453292519943295E-2</v>
          </cell>
        </row>
      </sheetData>
      <sheetData sheetId="16809">
        <row r="1">
          <cell r="J1">
            <v>1.7453292519943295E-2</v>
          </cell>
        </row>
      </sheetData>
      <sheetData sheetId="16810">
        <row r="1">
          <cell r="J1">
            <v>1.7453292519943295E-2</v>
          </cell>
        </row>
      </sheetData>
      <sheetData sheetId="16811">
        <row r="1">
          <cell r="J1">
            <v>1.7453292519943295E-2</v>
          </cell>
        </row>
      </sheetData>
      <sheetData sheetId="16812">
        <row r="1">
          <cell r="J1">
            <v>1.7453292519943295E-2</v>
          </cell>
        </row>
      </sheetData>
      <sheetData sheetId="16813"/>
      <sheetData sheetId="16814">
        <row r="1">
          <cell r="J1">
            <v>1.7453292519943295E-2</v>
          </cell>
        </row>
      </sheetData>
      <sheetData sheetId="16815">
        <row r="1">
          <cell r="J1">
            <v>1.7453292519943295E-2</v>
          </cell>
        </row>
      </sheetData>
      <sheetData sheetId="16816">
        <row r="1">
          <cell r="J1">
            <v>1.7453292519943295E-2</v>
          </cell>
        </row>
      </sheetData>
      <sheetData sheetId="16817">
        <row r="1">
          <cell r="J1">
            <v>1.7453292519943295E-2</v>
          </cell>
        </row>
      </sheetData>
      <sheetData sheetId="16818"/>
      <sheetData sheetId="16819">
        <row r="1">
          <cell r="J1">
            <v>1.7453292519943295E-2</v>
          </cell>
        </row>
      </sheetData>
      <sheetData sheetId="16820">
        <row r="1">
          <cell r="J1">
            <v>1.7453292519943295E-2</v>
          </cell>
        </row>
      </sheetData>
      <sheetData sheetId="16821">
        <row r="1">
          <cell r="J1">
            <v>1.7453292519943295E-2</v>
          </cell>
        </row>
      </sheetData>
      <sheetData sheetId="16822"/>
      <sheetData sheetId="16823">
        <row r="1">
          <cell r="J1">
            <v>1.7453292519943295E-2</v>
          </cell>
        </row>
      </sheetData>
      <sheetData sheetId="16824">
        <row r="1">
          <cell r="J1">
            <v>1.7453292519943295E-2</v>
          </cell>
        </row>
      </sheetData>
      <sheetData sheetId="16825"/>
      <sheetData sheetId="16826"/>
      <sheetData sheetId="16827">
        <row r="1">
          <cell r="J1">
            <v>1.7453292519943295E-2</v>
          </cell>
        </row>
      </sheetData>
      <sheetData sheetId="16828">
        <row r="1">
          <cell r="J1">
            <v>1.7453292519943295E-2</v>
          </cell>
        </row>
      </sheetData>
      <sheetData sheetId="16829">
        <row r="1">
          <cell r="J1">
            <v>1.7453292519943295E-2</v>
          </cell>
        </row>
      </sheetData>
      <sheetData sheetId="16830">
        <row r="1">
          <cell r="J1">
            <v>1.7453292519943295E-2</v>
          </cell>
        </row>
      </sheetData>
      <sheetData sheetId="16831"/>
      <sheetData sheetId="16832"/>
      <sheetData sheetId="16833"/>
      <sheetData sheetId="16834"/>
      <sheetData sheetId="16835"/>
      <sheetData sheetId="16836">
        <row r="1">
          <cell r="J1">
            <v>1.7453292519943295E-2</v>
          </cell>
        </row>
      </sheetData>
      <sheetData sheetId="16837">
        <row r="1">
          <cell r="J1">
            <v>1.7453292519943295E-2</v>
          </cell>
        </row>
      </sheetData>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sheetData sheetId="18651"/>
      <sheetData sheetId="18652"/>
      <sheetData sheetId="18653"/>
      <sheetData sheetId="18654"/>
      <sheetData sheetId="18655"/>
      <sheetData sheetId="18656"/>
      <sheetData sheetId="18657"/>
      <sheetData sheetId="18658"/>
      <sheetData sheetId="18659"/>
      <sheetData sheetId="18660"/>
      <sheetData sheetId="18661"/>
      <sheetData sheetId="18662"/>
      <sheetData sheetId="18663"/>
      <sheetData sheetId="18664"/>
      <sheetData sheetId="18665"/>
      <sheetData sheetId="18666"/>
      <sheetData sheetId="18667"/>
      <sheetData sheetId="18668"/>
      <sheetData sheetId="18669"/>
      <sheetData sheetId="18670"/>
      <sheetData sheetId="1867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sheetData sheetId="19156"/>
      <sheetData sheetId="19157"/>
      <sheetData sheetId="19158"/>
      <sheetData sheetId="19159"/>
      <sheetData sheetId="19160"/>
      <sheetData sheetId="19161"/>
      <sheetData sheetId="19162"/>
      <sheetData sheetId="19163"/>
      <sheetData sheetId="19164"/>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sheetData sheetId="19181"/>
      <sheetData sheetId="19182"/>
      <sheetData sheetId="19183"/>
      <sheetData sheetId="19184"/>
      <sheetData sheetId="19185"/>
      <sheetData sheetId="19186"/>
      <sheetData sheetId="19187"/>
      <sheetData sheetId="19188"/>
      <sheetData sheetId="19189"/>
      <sheetData sheetId="19190"/>
      <sheetData sheetId="19191"/>
      <sheetData sheetId="19192"/>
      <sheetData sheetId="19193"/>
      <sheetData sheetId="19194"/>
      <sheetData sheetId="19195"/>
      <sheetData sheetId="19196"/>
      <sheetData sheetId="19197"/>
      <sheetData sheetId="19198"/>
      <sheetData sheetId="19199"/>
      <sheetData sheetId="19200"/>
      <sheetData sheetId="19201"/>
      <sheetData sheetId="19202"/>
      <sheetData sheetId="19203"/>
      <sheetData sheetId="19204"/>
      <sheetData sheetId="19205"/>
      <sheetData sheetId="19206"/>
      <sheetData sheetId="19207"/>
      <sheetData sheetId="19208"/>
      <sheetData sheetId="19209"/>
      <sheetData sheetId="19210"/>
      <sheetData sheetId="19211"/>
      <sheetData sheetId="19212"/>
      <sheetData sheetId="19213"/>
      <sheetData sheetId="19214"/>
      <sheetData sheetId="19215"/>
      <sheetData sheetId="19216"/>
      <sheetData sheetId="19217"/>
      <sheetData sheetId="19218"/>
      <sheetData sheetId="19219"/>
      <sheetData sheetId="19220"/>
      <sheetData sheetId="19221"/>
      <sheetData sheetId="19222"/>
      <sheetData sheetId="19223"/>
      <sheetData sheetId="19224"/>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sheetData sheetId="19259"/>
      <sheetData sheetId="19260"/>
      <sheetData sheetId="19261"/>
      <sheetData sheetId="19262"/>
      <sheetData sheetId="19263"/>
      <sheetData sheetId="19264"/>
      <sheetData sheetId="19265"/>
      <sheetData sheetId="19266"/>
      <sheetData sheetId="19267"/>
      <sheetData sheetId="19268"/>
      <sheetData sheetId="19269"/>
      <sheetData sheetId="19270"/>
      <sheetData sheetId="19271"/>
      <sheetData sheetId="19272"/>
      <sheetData sheetId="19273"/>
      <sheetData sheetId="19274"/>
      <sheetData sheetId="19275"/>
      <sheetData sheetId="19276"/>
      <sheetData sheetId="19277"/>
      <sheetData sheetId="19278"/>
      <sheetData sheetId="19279"/>
      <sheetData sheetId="19280"/>
      <sheetData sheetId="19281"/>
      <sheetData sheetId="19282"/>
      <sheetData sheetId="19283"/>
      <sheetData sheetId="19284"/>
      <sheetData sheetId="19285"/>
      <sheetData sheetId="19286"/>
      <sheetData sheetId="19287"/>
      <sheetData sheetId="19288"/>
      <sheetData sheetId="19289"/>
      <sheetData sheetId="19290"/>
      <sheetData sheetId="19291"/>
      <sheetData sheetId="19292"/>
      <sheetData sheetId="19293"/>
      <sheetData sheetId="19294"/>
      <sheetData sheetId="19295"/>
      <sheetData sheetId="19296"/>
      <sheetData sheetId="19297"/>
      <sheetData sheetId="19298"/>
      <sheetData sheetId="19299"/>
      <sheetData sheetId="19300"/>
      <sheetData sheetId="19301"/>
      <sheetData sheetId="19302"/>
      <sheetData sheetId="19303"/>
      <sheetData sheetId="19304"/>
      <sheetData sheetId="19305"/>
      <sheetData sheetId="19306"/>
      <sheetData sheetId="19307"/>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sheetData sheetId="19389"/>
      <sheetData sheetId="19390"/>
      <sheetData sheetId="19391"/>
      <sheetData sheetId="19392"/>
      <sheetData sheetId="19393"/>
      <sheetData sheetId="19394"/>
      <sheetData sheetId="19395"/>
      <sheetData sheetId="19396"/>
      <sheetData sheetId="19397"/>
      <sheetData sheetId="19398"/>
      <sheetData sheetId="19399"/>
      <sheetData sheetId="19400"/>
      <sheetData sheetId="19401"/>
      <sheetData sheetId="19402"/>
      <sheetData sheetId="19403"/>
      <sheetData sheetId="19404"/>
      <sheetData sheetId="19405"/>
      <sheetData sheetId="19406"/>
      <sheetData sheetId="19407"/>
      <sheetData sheetId="19408"/>
      <sheetData sheetId="19409"/>
      <sheetData sheetId="19410"/>
      <sheetData sheetId="19411"/>
      <sheetData sheetId="19412"/>
      <sheetData sheetId="19413"/>
      <sheetData sheetId="19414"/>
      <sheetData sheetId="19415"/>
      <sheetData sheetId="19416"/>
      <sheetData sheetId="19417"/>
      <sheetData sheetId="19418"/>
      <sheetData sheetId="19419"/>
      <sheetData sheetId="19420"/>
      <sheetData sheetId="19421"/>
      <sheetData sheetId="19422"/>
      <sheetData sheetId="19423"/>
      <sheetData sheetId="19424"/>
      <sheetData sheetId="19425"/>
      <sheetData sheetId="19426"/>
      <sheetData sheetId="19427"/>
      <sheetData sheetId="19428"/>
      <sheetData sheetId="19429"/>
      <sheetData sheetId="19430"/>
      <sheetData sheetId="19431"/>
      <sheetData sheetId="19432"/>
      <sheetData sheetId="19433"/>
      <sheetData sheetId="19434"/>
      <sheetData sheetId="19435"/>
      <sheetData sheetId="19436"/>
      <sheetData sheetId="19437"/>
      <sheetData sheetId="19438"/>
      <sheetData sheetId="19439"/>
      <sheetData sheetId="19440"/>
      <sheetData sheetId="19441"/>
      <sheetData sheetId="19442"/>
      <sheetData sheetId="19443"/>
      <sheetData sheetId="19444"/>
      <sheetData sheetId="19445"/>
      <sheetData sheetId="19446"/>
      <sheetData sheetId="19447"/>
      <sheetData sheetId="19448"/>
      <sheetData sheetId="19449"/>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sheetData sheetId="19868"/>
      <sheetData sheetId="19869"/>
      <sheetData sheetId="19870"/>
      <sheetData sheetId="19871"/>
      <sheetData sheetId="19872"/>
      <sheetData sheetId="19873"/>
      <sheetData sheetId="19874"/>
      <sheetData sheetId="19875"/>
      <sheetData sheetId="19876"/>
      <sheetData sheetId="19877"/>
      <sheetData sheetId="19878"/>
      <sheetData sheetId="19879"/>
      <sheetData sheetId="19880"/>
      <sheetData sheetId="19881"/>
      <sheetData sheetId="19882"/>
      <sheetData sheetId="19883"/>
      <sheetData sheetId="19884"/>
      <sheetData sheetId="19885"/>
      <sheetData sheetId="19886"/>
      <sheetData sheetId="19887"/>
      <sheetData sheetId="19888"/>
      <sheetData sheetId="19889"/>
      <sheetData sheetId="19890"/>
      <sheetData sheetId="19891"/>
      <sheetData sheetId="19892"/>
      <sheetData sheetId="19893"/>
      <sheetData sheetId="19894"/>
      <sheetData sheetId="19895"/>
      <sheetData sheetId="19896"/>
      <sheetData sheetId="19897"/>
      <sheetData sheetId="19898"/>
      <sheetData sheetId="19899"/>
      <sheetData sheetId="19900"/>
      <sheetData sheetId="19901"/>
      <sheetData sheetId="19902"/>
      <sheetData sheetId="19903"/>
      <sheetData sheetId="19904"/>
      <sheetData sheetId="19905"/>
      <sheetData sheetId="19906"/>
      <sheetData sheetId="19907"/>
      <sheetData sheetId="19908"/>
      <sheetData sheetId="19909"/>
      <sheetData sheetId="19910"/>
      <sheetData sheetId="19911"/>
      <sheetData sheetId="19912"/>
      <sheetData sheetId="19913"/>
      <sheetData sheetId="19914"/>
      <sheetData sheetId="19915"/>
      <sheetData sheetId="19916"/>
      <sheetData sheetId="19917"/>
      <sheetData sheetId="19918"/>
      <sheetData sheetId="19919"/>
      <sheetData sheetId="19920"/>
      <sheetData sheetId="19921"/>
      <sheetData sheetId="19922"/>
      <sheetData sheetId="19923"/>
      <sheetData sheetId="19924"/>
      <sheetData sheetId="19925"/>
      <sheetData sheetId="19926"/>
      <sheetData sheetId="19927"/>
      <sheetData sheetId="19928"/>
      <sheetData sheetId="19929"/>
      <sheetData sheetId="19930"/>
      <sheetData sheetId="19931"/>
      <sheetData sheetId="19932"/>
      <sheetData sheetId="19933"/>
      <sheetData sheetId="19934"/>
      <sheetData sheetId="19935"/>
      <sheetData sheetId="19936"/>
      <sheetData sheetId="19937"/>
      <sheetData sheetId="19938"/>
      <sheetData sheetId="19939"/>
      <sheetData sheetId="19940"/>
      <sheetData sheetId="19941"/>
      <sheetData sheetId="19942"/>
      <sheetData sheetId="19943"/>
      <sheetData sheetId="19944"/>
      <sheetData sheetId="19945"/>
      <sheetData sheetId="19946"/>
      <sheetData sheetId="19947"/>
      <sheetData sheetId="19948"/>
      <sheetData sheetId="19949"/>
      <sheetData sheetId="19950"/>
      <sheetData sheetId="19951"/>
      <sheetData sheetId="19952"/>
      <sheetData sheetId="19953"/>
      <sheetData sheetId="19954"/>
      <sheetData sheetId="19955"/>
      <sheetData sheetId="19956"/>
      <sheetData sheetId="19957"/>
      <sheetData sheetId="19958"/>
      <sheetData sheetId="19959"/>
      <sheetData sheetId="19960"/>
      <sheetData sheetId="19961"/>
      <sheetData sheetId="19962"/>
      <sheetData sheetId="19963"/>
      <sheetData sheetId="19964"/>
      <sheetData sheetId="19965"/>
      <sheetData sheetId="19966"/>
      <sheetData sheetId="19967"/>
      <sheetData sheetId="19968"/>
      <sheetData sheetId="19969"/>
      <sheetData sheetId="19970"/>
      <sheetData sheetId="19971"/>
      <sheetData sheetId="19972"/>
      <sheetData sheetId="19973"/>
      <sheetData sheetId="19974"/>
      <sheetData sheetId="19975"/>
      <sheetData sheetId="19976"/>
      <sheetData sheetId="19977"/>
      <sheetData sheetId="19978"/>
      <sheetData sheetId="19979"/>
      <sheetData sheetId="19980"/>
      <sheetData sheetId="19981"/>
      <sheetData sheetId="19982"/>
      <sheetData sheetId="19983"/>
      <sheetData sheetId="19984"/>
      <sheetData sheetId="19985"/>
      <sheetData sheetId="19986"/>
      <sheetData sheetId="19987"/>
      <sheetData sheetId="19988"/>
      <sheetData sheetId="19989"/>
      <sheetData sheetId="19990"/>
      <sheetData sheetId="19991"/>
      <sheetData sheetId="19992"/>
      <sheetData sheetId="19993"/>
      <sheetData sheetId="19994"/>
      <sheetData sheetId="19995"/>
      <sheetData sheetId="19996"/>
      <sheetData sheetId="19997"/>
      <sheetData sheetId="19998"/>
      <sheetData sheetId="19999"/>
      <sheetData sheetId="20000"/>
      <sheetData sheetId="20001"/>
      <sheetData sheetId="20002"/>
      <sheetData sheetId="20003"/>
      <sheetData sheetId="20004"/>
      <sheetData sheetId="20005"/>
      <sheetData sheetId="20006"/>
      <sheetData sheetId="20007"/>
      <sheetData sheetId="20008"/>
      <sheetData sheetId="20009"/>
      <sheetData sheetId="20010"/>
      <sheetData sheetId="20011"/>
      <sheetData sheetId="20012"/>
      <sheetData sheetId="20013"/>
      <sheetData sheetId="20014"/>
      <sheetData sheetId="20015"/>
      <sheetData sheetId="20016"/>
      <sheetData sheetId="20017"/>
      <sheetData sheetId="20018"/>
      <sheetData sheetId="20019"/>
      <sheetData sheetId="20020"/>
      <sheetData sheetId="20021"/>
      <sheetData sheetId="20022"/>
      <sheetData sheetId="20023"/>
      <sheetData sheetId="20024"/>
      <sheetData sheetId="20025"/>
      <sheetData sheetId="20026"/>
      <sheetData sheetId="20027"/>
      <sheetData sheetId="20028"/>
      <sheetData sheetId="20029"/>
      <sheetData sheetId="20030"/>
      <sheetData sheetId="20031"/>
      <sheetData sheetId="20032"/>
      <sheetData sheetId="20033"/>
      <sheetData sheetId="20034"/>
      <sheetData sheetId="20035"/>
      <sheetData sheetId="20036"/>
      <sheetData sheetId="20037"/>
      <sheetData sheetId="20038"/>
      <sheetData sheetId="20039"/>
      <sheetData sheetId="20040"/>
      <sheetData sheetId="20041"/>
      <sheetData sheetId="20042"/>
      <sheetData sheetId="20043"/>
      <sheetData sheetId="20044"/>
      <sheetData sheetId="20045"/>
      <sheetData sheetId="20046"/>
      <sheetData sheetId="20047"/>
      <sheetData sheetId="20048"/>
      <sheetData sheetId="20049"/>
      <sheetData sheetId="20050"/>
      <sheetData sheetId="20051"/>
      <sheetData sheetId="20052"/>
      <sheetData sheetId="20053"/>
      <sheetData sheetId="20054"/>
      <sheetData sheetId="20055"/>
      <sheetData sheetId="20056"/>
      <sheetData sheetId="20057"/>
      <sheetData sheetId="20058"/>
      <sheetData sheetId="20059"/>
      <sheetData sheetId="20060"/>
      <sheetData sheetId="20061"/>
      <sheetData sheetId="20062"/>
      <sheetData sheetId="20063"/>
      <sheetData sheetId="20064"/>
      <sheetData sheetId="20065"/>
      <sheetData sheetId="20066"/>
      <sheetData sheetId="20067"/>
      <sheetData sheetId="20068"/>
      <sheetData sheetId="20069"/>
      <sheetData sheetId="20070"/>
      <sheetData sheetId="20071"/>
      <sheetData sheetId="20072"/>
      <sheetData sheetId="20073"/>
      <sheetData sheetId="20074"/>
      <sheetData sheetId="20075"/>
      <sheetData sheetId="20076"/>
      <sheetData sheetId="20077"/>
      <sheetData sheetId="20078"/>
      <sheetData sheetId="20079"/>
      <sheetData sheetId="20080"/>
      <sheetData sheetId="20081"/>
      <sheetData sheetId="20082"/>
      <sheetData sheetId="20083"/>
      <sheetData sheetId="20084"/>
      <sheetData sheetId="20085"/>
      <sheetData sheetId="20086"/>
      <sheetData sheetId="20087"/>
      <sheetData sheetId="20088"/>
      <sheetData sheetId="20089"/>
      <sheetData sheetId="20090"/>
      <sheetData sheetId="20091"/>
      <sheetData sheetId="20092"/>
      <sheetData sheetId="20093"/>
      <sheetData sheetId="20094"/>
      <sheetData sheetId="20095"/>
      <sheetData sheetId="20096"/>
      <sheetData sheetId="20097"/>
      <sheetData sheetId="20098"/>
      <sheetData sheetId="20099"/>
      <sheetData sheetId="20100"/>
      <sheetData sheetId="20101"/>
      <sheetData sheetId="20102"/>
      <sheetData sheetId="20103"/>
      <sheetData sheetId="20104"/>
      <sheetData sheetId="20105"/>
      <sheetData sheetId="20106"/>
      <sheetData sheetId="20107"/>
      <sheetData sheetId="20108"/>
      <sheetData sheetId="20109"/>
      <sheetData sheetId="20110"/>
      <sheetData sheetId="20111"/>
      <sheetData sheetId="20112"/>
      <sheetData sheetId="20113"/>
      <sheetData sheetId="20114"/>
      <sheetData sheetId="20115"/>
      <sheetData sheetId="20116"/>
      <sheetData sheetId="20117"/>
      <sheetData sheetId="20118"/>
      <sheetData sheetId="20119"/>
      <sheetData sheetId="20120"/>
      <sheetData sheetId="20121"/>
      <sheetData sheetId="20122"/>
      <sheetData sheetId="20123"/>
      <sheetData sheetId="20124"/>
      <sheetData sheetId="20125"/>
      <sheetData sheetId="20126"/>
      <sheetData sheetId="20127"/>
      <sheetData sheetId="20128"/>
      <sheetData sheetId="20129"/>
      <sheetData sheetId="20130"/>
      <sheetData sheetId="20131"/>
      <sheetData sheetId="20132"/>
      <sheetData sheetId="20133"/>
      <sheetData sheetId="20134"/>
      <sheetData sheetId="20135"/>
      <sheetData sheetId="20136"/>
      <sheetData sheetId="20137"/>
      <sheetData sheetId="20138"/>
      <sheetData sheetId="20139"/>
      <sheetData sheetId="20140"/>
      <sheetData sheetId="20141"/>
      <sheetData sheetId="20142"/>
      <sheetData sheetId="20143"/>
      <sheetData sheetId="20144"/>
      <sheetData sheetId="20145"/>
      <sheetData sheetId="20146"/>
      <sheetData sheetId="20147"/>
      <sheetData sheetId="20148"/>
      <sheetData sheetId="20149"/>
      <sheetData sheetId="20150"/>
      <sheetData sheetId="20151"/>
      <sheetData sheetId="20152"/>
      <sheetData sheetId="20153"/>
      <sheetData sheetId="20154"/>
      <sheetData sheetId="20155"/>
      <sheetData sheetId="20156"/>
      <sheetData sheetId="20157"/>
      <sheetData sheetId="20158"/>
      <sheetData sheetId="20159"/>
      <sheetData sheetId="20160"/>
      <sheetData sheetId="20161"/>
      <sheetData sheetId="20162"/>
      <sheetData sheetId="20163"/>
      <sheetData sheetId="20164"/>
      <sheetData sheetId="20165"/>
      <sheetData sheetId="20166"/>
      <sheetData sheetId="20167"/>
      <sheetData sheetId="20168"/>
      <sheetData sheetId="20169"/>
      <sheetData sheetId="20170"/>
      <sheetData sheetId="20171"/>
      <sheetData sheetId="20172"/>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sheetData sheetId="20194"/>
      <sheetData sheetId="20195"/>
      <sheetData sheetId="20196"/>
      <sheetData sheetId="20197"/>
      <sheetData sheetId="20198"/>
      <sheetData sheetId="20199"/>
      <sheetData sheetId="20200"/>
      <sheetData sheetId="20201"/>
      <sheetData sheetId="20202"/>
      <sheetData sheetId="20203"/>
      <sheetData sheetId="20204"/>
      <sheetData sheetId="20205"/>
      <sheetData sheetId="20206"/>
      <sheetData sheetId="20207"/>
      <sheetData sheetId="20208"/>
      <sheetData sheetId="20209"/>
      <sheetData sheetId="20210"/>
      <sheetData sheetId="20211"/>
      <sheetData sheetId="20212"/>
      <sheetData sheetId="20213"/>
      <sheetData sheetId="20214"/>
      <sheetData sheetId="20215"/>
      <sheetData sheetId="20216"/>
      <sheetData sheetId="20217"/>
      <sheetData sheetId="20218"/>
      <sheetData sheetId="20219"/>
      <sheetData sheetId="20220"/>
      <sheetData sheetId="20221"/>
      <sheetData sheetId="20222"/>
      <sheetData sheetId="20223"/>
      <sheetData sheetId="20224"/>
      <sheetData sheetId="20225"/>
      <sheetData sheetId="20226"/>
      <sheetData sheetId="20227"/>
      <sheetData sheetId="20228"/>
      <sheetData sheetId="20229"/>
      <sheetData sheetId="20230"/>
      <sheetData sheetId="20231"/>
      <sheetData sheetId="20232"/>
      <sheetData sheetId="20233"/>
      <sheetData sheetId="20234"/>
      <sheetData sheetId="20235"/>
      <sheetData sheetId="20236"/>
      <sheetData sheetId="20237"/>
      <sheetData sheetId="20238"/>
      <sheetData sheetId="20239"/>
      <sheetData sheetId="20240"/>
      <sheetData sheetId="20241"/>
      <sheetData sheetId="20242"/>
      <sheetData sheetId="20243"/>
      <sheetData sheetId="20244"/>
      <sheetData sheetId="20245"/>
      <sheetData sheetId="20246"/>
      <sheetData sheetId="20247"/>
      <sheetData sheetId="20248"/>
      <sheetData sheetId="20249"/>
      <sheetData sheetId="20250"/>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sheetData sheetId="20379"/>
      <sheetData sheetId="20380"/>
      <sheetData sheetId="20381"/>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sheetData sheetId="20654"/>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sheetData sheetId="20729"/>
      <sheetData sheetId="20730"/>
      <sheetData sheetId="20731"/>
      <sheetData sheetId="20732"/>
      <sheetData sheetId="20733"/>
      <sheetData sheetId="20734"/>
      <sheetData sheetId="20735"/>
      <sheetData sheetId="20736"/>
      <sheetData sheetId="20737"/>
      <sheetData sheetId="20738"/>
      <sheetData sheetId="20739"/>
      <sheetData sheetId="20740"/>
      <sheetData sheetId="20741"/>
      <sheetData sheetId="20742"/>
      <sheetData sheetId="20743"/>
      <sheetData sheetId="20744"/>
      <sheetData sheetId="20745"/>
      <sheetData sheetId="20746"/>
      <sheetData sheetId="20747"/>
      <sheetData sheetId="20748"/>
      <sheetData sheetId="20749"/>
      <sheetData sheetId="20750"/>
      <sheetData sheetId="20751"/>
      <sheetData sheetId="20752"/>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sheetData sheetId="20771"/>
      <sheetData sheetId="20772"/>
      <sheetData sheetId="20773"/>
      <sheetData sheetId="20774"/>
      <sheetData sheetId="20775"/>
      <sheetData sheetId="20776"/>
      <sheetData sheetId="20777"/>
      <sheetData sheetId="20778"/>
      <sheetData sheetId="20779"/>
      <sheetData sheetId="20780"/>
      <sheetData sheetId="20781"/>
      <sheetData sheetId="20782"/>
      <sheetData sheetId="20783"/>
      <sheetData sheetId="20784"/>
      <sheetData sheetId="20785"/>
      <sheetData sheetId="20786"/>
      <sheetData sheetId="20787"/>
      <sheetData sheetId="20788"/>
      <sheetData sheetId="20789"/>
      <sheetData sheetId="20790"/>
      <sheetData sheetId="20791"/>
      <sheetData sheetId="20792"/>
      <sheetData sheetId="20793"/>
      <sheetData sheetId="20794"/>
      <sheetData sheetId="20795"/>
      <sheetData sheetId="20796"/>
      <sheetData sheetId="20797"/>
      <sheetData sheetId="20798"/>
      <sheetData sheetId="20799"/>
      <sheetData sheetId="20800"/>
      <sheetData sheetId="20801"/>
      <sheetData sheetId="20802"/>
      <sheetData sheetId="20803"/>
      <sheetData sheetId="20804"/>
      <sheetData sheetId="20805"/>
      <sheetData sheetId="20806"/>
      <sheetData sheetId="20807"/>
      <sheetData sheetId="20808"/>
      <sheetData sheetId="20809"/>
      <sheetData sheetId="20810"/>
      <sheetData sheetId="20811"/>
      <sheetData sheetId="20812"/>
      <sheetData sheetId="20813"/>
      <sheetData sheetId="20814"/>
      <sheetData sheetId="20815"/>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sheetData sheetId="20837"/>
      <sheetData sheetId="20838"/>
      <sheetData sheetId="20839"/>
      <sheetData sheetId="20840"/>
      <sheetData sheetId="20841"/>
      <sheetData sheetId="20842"/>
      <sheetData sheetId="20843"/>
      <sheetData sheetId="20844"/>
      <sheetData sheetId="20845"/>
      <sheetData sheetId="20846"/>
      <sheetData sheetId="20847"/>
      <sheetData sheetId="20848"/>
      <sheetData sheetId="20849"/>
      <sheetData sheetId="20850"/>
      <sheetData sheetId="20851"/>
      <sheetData sheetId="20852"/>
      <sheetData sheetId="20853"/>
      <sheetData sheetId="20854"/>
      <sheetData sheetId="20855"/>
      <sheetData sheetId="20856"/>
      <sheetData sheetId="20857"/>
      <sheetData sheetId="20858"/>
      <sheetData sheetId="20859"/>
      <sheetData sheetId="20860"/>
      <sheetData sheetId="20861"/>
      <sheetData sheetId="20862"/>
      <sheetData sheetId="20863"/>
      <sheetData sheetId="20864"/>
      <sheetData sheetId="20865"/>
      <sheetData sheetId="20866"/>
      <sheetData sheetId="20867"/>
      <sheetData sheetId="20868"/>
      <sheetData sheetId="20869"/>
      <sheetData sheetId="20870"/>
      <sheetData sheetId="20871"/>
      <sheetData sheetId="20872"/>
      <sheetData sheetId="20873"/>
      <sheetData sheetId="20874"/>
      <sheetData sheetId="20875"/>
      <sheetData sheetId="20876"/>
      <sheetData sheetId="20877"/>
      <sheetData sheetId="20878"/>
      <sheetData sheetId="20879"/>
      <sheetData sheetId="20880"/>
      <sheetData sheetId="20881"/>
      <sheetData sheetId="20882"/>
      <sheetData sheetId="20883"/>
      <sheetData sheetId="20884"/>
      <sheetData sheetId="20885"/>
      <sheetData sheetId="20886"/>
      <sheetData sheetId="20887"/>
      <sheetData sheetId="20888"/>
      <sheetData sheetId="20889"/>
      <sheetData sheetId="20890"/>
      <sheetData sheetId="20891"/>
      <sheetData sheetId="20892"/>
      <sheetData sheetId="20893"/>
      <sheetData sheetId="20894"/>
      <sheetData sheetId="20895"/>
      <sheetData sheetId="20896"/>
      <sheetData sheetId="20897"/>
      <sheetData sheetId="20898"/>
      <sheetData sheetId="20899"/>
      <sheetData sheetId="20900"/>
      <sheetData sheetId="20901"/>
      <sheetData sheetId="20902"/>
      <sheetData sheetId="20903"/>
      <sheetData sheetId="20904"/>
      <sheetData sheetId="20905"/>
      <sheetData sheetId="20906"/>
      <sheetData sheetId="20907"/>
      <sheetData sheetId="20908"/>
      <sheetData sheetId="20909"/>
      <sheetData sheetId="20910"/>
      <sheetData sheetId="20911"/>
      <sheetData sheetId="20912"/>
      <sheetData sheetId="20913"/>
      <sheetData sheetId="20914"/>
      <sheetData sheetId="20915"/>
      <sheetData sheetId="20916"/>
      <sheetData sheetId="20917"/>
      <sheetData sheetId="20918"/>
      <sheetData sheetId="20919"/>
      <sheetData sheetId="20920"/>
      <sheetData sheetId="20921"/>
      <sheetData sheetId="20922"/>
      <sheetData sheetId="20923"/>
      <sheetData sheetId="20924"/>
      <sheetData sheetId="20925"/>
      <sheetData sheetId="20926"/>
      <sheetData sheetId="20927"/>
      <sheetData sheetId="20928"/>
      <sheetData sheetId="20929"/>
      <sheetData sheetId="20930"/>
      <sheetData sheetId="20931"/>
      <sheetData sheetId="20932"/>
      <sheetData sheetId="20933"/>
      <sheetData sheetId="20934"/>
      <sheetData sheetId="20935"/>
      <sheetData sheetId="20936"/>
      <sheetData sheetId="20937"/>
      <sheetData sheetId="20938"/>
      <sheetData sheetId="20939"/>
      <sheetData sheetId="20940"/>
      <sheetData sheetId="20941"/>
      <sheetData sheetId="20942"/>
      <sheetData sheetId="20943"/>
      <sheetData sheetId="20944"/>
      <sheetData sheetId="20945"/>
      <sheetData sheetId="20946"/>
      <sheetData sheetId="20947"/>
      <sheetData sheetId="20948"/>
      <sheetData sheetId="20949"/>
      <sheetData sheetId="20950"/>
      <sheetData sheetId="20951"/>
      <sheetData sheetId="20952"/>
      <sheetData sheetId="20953"/>
      <sheetData sheetId="20954"/>
      <sheetData sheetId="20955"/>
      <sheetData sheetId="20956"/>
      <sheetData sheetId="20957"/>
      <sheetData sheetId="20958"/>
      <sheetData sheetId="20959"/>
      <sheetData sheetId="20960"/>
      <sheetData sheetId="20961"/>
      <sheetData sheetId="20962"/>
      <sheetData sheetId="20963"/>
      <sheetData sheetId="20964"/>
      <sheetData sheetId="20965"/>
      <sheetData sheetId="20966"/>
      <sheetData sheetId="20967"/>
      <sheetData sheetId="20968"/>
      <sheetData sheetId="20969"/>
      <sheetData sheetId="20970"/>
      <sheetData sheetId="20971"/>
      <sheetData sheetId="20972"/>
      <sheetData sheetId="20973"/>
      <sheetData sheetId="20974"/>
      <sheetData sheetId="20975"/>
      <sheetData sheetId="20976"/>
      <sheetData sheetId="20977"/>
      <sheetData sheetId="20978"/>
      <sheetData sheetId="20979"/>
      <sheetData sheetId="20980"/>
      <sheetData sheetId="20981"/>
      <sheetData sheetId="20982"/>
      <sheetData sheetId="20983"/>
      <sheetData sheetId="20984"/>
      <sheetData sheetId="20985"/>
      <sheetData sheetId="20986"/>
      <sheetData sheetId="20987"/>
      <sheetData sheetId="20988"/>
      <sheetData sheetId="20989"/>
      <sheetData sheetId="20990"/>
      <sheetData sheetId="20991"/>
      <sheetData sheetId="20992"/>
      <sheetData sheetId="20993"/>
      <sheetData sheetId="20994"/>
      <sheetData sheetId="20995"/>
      <sheetData sheetId="20996"/>
      <sheetData sheetId="20997"/>
      <sheetData sheetId="20998"/>
      <sheetData sheetId="20999"/>
      <sheetData sheetId="21000"/>
      <sheetData sheetId="21001"/>
      <sheetData sheetId="21002"/>
      <sheetData sheetId="21003"/>
      <sheetData sheetId="21004"/>
      <sheetData sheetId="21005"/>
      <sheetData sheetId="21006"/>
      <sheetData sheetId="21007"/>
      <sheetData sheetId="21008"/>
      <sheetData sheetId="21009"/>
      <sheetData sheetId="21010"/>
      <sheetData sheetId="21011"/>
      <sheetData sheetId="21012"/>
      <sheetData sheetId="21013"/>
      <sheetData sheetId="21014"/>
      <sheetData sheetId="21015"/>
      <sheetData sheetId="21016"/>
      <sheetData sheetId="21017"/>
      <sheetData sheetId="21018"/>
      <sheetData sheetId="21019"/>
      <sheetData sheetId="21020"/>
      <sheetData sheetId="21021"/>
      <sheetData sheetId="21022"/>
      <sheetData sheetId="21023"/>
      <sheetData sheetId="21024"/>
      <sheetData sheetId="21025"/>
      <sheetData sheetId="21026"/>
      <sheetData sheetId="21027"/>
      <sheetData sheetId="21028"/>
      <sheetData sheetId="21029"/>
      <sheetData sheetId="21030"/>
      <sheetData sheetId="21031"/>
      <sheetData sheetId="21032"/>
      <sheetData sheetId="21033"/>
      <sheetData sheetId="21034"/>
      <sheetData sheetId="21035"/>
      <sheetData sheetId="21036"/>
      <sheetData sheetId="21037"/>
      <sheetData sheetId="21038"/>
      <sheetData sheetId="21039"/>
      <sheetData sheetId="21040"/>
      <sheetData sheetId="21041"/>
      <sheetData sheetId="21042"/>
      <sheetData sheetId="21043"/>
      <sheetData sheetId="21044"/>
      <sheetData sheetId="21045"/>
      <sheetData sheetId="21046"/>
      <sheetData sheetId="21047"/>
      <sheetData sheetId="21048"/>
      <sheetData sheetId="21049"/>
      <sheetData sheetId="21050"/>
      <sheetData sheetId="21051"/>
      <sheetData sheetId="21052"/>
      <sheetData sheetId="21053"/>
      <sheetData sheetId="21054"/>
      <sheetData sheetId="21055"/>
      <sheetData sheetId="21056"/>
      <sheetData sheetId="21057"/>
      <sheetData sheetId="21058"/>
      <sheetData sheetId="21059"/>
      <sheetData sheetId="21060"/>
      <sheetData sheetId="21061"/>
      <sheetData sheetId="21062"/>
      <sheetData sheetId="21063"/>
      <sheetData sheetId="21064"/>
      <sheetData sheetId="21065"/>
      <sheetData sheetId="21066"/>
      <sheetData sheetId="21067"/>
      <sheetData sheetId="21068"/>
      <sheetData sheetId="21069"/>
      <sheetData sheetId="21070"/>
      <sheetData sheetId="21071"/>
      <sheetData sheetId="21072"/>
      <sheetData sheetId="21073"/>
      <sheetData sheetId="21074"/>
      <sheetData sheetId="21075"/>
      <sheetData sheetId="21076"/>
      <sheetData sheetId="21077"/>
      <sheetData sheetId="21078"/>
      <sheetData sheetId="21079"/>
      <sheetData sheetId="21080"/>
      <sheetData sheetId="21081"/>
      <sheetData sheetId="21082"/>
      <sheetData sheetId="21083"/>
      <sheetData sheetId="21084"/>
      <sheetData sheetId="21085"/>
      <sheetData sheetId="21086"/>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sheetData sheetId="21101"/>
      <sheetData sheetId="21102"/>
      <sheetData sheetId="21103"/>
      <sheetData sheetId="21104"/>
      <sheetData sheetId="21105"/>
      <sheetData sheetId="21106"/>
      <sheetData sheetId="21107"/>
      <sheetData sheetId="21108"/>
      <sheetData sheetId="21109"/>
      <sheetData sheetId="21110"/>
      <sheetData sheetId="21111"/>
      <sheetData sheetId="21112"/>
      <sheetData sheetId="21113"/>
      <sheetData sheetId="21114"/>
      <sheetData sheetId="21115"/>
      <sheetData sheetId="21116"/>
      <sheetData sheetId="21117"/>
      <sheetData sheetId="21118"/>
      <sheetData sheetId="21119"/>
      <sheetData sheetId="21120"/>
      <sheetData sheetId="21121"/>
      <sheetData sheetId="21122"/>
      <sheetData sheetId="21123"/>
      <sheetData sheetId="21124"/>
      <sheetData sheetId="21125"/>
      <sheetData sheetId="21126"/>
      <sheetData sheetId="21127"/>
      <sheetData sheetId="21128"/>
      <sheetData sheetId="21129"/>
      <sheetData sheetId="21130"/>
      <sheetData sheetId="21131"/>
      <sheetData sheetId="21132"/>
      <sheetData sheetId="21133"/>
      <sheetData sheetId="21134"/>
      <sheetData sheetId="21135"/>
      <sheetData sheetId="21136"/>
      <sheetData sheetId="21137"/>
      <sheetData sheetId="21138"/>
      <sheetData sheetId="21139"/>
      <sheetData sheetId="21140"/>
      <sheetData sheetId="21141"/>
      <sheetData sheetId="21142"/>
      <sheetData sheetId="21143"/>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sheetData sheetId="21311"/>
      <sheetData sheetId="21312"/>
      <sheetData sheetId="21313"/>
      <sheetData sheetId="21314"/>
      <sheetData sheetId="21315"/>
      <sheetData sheetId="21316"/>
      <sheetData sheetId="21317"/>
      <sheetData sheetId="21318"/>
      <sheetData sheetId="21319"/>
      <sheetData sheetId="21320"/>
      <sheetData sheetId="21321"/>
      <sheetData sheetId="21322"/>
      <sheetData sheetId="21323"/>
      <sheetData sheetId="21324"/>
      <sheetData sheetId="21325"/>
      <sheetData sheetId="21326"/>
      <sheetData sheetId="21327"/>
      <sheetData sheetId="21328"/>
      <sheetData sheetId="21329"/>
      <sheetData sheetId="21330"/>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row r="1">
          <cell r="J1">
            <v>1.7453292519943295E-2</v>
          </cell>
        </row>
      </sheetData>
      <sheetData sheetId="21368">
        <row r="1">
          <cell r="J1">
            <v>1.7453292519943295E-2</v>
          </cell>
        </row>
      </sheetData>
      <sheetData sheetId="21369">
        <row r="1">
          <cell r="J1">
            <v>1.7453292519943295E-2</v>
          </cell>
        </row>
      </sheetData>
      <sheetData sheetId="21370">
        <row r="1">
          <cell r="J1">
            <v>1.7453292519943295E-2</v>
          </cell>
        </row>
      </sheetData>
      <sheetData sheetId="21371">
        <row r="1">
          <cell r="J1">
            <v>1.7453292519943295E-2</v>
          </cell>
        </row>
      </sheetData>
      <sheetData sheetId="21372">
        <row r="1">
          <cell r="J1">
            <v>1.7453292519943295E-2</v>
          </cell>
        </row>
      </sheetData>
      <sheetData sheetId="21373">
        <row r="1">
          <cell r="J1">
            <v>1.7453292519943295E-2</v>
          </cell>
        </row>
      </sheetData>
      <sheetData sheetId="21374">
        <row r="1">
          <cell r="J1">
            <v>1.7453292519943295E-2</v>
          </cell>
        </row>
      </sheetData>
      <sheetData sheetId="21375">
        <row r="1">
          <cell r="J1">
            <v>1.7453292519943295E-2</v>
          </cell>
        </row>
      </sheetData>
      <sheetData sheetId="21376">
        <row r="1">
          <cell r="J1">
            <v>1.7453292519943295E-2</v>
          </cell>
        </row>
      </sheetData>
      <sheetData sheetId="21377">
        <row r="1">
          <cell r="J1">
            <v>1.7453292519943295E-2</v>
          </cell>
        </row>
      </sheetData>
      <sheetData sheetId="21378">
        <row r="1">
          <cell r="J1">
            <v>1.7453292519943295E-2</v>
          </cell>
        </row>
      </sheetData>
      <sheetData sheetId="21379">
        <row r="1">
          <cell r="J1">
            <v>1.7453292519943295E-2</v>
          </cell>
        </row>
      </sheetData>
      <sheetData sheetId="21380">
        <row r="1">
          <cell r="J1">
            <v>1.7453292519943295E-2</v>
          </cell>
        </row>
      </sheetData>
      <sheetData sheetId="21381">
        <row r="1">
          <cell r="J1">
            <v>1.7453292519943295E-2</v>
          </cell>
        </row>
      </sheetData>
      <sheetData sheetId="21382">
        <row r="1">
          <cell r="J1">
            <v>1.7453292519943295E-2</v>
          </cell>
        </row>
      </sheetData>
      <sheetData sheetId="21383">
        <row r="1">
          <cell r="J1">
            <v>1.7453292519943295E-2</v>
          </cell>
        </row>
      </sheetData>
      <sheetData sheetId="21384">
        <row r="1">
          <cell r="J1">
            <v>1.7453292519943295E-2</v>
          </cell>
        </row>
      </sheetData>
      <sheetData sheetId="21385">
        <row r="1">
          <cell r="J1">
            <v>1.7453292519943295E-2</v>
          </cell>
        </row>
      </sheetData>
      <sheetData sheetId="21386">
        <row r="1">
          <cell r="J1">
            <v>1.7453292519943295E-2</v>
          </cell>
        </row>
      </sheetData>
      <sheetData sheetId="21387">
        <row r="1">
          <cell r="J1">
            <v>1.7453292519943295E-2</v>
          </cell>
        </row>
      </sheetData>
      <sheetData sheetId="21388">
        <row r="1">
          <cell r="J1">
            <v>1.7453292519943295E-2</v>
          </cell>
        </row>
      </sheetData>
      <sheetData sheetId="21389">
        <row r="1">
          <cell r="J1">
            <v>1.7453292519943295E-2</v>
          </cell>
        </row>
      </sheetData>
      <sheetData sheetId="21390">
        <row r="1">
          <cell r="J1">
            <v>1.7453292519943295E-2</v>
          </cell>
        </row>
      </sheetData>
      <sheetData sheetId="21391">
        <row r="1">
          <cell r="J1">
            <v>1.7453292519943295E-2</v>
          </cell>
        </row>
      </sheetData>
      <sheetData sheetId="21392">
        <row r="1">
          <cell r="J1">
            <v>1.7453292519943295E-2</v>
          </cell>
        </row>
      </sheetData>
      <sheetData sheetId="21393">
        <row r="1">
          <cell r="J1">
            <v>1.7453292519943295E-2</v>
          </cell>
        </row>
      </sheetData>
      <sheetData sheetId="21394">
        <row r="1">
          <cell r="J1">
            <v>1.7453292519943295E-2</v>
          </cell>
        </row>
      </sheetData>
      <sheetData sheetId="21395">
        <row r="1">
          <cell r="J1">
            <v>1.7453292519943295E-2</v>
          </cell>
        </row>
      </sheetData>
      <sheetData sheetId="21396">
        <row r="1">
          <cell r="J1">
            <v>1.7453292519943295E-2</v>
          </cell>
        </row>
      </sheetData>
      <sheetData sheetId="21397">
        <row r="1">
          <cell r="J1">
            <v>1.7453292519943295E-2</v>
          </cell>
        </row>
      </sheetData>
      <sheetData sheetId="21398">
        <row r="1">
          <cell r="J1">
            <v>1.7453292519943295E-2</v>
          </cell>
        </row>
      </sheetData>
      <sheetData sheetId="21399">
        <row r="1">
          <cell r="J1">
            <v>1.7453292519943295E-2</v>
          </cell>
        </row>
      </sheetData>
      <sheetData sheetId="21400">
        <row r="1">
          <cell r="J1">
            <v>1.7453292519943295E-2</v>
          </cell>
        </row>
      </sheetData>
      <sheetData sheetId="21401">
        <row r="1">
          <cell r="J1">
            <v>1.7453292519943295E-2</v>
          </cell>
        </row>
      </sheetData>
      <sheetData sheetId="21402">
        <row r="1">
          <cell r="J1">
            <v>1.7453292519943295E-2</v>
          </cell>
        </row>
      </sheetData>
      <sheetData sheetId="21403">
        <row r="1">
          <cell r="J1">
            <v>1.7453292519943295E-2</v>
          </cell>
        </row>
      </sheetData>
      <sheetData sheetId="21404">
        <row r="1">
          <cell r="J1">
            <v>1.7453292519943295E-2</v>
          </cell>
        </row>
      </sheetData>
      <sheetData sheetId="21405">
        <row r="1">
          <cell r="J1">
            <v>1.7453292519943295E-2</v>
          </cell>
        </row>
      </sheetData>
      <sheetData sheetId="21406">
        <row r="1">
          <cell r="J1">
            <v>1.7453292519943295E-2</v>
          </cell>
        </row>
      </sheetData>
      <sheetData sheetId="21407">
        <row r="1">
          <cell r="J1">
            <v>1.7453292519943295E-2</v>
          </cell>
        </row>
      </sheetData>
      <sheetData sheetId="21408">
        <row r="1">
          <cell r="J1">
            <v>1.7453292519943295E-2</v>
          </cell>
        </row>
      </sheetData>
      <sheetData sheetId="21409">
        <row r="1">
          <cell r="J1">
            <v>1.7453292519943295E-2</v>
          </cell>
        </row>
      </sheetData>
      <sheetData sheetId="21410">
        <row r="1">
          <cell r="J1">
            <v>1.7453292519943295E-2</v>
          </cell>
        </row>
      </sheetData>
      <sheetData sheetId="21411">
        <row r="1">
          <cell r="J1">
            <v>1.7453292519943295E-2</v>
          </cell>
        </row>
      </sheetData>
      <sheetData sheetId="21412">
        <row r="1">
          <cell r="J1">
            <v>1.7453292519943295E-2</v>
          </cell>
        </row>
      </sheetData>
      <sheetData sheetId="21413">
        <row r="1">
          <cell r="J1">
            <v>1.7453292519943295E-2</v>
          </cell>
        </row>
      </sheetData>
      <sheetData sheetId="21414">
        <row r="1">
          <cell r="J1">
            <v>1.7453292519943295E-2</v>
          </cell>
        </row>
      </sheetData>
      <sheetData sheetId="21415">
        <row r="1">
          <cell r="J1">
            <v>1.7453292519943295E-2</v>
          </cell>
        </row>
      </sheetData>
      <sheetData sheetId="21416">
        <row r="1">
          <cell r="J1">
            <v>1.7453292519943295E-2</v>
          </cell>
        </row>
      </sheetData>
      <sheetData sheetId="21417">
        <row r="1">
          <cell r="J1">
            <v>1.7453292519943295E-2</v>
          </cell>
        </row>
      </sheetData>
      <sheetData sheetId="21418">
        <row r="1">
          <cell r="J1">
            <v>1.7453292519943295E-2</v>
          </cell>
        </row>
      </sheetData>
      <sheetData sheetId="21419">
        <row r="1">
          <cell r="J1">
            <v>1.7453292519943295E-2</v>
          </cell>
        </row>
      </sheetData>
      <sheetData sheetId="21420">
        <row r="1">
          <cell r="J1">
            <v>1.7453292519943295E-2</v>
          </cell>
        </row>
      </sheetData>
      <sheetData sheetId="21421">
        <row r="1">
          <cell r="J1">
            <v>1.7453292519943295E-2</v>
          </cell>
        </row>
      </sheetData>
      <sheetData sheetId="21422">
        <row r="1">
          <cell r="J1">
            <v>1.7453292519943295E-2</v>
          </cell>
        </row>
      </sheetData>
      <sheetData sheetId="21423">
        <row r="1">
          <cell r="J1">
            <v>1.7453292519943295E-2</v>
          </cell>
        </row>
      </sheetData>
      <sheetData sheetId="21424">
        <row r="1">
          <cell r="J1">
            <v>1.7453292519943295E-2</v>
          </cell>
        </row>
      </sheetData>
      <sheetData sheetId="21425">
        <row r="1">
          <cell r="J1">
            <v>1.7453292519943295E-2</v>
          </cell>
        </row>
      </sheetData>
      <sheetData sheetId="21426">
        <row r="1">
          <cell r="J1">
            <v>1.7453292519943295E-2</v>
          </cell>
        </row>
      </sheetData>
      <sheetData sheetId="21427">
        <row r="1">
          <cell r="J1">
            <v>1.7453292519943295E-2</v>
          </cell>
        </row>
      </sheetData>
      <sheetData sheetId="21428">
        <row r="1">
          <cell r="J1">
            <v>1.7453292519943295E-2</v>
          </cell>
        </row>
      </sheetData>
      <sheetData sheetId="21429" refreshError="1"/>
      <sheetData sheetId="21430" refreshError="1"/>
      <sheetData sheetId="21431" refreshError="1"/>
      <sheetData sheetId="21432">
        <row r="1">
          <cell r="J1">
            <v>1.7453292519943295E-2</v>
          </cell>
        </row>
      </sheetData>
      <sheetData sheetId="21433">
        <row r="1">
          <cell r="J1">
            <v>1.7453292519943295E-2</v>
          </cell>
        </row>
      </sheetData>
      <sheetData sheetId="21434">
        <row r="1">
          <cell r="J1">
            <v>1.7453292519943295E-2</v>
          </cell>
        </row>
      </sheetData>
      <sheetData sheetId="21435" refreshError="1"/>
      <sheetData sheetId="21436" refreshError="1"/>
      <sheetData sheetId="21437" refreshError="1"/>
      <sheetData sheetId="21438" refreshError="1"/>
      <sheetData sheetId="21439" refreshError="1"/>
      <sheetData sheetId="21440" refreshError="1"/>
      <sheetData sheetId="21441" refreshError="1"/>
      <sheetData sheetId="21442" refreshError="1"/>
      <sheetData sheetId="21443">
        <row r="1">
          <cell r="J1">
            <v>1.7453292519943295E-2</v>
          </cell>
        </row>
      </sheetData>
      <sheetData sheetId="21444">
        <row r="1">
          <cell r="J1">
            <v>1.7453292519943295E-2</v>
          </cell>
        </row>
      </sheetData>
      <sheetData sheetId="21445" refreshError="1"/>
      <sheetData sheetId="21446" refreshError="1"/>
      <sheetData sheetId="21447" refreshError="1"/>
      <sheetData sheetId="21448">
        <row r="1">
          <cell r="J1">
            <v>1.7453292519943295E-2</v>
          </cell>
        </row>
      </sheetData>
      <sheetData sheetId="21449">
        <row r="1">
          <cell r="J1">
            <v>1.7453292519943295E-2</v>
          </cell>
        </row>
      </sheetData>
      <sheetData sheetId="21450">
        <row r="1">
          <cell r="J1">
            <v>1.7453292519943295E-2</v>
          </cell>
        </row>
      </sheetData>
      <sheetData sheetId="21451">
        <row r="1">
          <cell r="J1">
            <v>1.7453292519943295E-2</v>
          </cell>
        </row>
      </sheetData>
      <sheetData sheetId="21452">
        <row r="1">
          <cell r="J1">
            <v>1.7453292519943295E-2</v>
          </cell>
        </row>
      </sheetData>
      <sheetData sheetId="21453" refreshError="1"/>
      <sheetData sheetId="21454" refreshError="1"/>
      <sheetData sheetId="21455">
        <row r="1">
          <cell r="J1">
            <v>1.7453292519943295E-2</v>
          </cell>
        </row>
      </sheetData>
      <sheetData sheetId="21456">
        <row r="1">
          <cell r="J1">
            <v>1.7453292519943295E-2</v>
          </cell>
        </row>
      </sheetData>
      <sheetData sheetId="21457">
        <row r="1">
          <cell r="J1">
            <v>1.7453292519943295E-2</v>
          </cell>
        </row>
      </sheetData>
      <sheetData sheetId="21458">
        <row r="1">
          <cell r="J1">
            <v>1.7453292519943295E-2</v>
          </cell>
        </row>
      </sheetData>
      <sheetData sheetId="21459">
        <row r="1">
          <cell r="J1">
            <v>1.7453292519943295E-2</v>
          </cell>
        </row>
      </sheetData>
      <sheetData sheetId="21460" refreshError="1"/>
      <sheetData sheetId="21461" refreshError="1"/>
      <sheetData sheetId="21462" refreshError="1"/>
      <sheetData sheetId="21463" refreshError="1"/>
      <sheetData sheetId="21464">
        <row r="1">
          <cell r="J1">
            <v>1.7453292519943295E-2</v>
          </cell>
        </row>
      </sheetData>
      <sheetData sheetId="21465" refreshError="1"/>
      <sheetData sheetId="21466">
        <row r="1">
          <cell r="J1">
            <v>1.7453292519943295E-2</v>
          </cell>
        </row>
      </sheetData>
      <sheetData sheetId="21467" refreshError="1"/>
      <sheetData sheetId="21468">
        <row r="1">
          <cell r="J1">
            <v>1.7453292519943295E-2</v>
          </cell>
        </row>
      </sheetData>
      <sheetData sheetId="21469" refreshError="1"/>
      <sheetData sheetId="21470">
        <row r="1">
          <cell r="J1">
            <v>1.7453292519943295E-2</v>
          </cell>
        </row>
      </sheetData>
      <sheetData sheetId="21471">
        <row r="1">
          <cell r="J1">
            <v>1.7453292519943295E-2</v>
          </cell>
        </row>
      </sheetData>
      <sheetData sheetId="21472">
        <row r="1">
          <cell r="J1">
            <v>1.7453292519943295E-2</v>
          </cell>
        </row>
      </sheetData>
      <sheetData sheetId="21473" refreshError="1"/>
      <sheetData sheetId="21474">
        <row r="1">
          <cell r="J1">
            <v>1.7453292519943295E-2</v>
          </cell>
        </row>
      </sheetData>
      <sheetData sheetId="21475">
        <row r="1">
          <cell r="J1">
            <v>1.7453292519943295E-2</v>
          </cell>
        </row>
      </sheetData>
      <sheetData sheetId="21476" refreshError="1"/>
      <sheetData sheetId="21477" refreshError="1"/>
      <sheetData sheetId="21478">
        <row r="1">
          <cell r="J1">
            <v>1.7453292519943295E-2</v>
          </cell>
        </row>
      </sheetData>
      <sheetData sheetId="21479">
        <row r="1">
          <cell r="J1">
            <v>1.7453292519943295E-2</v>
          </cell>
        </row>
      </sheetData>
      <sheetData sheetId="21480">
        <row r="1">
          <cell r="J1">
            <v>1.7453292519943295E-2</v>
          </cell>
        </row>
      </sheetData>
      <sheetData sheetId="21481">
        <row r="1">
          <cell r="J1">
            <v>1.7453292519943295E-2</v>
          </cell>
        </row>
      </sheetData>
      <sheetData sheetId="21482" refreshError="1"/>
      <sheetData sheetId="21483" refreshError="1"/>
      <sheetData sheetId="21484">
        <row r="1">
          <cell r="J1">
            <v>1.7453292519943295E-2</v>
          </cell>
        </row>
      </sheetData>
      <sheetData sheetId="21485">
        <row r="1">
          <cell r="J1">
            <v>1.7453292519943295E-2</v>
          </cell>
        </row>
      </sheetData>
      <sheetData sheetId="21486" refreshError="1"/>
      <sheetData sheetId="21487">
        <row r="1">
          <cell r="J1">
            <v>1.7453292519943295E-2</v>
          </cell>
        </row>
      </sheetData>
      <sheetData sheetId="21488">
        <row r="1">
          <cell r="J1">
            <v>1.7453292519943295E-2</v>
          </cell>
        </row>
      </sheetData>
      <sheetData sheetId="21489">
        <row r="1">
          <cell r="J1">
            <v>1.7453292519943295E-2</v>
          </cell>
        </row>
      </sheetData>
      <sheetData sheetId="21490" refreshError="1"/>
      <sheetData sheetId="21491" refreshError="1"/>
      <sheetData sheetId="21492">
        <row r="1">
          <cell r="J1">
            <v>1.7453292519943295E-2</v>
          </cell>
        </row>
      </sheetData>
      <sheetData sheetId="21493">
        <row r="1">
          <cell r="J1">
            <v>1.7453292519943295E-2</v>
          </cell>
        </row>
      </sheetData>
      <sheetData sheetId="21494">
        <row r="1">
          <cell r="J1">
            <v>1.7453292519943295E-2</v>
          </cell>
        </row>
      </sheetData>
      <sheetData sheetId="21495" refreshError="1"/>
      <sheetData sheetId="21496" refreshError="1"/>
      <sheetData sheetId="21497">
        <row r="1">
          <cell r="J1">
            <v>1.7453292519943295E-2</v>
          </cell>
        </row>
      </sheetData>
      <sheetData sheetId="21498">
        <row r="1">
          <cell r="J1">
            <v>1.7453292519943295E-2</v>
          </cell>
        </row>
      </sheetData>
      <sheetData sheetId="21499">
        <row r="1">
          <cell r="J1">
            <v>1.7453292519943295E-2</v>
          </cell>
        </row>
      </sheetData>
      <sheetData sheetId="21500" refreshError="1"/>
      <sheetData sheetId="21501">
        <row r="1">
          <cell r="J1">
            <v>1.7453292519943295E-2</v>
          </cell>
        </row>
      </sheetData>
      <sheetData sheetId="21502" refreshError="1"/>
      <sheetData sheetId="21503">
        <row r="1">
          <cell r="J1">
            <v>1.7453292519943295E-2</v>
          </cell>
        </row>
      </sheetData>
      <sheetData sheetId="21504">
        <row r="1">
          <cell r="J1">
            <v>1.7453292519943295E-2</v>
          </cell>
        </row>
      </sheetData>
      <sheetData sheetId="21505">
        <row r="1">
          <cell r="J1">
            <v>1.7453292519943295E-2</v>
          </cell>
        </row>
      </sheetData>
      <sheetData sheetId="21506">
        <row r="1">
          <cell r="J1">
            <v>1.7453292519943295E-2</v>
          </cell>
        </row>
      </sheetData>
      <sheetData sheetId="21507" refreshError="1"/>
      <sheetData sheetId="21508">
        <row r="1">
          <cell r="J1">
            <v>1.7453292519943295E-2</v>
          </cell>
        </row>
      </sheetData>
      <sheetData sheetId="21509" refreshError="1"/>
      <sheetData sheetId="21510">
        <row r="1">
          <cell r="J1">
            <v>1.7453292519943295E-2</v>
          </cell>
        </row>
      </sheetData>
      <sheetData sheetId="21511">
        <row r="1">
          <cell r="J1">
            <v>1.7453292519943295E-2</v>
          </cell>
        </row>
      </sheetData>
      <sheetData sheetId="21512">
        <row r="1">
          <cell r="J1">
            <v>1.7453292519943295E-2</v>
          </cell>
        </row>
      </sheetData>
      <sheetData sheetId="21513">
        <row r="1">
          <cell r="J1">
            <v>1.7453292519943295E-2</v>
          </cell>
        </row>
      </sheetData>
      <sheetData sheetId="21514" refreshError="1"/>
      <sheetData sheetId="21515">
        <row r="1">
          <cell r="J1">
            <v>1.7453292519943295E-2</v>
          </cell>
        </row>
      </sheetData>
      <sheetData sheetId="21516" refreshError="1"/>
      <sheetData sheetId="21517">
        <row r="1">
          <cell r="J1">
            <v>1.7453292519943295E-2</v>
          </cell>
        </row>
      </sheetData>
      <sheetData sheetId="21518">
        <row r="1">
          <cell r="J1">
            <v>1.7453292519943295E-2</v>
          </cell>
        </row>
      </sheetData>
      <sheetData sheetId="21519">
        <row r="1">
          <cell r="J1">
            <v>1.7453292519943295E-2</v>
          </cell>
        </row>
      </sheetData>
      <sheetData sheetId="21520">
        <row r="1">
          <cell r="J1">
            <v>1.7453292519943295E-2</v>
          </cell>
        </row>
      </sheetData>
      <sheetData sheetId="21521" refreshError="1"/>
      <sheetData sheetId="21522">
        <row r="1">
          <cell r="J1">
            <v>1.7453292519943295E-2</v>
          </cell>
        </row>
      </sheetData>
      <sheetData sheetId="21523" refreshError="1"/>
      <sheetData sheetId="21524">
        <row r="1">
          <cell r="J1">
            <v>1.7453292519943295E-2</v>
          </cell>
        </row>
      </sheetData>
      <sheetData sheetId="21525">
        <row r="1">
          <cell r="J1">
            <v>1.7453292519943295E-2</v>
          </cell>
        </row>
      </sheetData>
      <sheetData sheetId="21526">
        <row r="1">
          <cell r="J1">
            <v>1.7453292519943295E-2</v>
          </cell>
        </row>
      </sheetData>
      <sheetData sheetId="21527">
        <row r="1">
          <cell r="J1">
            <v>1.7453292519943295E-2</v>
          </cell>
        </row>
      </sheetData>
      <sheetData sheetId="21528" refreshError="1"/>
      <sheetData sheetId="21529">
        <row r="1">
          <cell r="J1">
            <v>1.7453292519943295E-2</v>
          </cell>
        </row>
      </sheetData>
      <sheetData sheetId="21530" refreshError="1"/>
      <sheetData sheetId="21531">
        <row r="1">
          <cell r="J1">
            <v>1.7453292519943295E-2</v>
          </cell>
        </row>
      </sheetData>
      <sheetData sheetId="21532">
        <row r="1">
          <cell r="J1">
            <v>1.7453292519943295E-2</v>
          </cell>
        </row>
      </sheetData>
      <sheetData sheetId="21533">
        <row r="1">
          <cell r="J1">
            <v>1.7453292519943295E-2</v>
          </cell>
        </row>
      </sheetData>
      <sheetData sheetId="21534">
        <row r="1">
          <cell r="J1">
            <v>1.7453292519943295E-2</v>
          </cell>
        </row>
      </sheetData>
      <sheetData sheetId="21535" refreshError="1"/>
      <sheetData sheetId="21536">
        <row r="1">
          <cell r="J1">
            <v>1.7453292519943295E-2</v>
          </cell>
        </row>
      </sheetData>
      <sheetData sheetId="21537" refreshError="1"/>
      <sheetData sheetId="21538">
        <row r="1">
          <cell r="J1">
            <v>1.7453292519943295E-2</v>
          </cell>
        </row>
      </sheetData>
      <sheetData sheetId="21539">
        <row r="1">
          <cell r="J1">
            <v>1.7453292519943295E-2</v>
          </cell>
        </row>
      </sheetData>
      <sheetData sheetId="21540">
        <row r="1">
          <cell r="J1">
            <v>1.7453292519943295E-2</v>
          </cell>
        </row>
      </sheetData>
      <sheetData sheetId="21541">
        <row r="1">
          <cell r="J1">
            <v>1.7453292519943295E-2</v>
          </cell>
        </row>
      </sheetData>
      <sheetData sheetId="21542" refreshError="1"/>
      <sheetData sheetId="21543">
        <row r="1">
          <cell r="J1">
            <v>1.7453292519943295E-2</v>
          </cell>
        </row>
      </sheetData>
      <sheetData sheetId="21544" refreshError="1"/>
      <sheetData sheetId="21545">
        <row r="1">
          <cell r="J1">
            <v>1.7453292519943295E-2</v>
          </cell>
        </row>
      </sheetData>
      <sheetData sheetId="21546">
        <row r="1">
          <cell r="J1">
            <v>1.7453292519943295E-2</v>
          </cell>
        </row>
      </sheetData>
      <sheetData sheetId="21547">
        <row r="1">
          <cell r="J1">
            <v>1.7453292519943295E-2</v>
          </cell>
        </row>
      </sheetData>
      <sheetData sheetId="21548">
        <row r="1">
          <cell r="J1">
            <v>1.7453292519943295E-2</v>
          </cell>
        </row>
      </sheetData>
      <sheetData sheetId="21549" refreshError="1"/>
      <sheetData sheetId="21550">
        <row r="1">
          <cell r="J1">
            <v>1.7453292519943295E-2</v>
          </cell>
        </row>
      </sheetData>
      <sheetData sheetId="21551" refreshError="1"/>
      <sheetData sheetId="21552">
        <row r="1">
          <cell r="J1">
            <v>1.7453292519943295E-2</v>
          </cell>
        </row>
      </sheetData>
      <sheetData sheetId="21553">
        <row r="1">
          <cell r="J1">
            <v>1.7453292519943295E-2</v>
          </cell>
        </row>
      </sheetData>
      <sheetData sheetId="21554">
        <row r="1">
          <cell r="J1">
            <v>1.7453292519943295E-2</v>
          </cell>
        </row>
      </sheetData>
      <sheetData sheetId="21555">
        <row r="1">
          <cell r="J1">
            <v>1.7453292519943295E-2</v>
          </cell>
        </row>
      </sheetData>
      <sheetData sheetId="21556" refreshError="1"/>
      <sheetData sheetId="21557">
        <row r="1">
          <cell r="J1">
            <v>1.7453292519943295E-2</v>
          </cell>
        </row>
      </sheetData>
      <sheetData sheetId="21558" refreshError="1"/>
      <sheetData sheetId="21559">
        <row r="1">
          <cell r="J1">
            <v>1.7453292519943295E-2</v>
          </cell>
        </row>
      </sheetData>
      <sheetData sheetId="21560">
        <row r="1">
          <cell r="J1">
            <v>1.7453292519943295E-2</v>
          </cell>
        </row>
      </sheetData>
      <sheetData sheetId="21561">
        <row r="1">
          <cell r="J1">
            <v>1.7453292519943295E-2</v>
          </cell>
        </row>
      </sheetData>
      <sheetData sheetId="21562">
        <row r="1">
          <cell r="J1">
            <v>1.7453292519943295E-2</v>
          </cell>
        </row>
      </sheetData>
      <sheetData sheetId="21563" refreshError="1"/>
      <sheetData sheetId="21564">
        <row r="1">
          <cell r="J1">
            <v>1.7453292519943295E-2</v>
          </cell>
        </row>
      </sheetData>
      <sheetData sheetId="21565">
        <row r="1">
          <cell r="J1">
            <v>1.7453292519943295E-2</v>
          </cell>
        </row>
      </sheetData>
      <sheetData sheetId="21566">
        <row r="1">
          <cell r="J1">
            <v>1.7453292519943295E-2</v>
          </cell>
        </row>
      </sheetData>
      <sheetData sheetId="21567">
        <row r="1">
          <cell r="J1">
            <v>1.7453292519943295E-2</v>
          </cell>
        </row>
      </sheetData>
      <sheetData sheetId="21568">
        <row r="1">
          <cell r="J1">
            <v>1.7453292519943295E-2</v>
          </cell>
        </row>
      </sheetData>
      <sheetData sheetId="21569">
        <row r="1">
          <cell r="J1">
            <v>1.7453292519943295E-2</v>
          </cell>
        </row>
      </sheetData>
      <sheetData sheetId="21570" refreshError="1"/>
      <sheetData sheetId="21571">
        <row r="1">
          <cell r="J1">
            <v>1.7453292519943295E-2</v>
          </cell>
        </row>
      </sheetData>
      <sheetData sheetId="21572" refreshError="1"/>
      <sheetData sheetId="21573">
        <row r="1">
          <cell r="J1">
            <v>1.7453292519943295E-2</v>
          </cell>
        </row>
      </sheetData>
      <sheetData sheetId="21574">
        <row r="1">
          <cell r="J1">
            <v>1.7453292519943295E-2</v>
          </cell>
        </row>
      </sheetData>
      <sheetData sheetId="21575">
        <row r="1">
          <cell r="J1">
            <v>1.7453292519943295E-2</v>
          </cell>
        </row>
      </sheetData>
      <sheetData sheetId="21576">
        <row r="1">
          <cell r="J1">
            <v>1.7453292519943295E-2</v>
          </cell>
        </row>
      </sheetData>
      <sheetData sheetId="21577" refreshError="1"/>
      <sheetData sheetId="21578">
        <row r="1">
          <cell r="J1">
            <v>1.7453292519943295E-2</v>
          </cell>
        </row>
      </sheetData>
      <sheetData sheetId="21579" refreshError="1"/>
      <sheetData sheetId="21580">
        <row r="1">
          <cell r="J1">
            <v>1.7453292519943295E-2</v>
          </cell>
        </row>
      </sheetData>
      <sheetData sheetId="21581">
        <row r="1">
          <cell r="J1">
            <v>1.7453292519943295E-2</v>
          </cell>
        </row>
      </sheetData>
      <sheetData sheetId="21582">
        <row r="1">
          <cell r="J1">
            <v>1.7453292519943295E-2</v>
          </cell>
        </row>
      </sheetData>
      <sheetData sheetId="21583" refreshError="1"/>
      <sheetData sheetId="21584" refreshError="1"/>
      <sheetData sheetId="21585">
        <row r="1">
          <cell r="J1">
            <v>1.7453292519943295E-2</v>
          </cell>
        </row>
      </sheetData>
      <sheetData sheetId="21586">
        <row r="1">
          <cell r="J1">
            <v>1.7453292519943295E-2</v>
          </cell>
        </row>
      </sheetData>
      <sheetData sheetId="21587">
        <row r="1">
          <cell r="J1">
            <v>1.7453292519943295E-2</v>
          </cell>
        </row>
      </sheetData>
      <sheetData sheetId="21588">
        <row r="1">
          <cell r="J1">
            <v>1.7453292519943295E-2</v>
          </cell>
        </row>
      </sheetData>
      <sheetData sheetId="21589">
        <row r="1">
          <cell r="J1">
            <v>1.7453292519943295E-2</v>
          </cell>
        </row>
      </sheetData>
      <sheetData sheetId="21590" refreshError="1"/>
      <sheetData sheetId="21591" refreshError="1"/>
      <sheetData sheetId="21592">
        <row r="1">
          <cell r="J1">
            <v>1.7453292519943295E-2</v>
          </cell>
        </row>
      </sheetData>
      <sheetData sheetId="21593">
        <row r="1">
          <cell r="J1">
            <v>1.7453292519943295E-2</v>
          </cell>
        </row>
      </sheetData>
      <sheetData sheetId="21594">
        <row r="1">
          <cell r="J1">
            <v>1.7453292519943295E-2</v>
          </cell>
        </row>
      </sheetData>
      <sheetData sheetId="21595">
        <row r="1">
          <cell r="J1">
            <v>1.7453292519943295E-2</v>
          </cell>
        </row>
      </sheetData>
      <sheetData sheetId="21596">
        <row r="1">
          <cell r="J1">
            <v>1.7453292519943295E-2</v>
          </cell>
        </row>
      </sheetData>
      <sheetData sheetId="21597">
        <row r="1">
          <cell r="J1">
            <v>1.7453292519943295E-2</v>
          </cell>
        </row>
      </sheetData>
      <sheetData sheetId="21598">
        <row r="1">
          <cell r="J1">
            <v>1.7453292519943295E-2</v>
          </cell>
        </row>
      </sheetData>
      <sheetData sheetId="21599" refreshError="1"/>
      <sheetData sheetId="21600" refreshError="1"/>
      <sheetData sheetId="21601" refreshError="1"/>
      <sheetData sheetId="21602" refreshError="1"/>
      <sheetData sheetId="21603" refreshError="1"/>
      <sheetData sheetId="21604" refreshError="1"/>
      <sheetData sheetId="21605" refreshError="1"/>
      <sheetData sheetId="21606" refreshError="1"/>
      <sheetData sheetId="21607" refreshError="1"/>
      <sheetData sheetId="21608" refreshError="1"/>
      <sheetData sheetId="21609" refreshError="1"/>
      <sheetData sheetId="21610" refreshError="1"/>
      <sheetData sheetId="21611" refreshError="1"/>
      <sheetData sheetId="21612" refreshError="1"/>
      <sheetData sheetId="21613" refreshError="1"/>
      <sheetData sheetId="21614" refreshError="1"/>
      <sheetData sheetId="21615" refreshError="1"/>
      <sheetData sheetId="21616" refreshError="1"/>
      <sheetData sheetId="21617" refreshError="1"/>
      <sheetData sheetId="21618" refreshError="1"/>
      <sheetData sheetId="21619" refreshError="1"/>
      <sheetData sheetId="21620" refreshError="1"/>
      <sheetData sheetId="21621" refreshError="1"/>
      <sheetData sheetId="21622" refreshError="1"/>
      <sheetData sheetId="21623" refreshError="1"/>
      <sheetData sheetId="21624" refreshError="1"/>
      <sheetData sheetId="21625" refreshError="1"/>
      <sheetData sheetId="21626" refreshError="1"/>
      <sheetData sheetId="21627" refreshError="1"/>
      <sheetData sheetId="21628" refreshError="1"/>
      <sheetData sheetId="21629" refreshError="1"/>
      <sheetData sheetId="21630" refreshError="1"/>
      <sheetData sheetId="21631" refreshError="1"/>
      <sheetData sheetId="21632" refreshError="1"/>
      <sheetData sheetId="21633" refreshError="1"/>
      <sheetData sheetId="21634" refreshError="1"/>
      <sheetData sheetId="21635" refreshError="1"/>
      <sheetData sheetId="21636" refreshError="1"/>
      <sheetData sheetId="21637">
        <row r="1">
          <cell r="J1">
            <v>1.7453292519943295E-2</v>
          </cell>
        </row>
      </sheetData>
      <sheetData sheetId="21638">
        <row r="1">
          <cell r="J1">
            <v>1.7453292519943295E-2</v>
          </cell>
        </row>
      </sheetData>
      <sheetData sheetId="21639">
        <row r="1">
          <cell r="J1">
            <v>1.7453292519943295E-2</v>
          </cell>
        </row>
      </sheetData>
      <sheetData sheetId="21640">
        <row r="1">
          <cell r="J1">
            <v>1.7453292519943295E-2</v>
          </cell>
        </row>
      </sheetData>
      <sheetData sheetId="21641">
        <row r="1">
          <cell r="J1">
            <v>1.7453292519943295E-2</v>
          </cell>
        </row>
      </sheetData>
      <sheetData sheetId="21642" refreshError="1"/>
      <sheetData sheetId="21643" refreshError="1"/>
      <sheetData sheetId="21644">
        <row r="1">
          <cell r="J1">
            <v>1.7453292519943295E-2</v>
          </cell>
        </row>
      </sheetData>
      <sheetData sheetId="21645">
        <row r="1">
          <cell r="J1">
            <v>1.7453292519943295E-2</v>
          </cell>
        </row>
      </sheetData>
      <sheetData sheetId="21646">
        <row r="1">
          <cell r="J1">
            <v>1.7453292519943295E-2</v>
          </cell>
        </row>
      </sheetData>
      <sheetData sheetId="21647">
        <row r="1">
          <cell r="J1">
            <v>1.7453292519943295E-2</v>
          </cell>
        </row>
      </sheetData>
      <sheetData sheetId="21648">
        <row r="1">
          <cell r="J1">
            <v>1.7453292519943295E-2</v>
          </cell>
        </row>
      </sheetData>
      <sheetData sheetId="21649" refreshError="1"/>
      <sheetData sheetId="21650" refreshError="1"/>
      <sheetData sheetId="21651" refreshError="1"/>
      <sheetData sheetId="21652" refreshError="1"/>
      <sheetData sheetId="21653">
        <row r="1">
          <cell r="J1">
            <v>1.7453292519943295E-2</v>
          </cell>
        </row>
      </sheetData>
      <sheetData sheetId="21654">
        <row r="1">
          <cell r="J1">
            <v>1.7453292519943295E-2</v>
          </cell>
        </row>
      </sheetData>
      <sheetData sheetId="21655">
        <row r="1">
          <cell r="J1">
            <v>1.7453292519943295E-2</v>
          </cell>
        </row>
      </sheetData>
      <sheetData sheetId="21656">
        <row r="1">
          <cell r="J1">
            <v>1.7453292519943295E-2</v>
          </cell>
        </row>
      </sheetData>
      <sheetData sheetId="21657">
        <row r="1">
          <cell r="J1">
            <v>1.7453292519943295E-2</v>
          </cell>
        </row>
      </sheetData>
      <sheetData sheetId="21658" refreshError="1"/>
      <sheetData sheetId="21659" refreshError="1"/>
      <sheetData sheetId="21660">
        <row r="1">
          <cell r="J1">
            <v>1.7453292519943295E-2</v>
          </cell>
        </row>
      </sheetData>
      <sheetData sheetId="21661">
        <row r="1">
          <cell r="J1">
            <v>1.7453292519943295E-2</v>
          </cell>
        </row>
      </sheetData>
      <sheetData sheetId="21662">
        <row r="1">
          <cell r="J1">
            <v>1.7453292519943295E-2</v>
          </cell>
        </row>
      </sheetData>
      <sheetData sheetId="21663">
        <row r="1">
          <cell r="J1">
            <v>1.7453292519943295E-2</v>
          </cell>
        </row>
      </sheetData>
      <sheetData sheetId="21664">
        <row r="1">
          <cell r="J1">
            <v>1.7453292519943295E-2</v>
          </cell>
        </row>
      </sheetData>
      <sheetData sheetId="21665" refreshError="1"/>
      <sheetData sheetId="21666" refreshError="1"/>
      <sheetData sheetId="21667">
        <row r="1">
          <cell r="J1">
            <v>1.7453292519943295E-2</v>
          </cell>
        </row>
      </sheetData>
      <sheetData sheetId="21668">
        <row r="1">
          <cell r="J1">
            <v>1.7453292519943295E-2</v>
          </cell>
        </row>
      </sheetData>
      <sheetData sheetId="21669">
        <row r="1">
          <cell r="J1">
            <v>1.7453292519943295E-2</v>
          </cell>
        </row>
      </sheetData>
      <sheetData sheetId="21670">
        <row r="1">
          <cell r="J1">
            <v>1.7453292519943295E-2</v>
          </cell>
        </row>
      </sheetData>
      <sheetData sheetId="21671">
        <row r="1">
          <cell r="J1">
            <v>1.7453292519943295E-2</v>
          </cell>
        </row>
      </sheetData>
      <sheetData sheetId="21672" refreshError="1"/>
      <sheetData sheetId="21673" refreshError="1"/>
      <sheetData sheetId="21674">
        <row r="1">
          <cell r="J1">
            <v>1.7453292519943295E-2</v>
          </cell>
        </row>
      </sheetData>
      <sheetData sheetId="21675">
        <row r="1">
          <cell r="J1">
            <v>1.7453292519943295E-2</v>
          </cell>
        </row>
      </sheetData>
      <sheetData sheetId="21676">
        <row r="1">
          <cell r="J1">
            <v>1.7453292519943295E-2</v>
          </cell>
        </row>
      </sheetData>
      <sheetData sheetId="21677">
        <row r="1">
          <cell r="J1">
            <v>1.7453292519943295E-2</v>
          </cell>
        </row>
      </sheetData>
      <sheetData sheetId="21678">
        <row r="1">
          <cell r="J1">
            <v>1.7453292519943295E-2</v>
          </cell>
        </row>
      </sheetData>
      <sheetData sheetId="21679" refreshError="1"/>
      <sheetData sheetId="21680" refreshError="1"/>
      <sheetData sheetId="21681">
        <row r="1">
          <cell r="J1">
            <v>1.7453292519943295E-2</v>
          </cell>
        </row>
      </sheetData>
      <sheetData sheetId="21682">
        <row r="1">
          <cell r="J1">
            <v>1.7453292519943295E-2</v>
          </cell>
        </row>
      </sheetData>
      <sheetData sheetId="21683">
        <row r="1">
          <cell r="J1">
            <v>1.7453292519943295E-2</v>
          </cell>
        </row>
      </sheetData>
      <sheetData sheetId="21684">
        <row r="1">
          <cell r="J1">
            <v>1.7453292519943295E-2</v>
          </cell>
        </row>
      </sheetData>
      <sheetData sheetId="21685">
        <row r="1">
          <cell r="J1">
            <v>1.7453292519943295E-2</v>
          </cell>
        </row>
      </sheetData>
      <sheetData sheetId="21686" refreshError="1"/>
      <sheetData sheetId="21687" refreshError="1"/>
      <sheetData sheetId="21688">
        <row r="1">
          <cell r="J1">
            <v>1.7453292519943295E-2</v>
          </cell>
        </row>
      </sheetData>
      <sheetData sheetId="21689">
        <row r="1">
          <cell r="J1">
            <v>1.7453292519943295E-2</v>
          </cell>
        </row>
      </sheetData>
      <sheetData sheetId="21690">
        <row r="1">
          <cell r="J1">
            <v>1.7453292519943295E-2</v>
          </cell>
        </row>
      </sheetData>
      <sheetData sheetId="21691">
        <row r="1">
          <cell r="J1">
            <v>1.7453292519943295E-2</v>
          </cell>
        </row>
      </sheetData>
      <sheetData sheetId="21692">
        <row r="1">
          <cell r="J1">
            <v>1.7453292519943295E-2</v>
          </cell>
        </row>
      </sheetData>
      <sheetData sheetId="21693" refreshError="1"/>
      <sheetData sheetId="21694" refreshError="1"/>
      <sheetData sheetId="21695">
        <row r="1">
          <cell r="J1">
            <v>1.7453292519943295E-2</v>
          </cell>
        </row>
      </sheetData>
      <sheetData sheetId="21696">
        <row r="1">
          <cell r="J1">
            <v>1.7453292519943295E-2</v>
          </cell>
        </row>
      </sheetData>
      <sheetData sheetId="21697">
        <row r="1">
          <cell r="J1">
            <v>1.7453292519943295E-2</v>
          </cell>
        </row>
      </sheetData>
      <sheetData sheetId="21698">
        <row r="1">
          <cell r="J1">
            <v>1.7453292519943295E-2</v>
          </cell>
        </row>
      </sheetData>
      <sheetData sheetId="21699">
        <row r="1">
          <cell r="J1">
            <v>1.7453292519943295E-2</v>
          </cell>
        </row>
      </sheetData>
      <sheetData sheetId="21700" refreshError="1"/>
      <sheetData sheetId="21701" refreshError="1"/>
      <sheetData sheetId="21702">
        <row r="1">
          <cell r="J1">
            <v>1.7453292519943295E-2</v>
          </cell>
        </row>
      </sheetData>
      <sheetData sheetId="21703">
        <row r="1">
          <cell r="J1">
            <v>1.7453292519943295E-2</v>
          </cell>
        </row>
      </sheetData>
      <sheetData sheetId="21704">
        <row r="1">
          <cell r="J1">
            <v>1.7453292519943295E-2</v>
          </cell>
        </row>
      </sheetData>
      <sheetData sheetId="21705">
        <row r="1">
          <cell r="J1">
            <v>1.7453292519943295E-2</v>
          </cell>
        </row>
      </sheetData>
      <sheetData sheetId="21706">
        <row r="1">
          <cell r="J1">
            <v>1.7453292519943295E-2</v>
          </cell>
        </row>
      </sheetData>
      <sheetData sheetId="21707" refreshError="1"/>
      <sheetData sheetId="21708" refreshError="1"/>
      <sheetData sheetId="21709">
        <row r="1">
          <cell r="J1">
            <v>1.7453292519943295E-2</v>
          </cell>
        </row>
      </sheetData>
      <sheetData sheetId="21710">
        <row r="1">
          <cell r="J1">
            <v>1.7453292519943295E-2</v>
          </cell>
        </row>
      </sheetData>
      <sheetData sheetId="21711">
        <row r="1">
          <cell r="J1">
            <v>1.7453292519943295E-2</v>
          </cell>
        </row>
      </sheetData>
      <sheetData sheetId="21712">
        <row r="1">
          <cell r="J1">
            <v>1.7453292519943295E-2</v>
          </cell>
        </row>
      </sheetData>
      <sheetData sheetId="21713">
        <row r="1">
          <cell r="J1">
            <v>1.7453292519943295E-2</v>
          </cell>
        </row>
      </sheetData>
      <sheetData sheetId="21714" refreshError="1"/>
      <sheetData sheetId="21715" refreshError="1"/>
      <sheetData sheetId="21716">
        <row r="1">
          <cell r="J1">
            <v>1.7453292519943295E-2</v>
          </cell>
        </row>
      </sheetData>
      <sheetData sheetId="21717">
        <row r="1">
          <cell r="J1">
            <v>1.7453292519943295E-2</v>
          </cell>
        </row>
      </sheetData>
      <sheetData sheetId="21718">
        <row r="1">
          <cell r="J1">
            <v>1.7453292519943295E-2</v>
          </cell>
        </row>
      </sheetData>
      <sheetData sheetId="21719">
        <row r="1">
          <cell r="J1">
            <v>1.7453292519943295E-2</v>
          </cell>
        </row>
      </sheetData>
      <sheetData sheetId="21720">
        <row r="1">
          <cell r="J1">
            <v>1.7453292519943295E-2</v>
          </cell>
        </row>
      </sheetData>
      <sheetData sheetId="21721" refreshError="1"/>
      <sheetData sheetId="21722" refreshError="1"/>
      <sheetData sheetId="21723">
        <row r="1">
          <cell r="J1">
            <v>1.7453292519943295E-2</v>
          </cell>
        </row>
      </sheetData>
      <sheetData sheetId="21724">
        <row r="1">
          <cell r="J1">
            <v>1.7453292519943295E-2</v>
          </cell>
        </row>
      </sheetData>
      <sheetData sheetId="21725">
        <row r="1">
          <cell r="J1">
            <v>1.7453292519943295E-2</v>
          </cell>
        </row>
      </sheetData>
      <sheetData sheetId="21726">
        <row r="1">
          <cell r="J1">
            <v>1.7453292519943295E-2</v>
          </cell>
        </row>
      </sheetData>
      <sheetData sheetId="21727">
        <row r="1">
          <cell r="J1">
            <v>1.7453292519943295E-2</v>
          </cell>
        </row>
      </sheetData>
      <sheetData sheetId="21728" refreshError="1"/>
      <sheetData sheetId="21729" refreshError="1"/>
      <sheetData sheetId="21730">
        <row r="1">
          <cell r="J1">
            <v>1.7453292519943295E-2</v>
          </cell>
        </row>
      </sheetData>
      <sheetData sheetId="21731">
        <row r="1">
          <cell r="J1">
            <v>1.7453292519943295E-2</v>
          </cell>
        </row>
      </sheetData>
      <sheetData sheetId="21732">
        <row r="1">
          <cell r="J1">
            <v>1.7453292519943295E-2</v>
          </cell>
        </row>
      </sheetData>
      <sheetData sheetId="21733">
        <row r="1">
          <cell r="J1">
            <v>1.7453292519943295E-2</v>
          </cell>
        </row>
      </sheetData>
      <sheetData sheetId="21734">
        <row r="1">
          <cell r="J1">
            <v>1.7453292519943295E-2</v>
          </cell>
        </row>
      </sheetData>
      <sheetData sheetId="21735" refreshError="1"/>
      <sheetData sheetId="21736" refreshError="1"/>
      <sheetData sheetId="21737">
        <row r="1">
          <cell r="J1">
            <v>1.7453292519943295E-2</v>
          </cell>
        </row>
      </sheetData>
      <sheetData sheetId="21738">
        <row r="1">
          <cell r="J1">
            <v>1.7453292519943295E-2</v>
          </cell>
        </row>
      </sheetData>
      <sheetData sheetId="21739">
        <row r="1">
          <cell r="J1">
            <v>1.7453292519943295E-2</v>
          </cell>
        </row>
      </sheetData>
      <sheetData sheetId="21740">
        <row r="1">
          <cell r="J1">
            <v>1.7453292519943295E-2</v>
          </cell>
        </row>
      </sheetData>
      <sheetData sheetId="21741">
        <row r="1">
          <cell r="J1">
            <v>1.7453292519943295E-2</v>
          </cell>
        </row>
      </sheetData>
      <sheetData sheetId="21742" refreshError="1"/>
      <sheetData sheetId="21743" refreshError="1"/>
      <sheetData sheetId="21744">
        <row r="1">
          <cell r="J1">
            <v>1.7453292519943295E-2</v>
          </cell>
        </row>
      </sheetData>
      <sheetData sheetId="21745">
        <row r="1">
          <cell r="J1">
            <v>1.7453292519943295E-2</v>
          </cell>
        </row>
      </sheetData>
      <sheetData sheetId="21746">
        <row r="1">
          <cell r="J1">
            <v>1.7453292519943295E-2</v>
          </cell>
        </row>
      </sheetData>
      <sheetData sheetId="21747">
        <row r="1">
          <cell r="J1">
            <v>1.7453292519943295E-2</v>
          </cell>
        </row>
      </sheetData>
      <sheetData sheetId="21748">
        <row r="1">
          <cell r="J1">
            <v>1.7453292519943295E-2</v>
          </cell>
        </row>
      </sheetData>
      <sheetData sheetId="21749" refreshError="1"/>
      <sheetData sheetId="21750" refreshError="1"/>
      <sheetData sheetId="21751">
        <row r="1">
          <cell r="J1">
            <v>1.7453292519943295E-2</v>
          </cell>
        </row>
      </sheetData>
      <sheetData sheetId="21752">
        <row r="1">
          <cell r="J1">
            <v>1.7453292519943295E-2</v>
          </cell>
        </row>
      </sheetData>
      <sheetData sheetId="21753">
        <row r="1">
          <cell r="J1">
            <v>1.7453292519943295E-2</v>
          </cell>
        </row>
      </sheetData>
      <sheetData sheetId="21754">
        <row r="1">
          <cell r="J1">
            <v>1.7453292519943295E-2</v>
          </cell>
        </row>
      </sheetData>
      <sheetData sheetId="21755">
        <row r="1">
          <cell r="J1">
            <v>1.7453292519943295E-2</v>
          </cell>
        </row>
      </sheetData>
      <sheetData sheetId="21756" refreshError="1"/>
      <sheetData sheetId="21757" refreshError="1"/>
      <sheetData sheetId="21758">
        <row r="1">
          <cell r="J1">
            <v>1.7453292519943295E-2</v>
          </cell>
        </row>
      </sheetData>
      <sheetData sheetId="21759">
        <row r="1">
          <cell r="J1">
            <v>1.7453292519943295E-2</v>
          </cell>
        </row>
      </sheetData>
      <sheetData sheetId="21760">
        <row r="1">
          <cell r="J1">
            <v>1.7453292519943295E-2</v>
          </cell>
        </row>
      </sheetData>
      <sheetData sheetId="21761">
        <row r="1">
          <cell r="J1">
            <v>1.7453292519943295E-2</v>
          </cell>
        </row>
      </sheetData>
      <sheetData sheetId="21762">
        <row r="1">
          <cell r="J1">
            <v>1.7453292519943295E-2</v>
          </cell>
        </row>
      </sheetData>
      <sheetData sheetId="21763" refreshError="1"/>
      <sheetData sheetId="21764" refreshError="1"/>
      <sheetData sheetId="21765">
        <row r="1">
          <cell r="J1">
            <v>1.7453292519943295E-2</v>
          </cell>
        </row>
      </sheetData>
      <sheetData sheetId="21766">
        <row r="1">
          <cell r="J1">
            <v>1.7453292519943295E-2</v>
          </cell>
        </row>
      </sheetData>
      <sheetData sheetId="21767">
        <row r="1">
          <cell r="J1">
            <v>1.7453292519943295E-2</v>
          </cell>
        </row>
      </sheetData>
      <sheetData sheetId="21768">
        <row r="1">
          <cell r="J1">
            <v>1.7453292519943295E-2</v>
          </cell>
        </row>
      </sheetData>
      <sheetData sheetId="21769">
        <row r="1">
          <cell r="J1">
            <v>1.7453292519943295E-2</v>
          </cell>
        </row>
      </sheetData>
      <sheetData sheetId="21770" refreshError="1"/>
      <sheetData sheetId="21771" refreshError="1"/>
      <sheetData sheetId="21772">
        <row r="1">
          <cell r="J1">
            <v>1.7453292519943295E-2</v>
          </cell>
        </row>
      </sheetData>
      <sheetData sheetId="21773"/>
      <sheetData sheetId="21774">
        <row r="1">
          <cell r="J1">
            <v>1.7453292519943295E-2</v>
          </cell>
        </row>
      </sheetData>
      <sheetData sheetId="21775">
        <row r="1">
          <cell r="J1">
            <v>1.7453292519943295E-2</v>
          </cell>
        </row>
      </sheetData>
      <sheetData sheetId="21776">
        <row r="1">
          <cell r="J1">
            <v>1.7453292519943295E-2</v>
          </cell>
        </row>
      </sheetData>
      <sheetData sheetId="21777" refreshError="1"/>
      <sheetData sheetId="21778" refreshError="1"/>
      <sheetData sheetId="21779">
        <row r="1">
          <cell r="J1">
            <v>1.7453292519943295E-2</v>
          </cell>
        </row>
      </sheetData>
      <sheetData sheetId="21780">
        <row r="1">
          <cell r="J1">
            <v>1.7453292519943295E-2</v>
          </cell>
        </row>
      </sheetData>
      <sheetData sheetId="21781">
        <row r="1">
          <cell r="J1">
            <v>1.7453292519943295E-2</v>
          </cell>
        </row>
      </sheetData>
      <sheetData sheetId="21782">
        <row r="1">
          <cell r="J1">
            <v>1.7453292519943295E-2</v>
          </cell>
        </row>
      </sheetData>
      <sheetData sheetId="21783">
        <row r="1">
          <cell r="J1">
            <v>1.7453292519943295E-2</v>
          </cell>
        </row>
      </sheetData>
      <sheetData sheetId="21784" refreshError="1"/>
      <sheetData sheetId="21785" refreshError="1"/>
      <sheetData sheetId="21786">
        <row r="1">
          <cell r="J1">
            <v>1.7453292519943295E-2</v>
          </cell>
        </row>
      </sheetData>
      <sheetData sheetId="21787">
        <row r="1">
          <cell r="J1">
            <v>1.7453292519943295E-2</v>
          </cell>
        </row>
      </sheetData>
      <sheetData sheetId="21788">
        <row r="1">
          <cell r="J1">
            <v>1.7453292519943295E-2</v>
          </cell>
        </row>
      </sheetData>
      <sheetData sheetId="21789">
        <row r="1">
          <cell r="J1">
            <v>1.7453292519943295E-2</v>
          </cell>
        </row>
      </sheetData>
      <sheetData sheetId="21790">
        <row r="1">
          <cell r="J1">
            <v>1.7453292519943295E-2</v>
          </cell>
        </row>
      </sheetData>
      <sheetData sheetId="21791" refreshError="1"/>
      <sheetData sheetId="21792" refreshError="1"/>
      <sheetData sheetId="21793">
        <row r="1">
          <cell r="J1">
            <v>1.7453292519943295E-2</v>
          </cell>
        </row>
      </sheetData>
      <sheetData sheetId="21794">
        <row r="1">
          <cell r="J1">
            <v>1.7453292519943295E-2</v>
          </cell>
        </row>
      </sheetData>
      <sheetData sheetId="21795">
        <row r="1">
          <cell r="J1">
            <v>1.7453292519943295E-2</v>
          </cell>
        </row>
      </sheetData>
      <sheetData sheetId="21796">
        <row r="1">
          <cell r="J1">
            <v>1.7453292519943295E-2</v>
          </cell>
        </row>
      </sheetData>
      <sheetData sheetId="21797">
        <row r="1">
          <cell r="J1">
            <v>1.7453292519943295E-2</v>
          </cell>
        </row>
      </sheetData>
      <sheetData sheetId="21798" refreshError="1"/>
      <sheetData sheetId="21799" refreshError="1"/>
      <sheetData sheetId="21800">
        <row r="1">
          <cell r="J1">
            <v>1.7453292519943295E-2</v>
          </cell>
        </row>
      </sheetData>
      <sheetData sheetId="21801">
        <row r="1">
          <cell r="J1">
            <v>1.7453292519943295E-2</v>
          </cell>
        </row>
      </sheetData>
      <sheetData sheetId="21802">
        <row r="1">
          <cell r="J1">
            <v>1.7453292519943295E-2</v>
          </cell>
        </row>
      </sheetData>
      <sheetData sheetId="21803">
        <row r="1">
          <cell r="J1">
            <v>1.7453292519943295E-2</v>
          </cell>
        </row>
      </sheetData>
      <sheetData sheetId="21804">
        <row r="1">
          <cell r="J1">
            <v>1.7453292519943295E-2</v>
          </cell>
        </row>
      </sheetData>
      <sheetData sheetId="21805" refreshError="1"/>
      <sheetData sheetId="21806" refreshError="1"/>
      <sheetData sheetId="21807">
        <row r="1">
          <cell r="J1">
            <v>1.7453292519943295E-2</v>
          </cell>
        </row>
      </sheetData>
      <sheetData sheetId="21808">
        <row r="1">
          <cell r="J1">
            <v>1.7453292519943295E-2</v>
          </cell>
        </row>
      </sheetData>
      <sheetData sheetId="21809">
        <row r="1">
          <cell r="J1">
            <v>1.7453292519943295E-2</v>
          </cell>
        </row>
      </sheetData>
      <sheetData sheetId="21810">
        <row r="1">
          <cell r="J1">
            <v>1.7453292519943295E-2</v>
          </cell>
        </row>
      </sheetData>
      <sheetData sheetId="21811">
        <row r="1">
          <cell r="J1">
            <v>1.7453292519943295E-2</v>
          </cell>
        </row>
      </sheetData>
      <sheetData sheetId="21812" refreshError="1"/>
      <sheetData sheetId="21813" refreshError="1"/>
      <sheetData sheetId="21814">
        <row r="1">
          <cell r="J1">
            <v>1.7453292519943295E-2</v>
          </cell>
        </row>
      </sheetData>
      <sheetData sheetId="21815"/>
      <sheetData sheetId="21816">
        <row r="1">
          <cell r="J1">
            <v>1.7453292519943295E-2</v>
          </cell>
        </row>
      </sheetData>
      <sheetData sheetId="21817">
        <row r="1">
          <cell r="J1">
            <v>1.7453292519943295E-2</v>
          </cell>
        </row>
      </sheetData>
      <sheetData sheetId="21818">
        <row r="1">
          <cell r="J1">
            <v>1.7453292519943295E-2</v>
          </cell>
        </row>
      </sheetData>
      <sheetData sheetId="21819" refreshError="1"/>
      <sheetData sheetId="21820" refreshError="1"/>
      <sheetData sheetId="21821">
        <row r="1">
          <cell r="J1">
            <v>1.7453292519943295E-2</v>
          </cell>
        </row>
      </sheetData>
      <sheetData sheetId="21822"/>
      <sheetData sheetId="21823"/>
      <sheetData sheetId="21824"/>
      <sheetData sheetId="21825">
        <row r="1">
          <cell r="J1">
            <v>1.7453292519943295E-2</v>
          </cell>
        </row>
      </sheetData>
      <sheetData sheetId="21826" refreshError="1"/>
      <sheetData sheetId="21827" refreshError="1"/>
      <sheetData sheetId="21828">
        <row r="1">
          <cell r="J1">
            <v>1.7453292519943295E-2</v>
          </cell>
        </row>
      </sheetData>
      <sheetData sheetId="21829">
        <row r="1">
          <cell r="J1">
            <v>1.7453292519943295E-2</v>
          </cell>
        </row>
      </sheetData>
      <sheetData sheetId="21830">
        <row r="1">
          <cell r="J1">
            <v>1.7453292519943295E-2</v>
          </cell>
        </row>
      </sheetData>
      <sheetData sheetId="21831">
        <row r="1">
          <cell r="J1">
            <v>1.7453292519943295E-2</v>
          </cell>
        </row>
      </sheetData>
      <sheetData sheetId="21832">
        <row r="1">
          <cell r="J1">
            <v>1.7453292519943295E-2</v>
          </cell>
        </row>
      </sheetData>
      <sheetData sheetId="21833" refreshError="1"/>
      <sheetData sheetId="21834" refreshError="1"/>
      <sheetData sheetId="21835">
        <row r="1">
          <cell r="J1">
            <v>1.7453292519943295E-2</v>
          </cell>
        </row>
      </sheetData>
      <sheetData sheetId="21836"/>
      <sheetData sheetId="21837"/>
      <sheetData sheetId="21838"/>
      <sheetData sheetId="21839"/>
      <sheetData sheetId="21840" refreshError="1"/>
      <sheetData sheetId="21841" refreshError="1"/>
      <sheetData sheetId="21842"/>
      <sheetData sheetId="21843"/>
      <sheetData sheetId="21844"/>
      <sheetData sheetId="21845"/>
      <sheetData sheetId="21846"/>
      <sheetData sheetId="21847" refreshError="1"/>
      <sheetData sheetId="21848" refreshError="1"/>
      <sheetData sheetId="21849"/>
      <sheetData sheetId="21850"/>
      <sheetData sheetId="21851"/>
      <sheetData sheetId="21852"/>
      <sheetData sheetId="21853">
        <row r="1">
          <cell r="J1">
            <v>1.7453292519943295E-2</v>
          </cell>
        </row>
      </sheetData>
      <sheetData sheetId="21854" refreshError="1"/>
      <sheetData sheetId="21855" refreshError="1"/>
      <sheetData sheetId="21856">
        <row r="1">
          <cell r="J1">
            <v>1.7453292519943295E-2</v>
          </cell>
        </row>
      </sheetData>
      <sheetData sheetId="21857"/>
      <sheetData sheetId="21858"/>
      <sheetData sheetId="21859"/>
      <sheetData sheetId="21860"/>
      <sheetData sheetId="21861" refreshError="1"/>
      <sheetData sheetId="21862" refreshError="1"/>
      <sheetData sheetId="21863"/>
      <sheetData sheetId="21864"/>
      <sheetData sheetId="21865"/>
      <sheetData sheetId="21866"/>
      <sheetData sheetId="21867"/>
      <sheetData sheetId="21868" refreshError="1"/>
      <sheetData sheetId="21869" refreshError="1"/>
      <sheetData sheetId="21870"/>
      <sheetData sheetId="21871"/>
      <sheetData sheetId="21872"/>
      <sheetData sheetId="21873">
        <row r="1">
          <cell r="J1">
            <v>1.7453292519943295E-2</v>
          </cell>
        </row>
      </sheetData>
      <sheetData sheetId="21874">
        <row r="1">
          <cell r="J1">
            <v>1.7453292519943295E-2</v>
          </cell>
        </row>
      </sheetData>
      <sheetData sheetId="21875" refreshError="1"/>
      <sheetData sheetId="21876" refreshError="1"/>
      <sheetData sheetId="21877"/>
      <sheetData sheetId="21878">
        <row r="1">
          <cell r="J1">
            <v>1.7453292519943295E-2</v>
          </cell>
        </row>
      </sheetData>
      <sheetData sheetId="21879"/>
      <sheetData sheetId="21880">
        <row r="2">
          <cell r="B2">
            <v>1</v>
          </cell>
        </row>
      </sheetData>
      <sheetData sheetId="21881"/>
      <sheetData sheetId="21882" refreshError="1"/>
      <sheetData sheetId="21883" refreshError="1"/>
      <sheetData sheetId="21884" refreshError="1"/>
      <sheetData sheetId="21885" refreshError="1"/>
      <sheetData sheetId="21886">
        <row r="1">
          <cell r="J1">
            <v>1.7453292519943295E-2</v>
          </cell>
        </row>
      </sheetData>
      <sheetData sheetId="21887" refreshError="1"/>
      <sheetData sheetId="21888" refreshError="1"/>
      <sheetData sheetId="21889" refreshError="1"/>
      <sheetData sheetId="21890" refreshError="1"/>
      <sheetData sheetId="21891" refreshError="1"/>
      <sheetData sheetId="21892" refreshError="1"/>
      <sheetData sheetId="21893">
        <row r="1">
          <cell r="J1">
            <v>1.7453292519943295E-2</v>
          </cell>
        </row>
      </sheetData>
      <sheetData sheetId="21894">
        <row r="1">
          <cell r="J1">
            <v>1.7453292519943295E-2</v>
          </cell>
        </row>
      </sheetData>
      <sheetData sheetId="21895" refreshError="1"/>
      <sheetData sheetId="21896" refreshError="1"/>
      <sheetData sheetId="21897" refreshError="1"/>
      <sheetData sheetId="21898" refreshError="1"/>
      <sheetData sheetId="21899" refreshError="1"/>
      <sheetData sheetId="21900" refreshError="1"/>
      <sheetData sheetId="21901" refreshError="1"/>
      <sheetData sheetId="21902" refreshError="1"/>
      <sheetData sheetId="21903" refreshError="1"/>
      <sheetData sheetId="21904">
        <row r="1">
          <cell r="J1">
            <v>1.7453292519943295E-2</v>
          </cell>
        </row>
      </sheetData>
      <sheetData sheetId="21905">
        <row r="1">
          <cell r="J1">
            <v>1.7453292519943295E-2</v>
          </cell>
        </row>
      </sheetData>
      <sheetData sheetId="21906">
        <row r="1">
          <cell r="J1">
            <v>1.7453292519943295E-2</v>
          </cell>
        </row>
      </sheetData>
      <sheetData sheetId="21907">
        <row r="1">
          <cell r="J1">
            <v>1.7453292519943295E-2</v>
          </cell>
        </row>
      </sheetData>
      <sheetData sheetId="21908">
        <row r="1">
          <cell r="J1">
            <v>1.7453292519943295E-2</v>
          </cell>
        </row>
      </sheetData>
      <sheetData sheetId="21909" refreshError="1"/>
      <sheetData sheetId="21910" refreshError="1"/>
      <sheetData sheetId="21911" refreshError="1"/>
      <sheetData sheetId="21912" refreshError="1"/>
      <sheetData sheetId="21913">
        <row r="1">
          <cell r="J1">
            <v>1.7453292519943295E-2</v>
          </cell>
        </row>
      </sheetData>
      <sheetData sheetId="21914" refreshError="1"/>
      <sheetData sheetId="21915" refreshError="1"/>
      <sheetData sheetId="21916" refreshError="1"/>
      <sheetData sheetId="21917" refreshError="1"/>
      <sheetData sheetId="21918">
        <row r="1">
          <cell r="J1">
            <v>1.7453292519943295E-2</v>
          </cell>
        </row>
      </sheetData>
      <sheetData sheetId="21919" refreshError="1"/>
      <sheetData sheetId="21920">
        <row r="1">
          <cell r="J1">
            <v>1.7453292519943295E-2</v>
          </cell>
        </row>
      </sheetData>
      <sheetData sheetId="21921">
        <row r="1">
          <cell r="J1">
            <v>1.7453292519943295E-2</v>
          </cell>
        </row>
      </sheetData>
      <sheetData sheetId="21922" refreshError="1"/>
      <sheetData sheetId="21923" refreshError="1"/>
      <sheetData sheetId="21924" refreshError="1"/>
      <sheetData sheetId="21925" refreshError="1"/>
      <sheetData sheetId="21926" refreshError="1"/>
      <sheetData sheetId="21927" refreshError="1"/>
      <sheetData sheetId="21928" refreshError="1"/>
      <sheetData sheetId="21929" refreshError="1"/>
      <sheetData sheetId="21930" refreshError="1"/>
      <sheetData sheetId="21931">
        <row r="1">
          <cell r="J1">
            <v>1.7453292519943295E-2</v>
          </cell>
        </row>
      </sheetData>
      <sheetData sheetId="21932">
        <row r="1">
          <cell r="J1">
            <v>1.7453292519943295E-2</v>
          </cell>
        </row>
      </sheetData>
      <sheetData sheetId="21933">
        <row r="1">
          <cell r="J1">
            <v>1.7453292519943295E-2</v>
          </cell>
        </row>
      </sheetData>
      <sheetData sheetId="21934">
        <row r="1">
          <cell r="J1">
            <v>1.7453292519943295E-2</v>
          </cell>
        </row>
      </sheetData>
      <sheetData sheetId="21935">
        <row r="1">
          <cell r="J1">
            <v>1.7453292519943295E-2</v>
          </cell>
        </row>
      </sheetData>
      <sheetData sheetId="21936" refreshError="1"/>
      <sheetData sheetId="21937" refreshError="1"/>
      <sheetData sheetId="21938" refreshError="1"/>
      <sheetData sheetId="21939" refreshError="1"/>
      <sheetData sheetId="21940" refreshError="1"/>
      <sheetData sheetId="21941">
        <row r="1">
          <cell r="J1">
            <v>1.7453292519943295E-2</v>
          </cell>
        </row>
      </sheetData>
      <sheetData sheetId="21942" refreshError="1"/>
      <sheetData sheetId="21943" refreshError="1"/>
      <sheetData sheetId="21944" refreshError="1"/>
      <sheetData sheetId="21945" refreshError="1"/>
      <sheetData sheetId="21946" refreshError="1"/>
      <sheetData sheetId="21947" refreshError="1"/>
      <sheetData sheetId="21948" refreshError="1"/>
      <sheetData sheetId="21949">
        <row r="1">
          <cell r="J1">
            <v>1.7453292519943295E-2</v>
          </cell>
        </row>
      </sheetData>
      <sheetData sheetId="21950">
        <row r="1">
          <cell r="J1">
            <v>1.7453292519943295E-2</v>
          </cell>
        </row>
      </sheetData>
      <sheetData sheetId="21951">
        <row r="1">
          <cell r="J1">
            <v>1.7453292519943295E-2</v>
          </cell>
        </row>
      </sheetData>
      <sheetData sheetId="21952">
        <row r="1">
          <cell r="J1">
            <v>1.7453292519943295E-2</v>
          </cell>
        </row>
      </sheetData>
      <sheetData sheetId="21953">
        <row r="1">
          <cell r="J1">
            <v>1.7453292519943295E-2</v>
          </cell>
        </row>
      </sheetData>
      <sheetData sheetId="21954" refreshError="1"/>
      <sheetData sheetId="21955" refreshError="1"/>
      <sheetData sheetId="21956" refreshError="1"/>
      <sheetData sheetId="21957">
        <row r="1">
          <cell r="J1">
            <v>1.7453292519943295E-2</v>
          </cell>
        </row>
      </sheetData>
      <sheetData sheetId="21958" refreshError="1"/>
      <sheetData sheetId="21959">
        <row r="1">
          <cell r="J1">
            <v>1.7453292519943295E-2</v>
          </cell>
        </row>
      </sheetData>
      <sheetData sheetId="21960" refreshError="1"/>
      <sheetData sheetId="21961" refreshError="1"/>
      <sheetData sheetId="21962" refreshError="1"/>
      <sheetData sheetId="21963" refreshError="1"/>
      <sheetData sheetId="21964" refreshError="1"/>
      <sheetData sheetId="21965" refreshError="1"/>
      <sheetData sheetId="21966" refreshError="1"/>
      <sheetData sheetId="21967">
        <row r="1">
          <cell r="J1">
            <v>1.7453292519943295E-2</v>
          </cell>
        </row>
      </sheetData>
      <sheetData sheetId="21968">
        <row r="1">
          <cell r="J1">
            <v>1.7453292519943295E-2</v>
          </cell>
        </row>
      </sheetData>
      <sheetData sheetId="21969">
        <row r="1">
          <cell r="J1">
            <v>1.7453292519943295E-2</v>
          </cell>
        </row>
      </sheetData>
      <sheetData sheetId="21970">
        <row r="1">
          <cell r="J1">
            <v>1.7453292519943295E-2</v>
          </cell>
        </row>
      </sheetData>
      <sheetData sheetId="21971"/>
      <sheetData sheetId="21972" refreshError="1"/>
      <sheetData sheetId="21973" refreshError="1"/>
      <sheetData sheetId="21974" refreshError="1"/>
      <sheetData sheetId="21975">
        <row r="1">
          <cell r="J1">
            <v>1.7453292519943295E-2</v>
          </cell>
        </row>
      </sheetData>
      <sheetData sheetId="21976" refreshError="1"/>
      <sheetData sheetId="21977">
        <row r="1">
          <cell r="J1">
            <v>1.7453292519943295E-2</v>
          </cell>
        </row>
      </sheetData>
      <sheetData sheetId="21978" refreshError="1"/>
      <sheetData sheetId="21979" refreshError="1"/>
      <sheetData sheetId="21980" refreshError="1"/>
      <sheetData sheetId="21981" refreshError="1"/>
      <sheetData sheetId="21982" refreshError="1"/>
      <sheetData sheetId="21983" refreshError="1"/>
      <sheetData sheetId="21984" refreshError="1"/>
      <sheetData sheetId="21985">
        <row r="1">
          <cell r="J1">
            <v>1.7453292519943295E-2</v>
          </cell>
        </row>
      </sheetData>
      <sheetData sheetId="21986">
        <row r="1">
          <cell r="J1">
            <v>1.7453292519943295E-2</v>
          </cell>
        </row>
      </sheetData>
      <sheetData sheetId="21987">
        <row r="1">
          <cell r="J1">
            <v>1.7453292519943295E-2</v>
          </cell>
        </row>
      </sheetData>
      <sheetData sheetId="21988">
        <row r="1">
          <cell r="J1">
            <v>1.7453292519943295E-2</v>
          </cell>
        </row>
      </sheetData>
      <sheetData sheetId="21989"/>
      <sheetData sheetId="21990" refreshError="1"/>
      <sheetData sheetId="21991" refreshError="1"/>
      <sheetData sheetId="21992" refreshError="1"/>
      <sheetData sheetId="21993" refreshError="1"/>
      <sheetData sheetId="21994">
        <row r="1">
          <cell r="J1">
            <v>1.7453292519943295E-2</v>
          </cell>
        </row>
      </sheetData>
      <sheetData sheetId="21995" refreshError="1"/>
      <sheetData sheetId="21996"/>
      <sheetData sheetId="21997" refreshError="1"/>
      <sheetData sheetId="21998" refreshError="1"/>
      <sheetData sheetId="21999" refreshError="1"/>
      <sheetData sheetId="22000" refreshError="1"/>
      <sheetData sheetId="22001" refreshError="1"/>
      <sheetData sheetId="22002" refreshError="1"/>
      <sheetData sheetId="22003" refreshError="1"/>
      <sheetData sheetId="22004" refreshError="1"/>
      <sheetData sheetId="22005" refreshError="1"/>
      <sheetData sheetId="22006" refreshError="1"/>
      <sheetData sheetId="22007">
        <row r="1">
          <cell r="J1">
            <v>1.7453292519943295E-2</v>
          </cell>
        </row>
      </sheetData>
      <sheetData sheetId="22008">
        <row r="1">
          <cell r="J1">
            <v>1.7453292519943295E-2</v>
          </cell>
        </row>
      </sheetData>
      <sheetData sheetId="22009" refreshError="1"/>
      <sheetData sheetId="22010" refreshError="1"/>
      <sheetData sheetId="22011" refreshError="1"/>
      <sheetData sheetId="22012" refreshError="1"/>
      <sheetData sheetId="22013" refreshError="1"/>
      <sheetData sheetId="22014" refreshError="1"/>
      <sheetData sheetId="22015" refreshError="1"/>
      <sheetData sheetId="22016" refreshError="1"/>
      <sheetData sheetId="22017" refreshError="1"/>
      <sheetData sheetId="22018" refreshError="1"/>
      <sheetData sheetId="22019" refreshError="1"/>
      <sheetData sheetId="22020" refreshError="1"/>
      <sheetData sheetId="22021" refreshError="1"/>
      <sheetData sheetId="22022" refreshError="1"/>
      <sheetData sheetId="22023" refreshError="1"/>
      <sheetData sheetId="22024" refreshError="1"/>
      <sheetData sheetId="22025" refreshError="1"/>
      <sheetData sheetId="22026" refreshError="1"/>
      <sheetData sheetId="22027" refreshError="1"/>
      <sheetData sheetId="22028" refreshError="1"/>
      <sheetData sheetId="22029" refreshError="1"/>
      <sheetData sheetId="22030" refreshError="1"/>
      <sheetData sheetId="22031" refreshError="1"/>
      <sheetData sheetId="22032" refreshError="1"/>
      <sheetData sheetId="22033" refreshError="1"/>
      <sheetData sheetId="22034" refreshError="1"/>
      <sheetData sheetId="22035" refreshError="1"/>
      <sheetData sheetId="22036" refreshError="1"/>
      <sheetData sheetId="22037" refreshError="1"/>
      <sheetData sheetId="22038" refreshError="1"/>
      <sheetData sheetId="22039" refreshError="1"/>
      <sheetData sheetId="22040" refreshError="1"/>
      <sheetData sheetId="22041" refreshError="1"/>
      <sheetData sheetId="22042" refreshError="1"/>
      <sheetData sheetId="22043" refreshError="1"/>
      <sheetData sheetId="22044" refreshError="1"/>
      <sheetData sheetId="22045" refreshError="1"/>
      <sheetData sheetId="22046" refreshError="1"/>
      <sheetData sheetId="22047" refreshError="1"/>
      <sheetData sheetId="22048" refreshError="1"/>
      <sheetData sheetId="22049" refreshError="1"/>
      <sheetData sheetId="22050" refreshError="1"/>
      <sheetData sheetId="22051" refreshError="1"/>
      <sheetData sheetId="22052" refreshError="1"/>
      <sheetData sheetId="22053" refreshError="1"/>
      <sheetData sheetId="22054" refreshError="1"/>
      <sheetData sheetId="22055" refreshError="1"/>
      <sheetData sheetId="22056" refreshError="1"/>
      <sheetData sheetId="22057" refreshError="1"/>
      <sheetData sheetId="22058" refreshError="1"/>
      <sheetData sheetId="22059" refreshError="1"/>
      <sheetData sheetId="22060" refreshError="1"/>
      <sheetData sheetId="22061" refreshError="1"/>
      <sheetData sheetId="22062" refreshError="1"/>
      <sheetData sheetId="22063" refreshError="1"/>
      <sheetData sheetId="22064" refreshError="1"/>
      <sheetData sheetId="22065" refreshError="1"/>
      <sheetData sheetId="22066" refreshError="1"/>
      <sheetData sheetId="22067" refreshError="1"/>
      <sheetData sheetId="22068" refreshError="1"/>
      <sheetData sheetId="22069" refreshError="1"/>
      <sheetData sheetId="22070" refreshError="1"/>
      <sheetData sheetId="22071" refreshError="1"/>
      <sheetData sheetId="22072" refreshError="1"/>
      <sheetData sheetId="22073" refreshError="1"/>
      <sheetData sheetId="22074" refreshError="1"/>
      <sheetData sheetId="22075" refreshError="1"/>
      <sheetData sheetId="22076" refreshError="1"/>
      <sheetData sheetId="22077" refreshError="1"/>
      <sheetData sheetId="22078" refreshError="1"/>
      <sheetData sheetId="22079" refreshError="1"/>
      <sheetData sheetId="22080" refreshError="1"/>
      <sheetData sheetId="22081" refreshError="1"/>
      <sheetData sheetId="22082" refreshError="1"/>
      <sheetData sheetId="22083" refreshError="1"/>
      <sheetData sheetId="22084" refreshError="1"/>
      <sheetData sheetId="22085" refreshError="1"/>
      <sheetData sheetId="22086" refreshError="1"/>
      <sheetData sheetId="22087" refreshError="1"/>
      <sheetData sheetId="22088" refreshError="1"/>
      <sheetData sheetId="22089" refreshError="1"/>
      <sheetData sheetId="22090" refreshError="1"/>
      <sheetData sheetId="22091" refreshError="1"/>
      <sheetData sheetId="22092" refreshError="1"/>
      <sheetData sheetId="22093" refreshError="1"/>
      <sheetData sheetId="22094" refreshError="1"/>
      <sheetData sheetId="22095" refreshError="1"/>
      <sheetData sheetId="22096" refreshError="1"/>
      <sheetData sheetId="22097" refreshError="1"/>
      <sheetData sheetId="22098" refreshError="1"/>
      <sheetData sheetId="22099" refreshError="1"/>
      <sheetData sheetId="22100" refreshError="1"/>
      <sheetData sheetId="22101" refreshError="1"/>
      <sheetData sheetId="22102" refreshError="1"/>
      <sheetData sheetId="22103" refreshError="1"/>
      <sheetData sheetId="22104" refreshError="1"/>
      <sheetData sheetId="22105" refreshError="1"/>
      <sheetData sheetId="22106" refreshError="1"/>
      <sheetData sheetId="22107" refreshError="1"/>
      <sheetData sheetId="22108" refreshError="1"/>
      <sheetData sheetId="22109" refreshError="1"/>
      <sheetData sheetId="22110" refreshError="1"/>
      <sheetData sheetId="22111" refreshError="1"/>
      <sheetData sheetId="22112" refreshError="1"/>
      <sheetData sheetId="22113" refreshError="1"/>
      <sheetData sheetId="22114" refreshError="1"/>
      <sheetData sheetId="22115" refreshError="1"/>
      <sheetData sheetId="22116" refreshError="1"/>
      <sheetData sheetId="22117" refreshError="1"/>
      <sheetData sheetId="22118" refreshError="1"/>
      <sheetData sheetId="22119" refreshError="1"/>
      <sheetData sheetId="22120" refreshError="1"/>
      <sheetData sheetId="22121" refreshError="1"/>
      <sheetData sheetId="22122" refreshError="1"/>
      <sheetData sheetId="22123" refreshError="1"/>
      <sheetData sheetId="22124" refreshError="1"/>
      <sheetData sheetId="22125" refreshError="1"/>
      <sheetData sheetId="22126" refreshError="1"/>
      <sheetData sheetId="22127" refreshError="1"/>
      <sheetData sheetId="22128" refreshError="1"/>
      <sheetData sheetId="22129" refreshError="1"/>
      <sheetData sheetId="22130" refreshError="1"/>
      <sheetData sheetId="22131" refreshError="1"/>
      <sheetData sheetId="22132" refreshError="1"/>
      <sheetData sheetId="22133" refreshError="1"/>
      <sheetData sheetId="22134" refreshError="1"/>
      <sheetData sheetId="22135" refreshError="1"/>
      <sheetData sheetId="22136" refreshError="1"/>
      <sheetData sheetId="22137" refreshError="1"/>
      <sheetData sheetId="22138" refreshError="1"/>
      <sheetData sheetId="22139" refreshError="1"/>
      <sheetData sheetId="22140" refreshError="1"/>
      <sheetData sheetId="22141" refreshError="1"/>
      <sheetData sheetId="22142" refreshError="1"/>
      <sheetData sheetId="22143" refreshError="1"/>
      <sheetData sheetId="22144" refreshError="1"/>
      <sheetData sheetId="22145" refreshError="1"/>
      <sheetData sheetId="22146" refreshError="1"/>
      <sheetData sheetId="22147" refreshError="1"/>
      <sheetData sheetId="22148" refreshError="1"/>
      <sheetData sheetId="22149" refreshError="1"/>
      <sheetData sheetId="22150" refreshError="1"/>
      <sheetData sheetId="22151" refreshError="1"/>
      <sheetData sheetId="22152" refreshError="1"/>
      <sheetData sheetId="22153" refreshError="1"/>
      <sheetData sheetId="22154" refreshError="1"/>
      <sheetData sheetId="22155" refreshError="1"/>
      <sheetData sheetId="22156" refreshError="1"/>
      <sheetData sheetId="22157" refreshError="1"/>
      <sheetData sheetId="22158" refreshError="1"/>
      <sheetData sheetId="22159" refreshError="1"/>
      <sheetData sheetId="22160" refreshError="1"/>
      <sheetData sheetId="22161" refreshError="1"/>
      <sheetData sheetId="22162" refreshError="1"/>
      <sheetData sheetId="22163" refreshError="1"/>
      <sheetData sheetId="22164" refreshError="1"/>
      <sheetData sheetId="22165" refreshError="1"/>
      <sheetData sheetId="22166" refreshError="1"/>
      <sheetData sheetId="22167" refreshError="1"/>
      <sheetData sheetId="22168" refreshError="1"/>
      <sheetData sheetId="22169" refreshError="1"/>
      <sheetData sheetId="22170" refreshError="1"/>
      <sheetData sheetId="22171" refreshError="1"/>
      <sheetData sheetId="22172" refreshError="1"/>
      <sheetData sheetId="22173" refreshError="1"/>
      <sheetData sheetId="22174" refreshError="1"/>
      <sheetData sheetId="22175" refreshError="1"/>
      <sheetData sheetId="22176" refreshError="1"/>
      <sheetData sheetId="22177" refreshError="1"/>
      <sheetData sheetId="22178" refreshError="1"/>
      <sheetData sheetId="22179" refreshError="1"/>
      <sheetData sheetId="22180" refreshError="1"/>
      <sheetData sheetId="22181" refreshError="1"/>
      <sheetData sheetId="22182" refreshError="1"/>
      <sheetData sheetId="22183" refreshError="1"/>
      <sheetData sheetId="22184" refreshError="1"/>
      <sheetData sheetId="22185" refreshError="1"/>
      <sheetData sheetId="22186" refreshError="1"/>
      <sheetData sheetId="22187" refreshError="1"/>
      <sheetData sheetId="22188" refreshError="1"/>
      <sheetData sheetId="22189" refreshError="1"/>
      <sheetData sheetId="22190" refreshError="1"/>
      <sheetData sheetId="22191" refreshError="1"/>
      <sheetData sheetId="22192" refreshError="1"/>
      <sheetData sheetId="22193" refreshError="1"/>
      <sheetData sheetId="22194" refreshError="1"/>
      <sheetData sheetId="22195" refreshError="1"/>
      <sheetData sheetId="22196" refreshError="1"/>
      <sheetData sheetId="22197" refreshError="1"/>
      <sheetData sheetId="22198" refreshError="1"/>
      <sheetData sheetId="22199" refreshError="1"/>
      <sheetData sheetId="22200" refreshError="1"/>
      <sheetData sheetId="22201" refreshError="1"/>
      <sheetData sheetId="22202" refreshError="1"/>
      <sheetData sheetId="22203" refreshError="1"/>
      <sheetData sheetId="22204" refreshError="1"/>
      <sheetData sheetId="22205" refreshError="1"/>
      <sheetData sheetId="22206" refreshError="1"/>
      <sheetData sheetId="22207" refreshError="1"/>
      <sheetData sheetId="22208" refreshError="1"/>
      <sheetData sheetId="22209" refreshError="1"/>
      <sheetData sheetId="22210" refreshError="1"/>
      <sheetData sheetId="22211" refreshError="1"/>
      <sheetData sheetId="22212" refreshError="1"/>
      <sheetData sheetId="22213" refreshError="1"/>
      <sheetData sheetId="22214" refreshError="1"/>
      <sheetData sheetId="22215" refreshError="1"/>
      <sheetData sheetId="22216" refreshError="1"/>
      <sheetData sheetId="22217" refreshError="1"/>
      <sheetData sheetId="22218" refreshError="1"/>
      <sheetData sheetId="22219" refreshError="1"/>
      <sheetData sheetId="22220" refreshError="1"/>
      <sheetData sheetId="22221" refreshError="1"/>
      <sheetData sheetId="22222" refreshError="1"/>
      <sheetData sheetId="22223" refreshError="1"/>
      <sheetData sheetId="22224" refreshError="1"/>
      <sheetData sheetId="22225" refreshError="1"/>
      <sheetData sheetId="22226" refreshError="1"/>
      <sheetData sheetId="22227" refreshError="1"/>
      <sheetData sheetId="22228" refreshError="1"/>
      <sheetData sheetId="22229" refreshError="1"/>
      <sheetData sheetId="22230" refreshError="1"/>
      <sheetData sheetId="22231" refreshError="1"/>
      <sheetData sheetId="2223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msh)"/>
      <sheetName val="100"/>
      <sheetName val="INPUT"/>
      <sheetName val="B.Coverpage  (2)"/>
      <sheetName val="A.Coverpage  (2)"/>
      <sheetName val="chap"/>
      <sheetName val="1.1"/>
      <sheetName val="2.4"/>
      <sheetName val="2.5"/>
      <sheetName val="2.6"/>
      <sheetName val="CH-3-4"/>
      <sheetName val="CH-5"/>
      <sheetName val="CH-6"/>
      <sheetName val="CH-7"/>
      <sheetName val="CH-8"/>
      <sheetName val="CH-9"/>
      <sheetName val="CH-10"/>
      <sheetName val="CH-11"/>
      <sheetName val="CH-12"/>
      <sheetName val="CH-13"/>
      <sheetName val="CH-14"/>
      <sheetName val="CH-15-19"/>
      <sheetName val="Profom"/>
      <sheetName val="perform-A"/>
      <sheetName val="Profom-B"/>
      <sheetName val=" Profom C SP 72 "/>
      <sheetName val="Anx-7.3"/>
      <sheetName val="F-9A (2)"/>
      <sheetName val="ABS"/>
      <sheetName val="29.Road Estimate"/>
      <sheetName val="29.Road INPUT"/>
      <sheetName val="ABS CD"/>
      <sheetName val="F-1"/>
      <sheetName val="F-2A"/>
      <sheetName val="F-2B"/>
      <sheetName val="F-3"/>
      <sheetName val="F-4A"/>
      <sheetName val="crust"/>
      <sheetName val="CHECKLIST"/>
      <sheetName val="Profom-C BR"/>
      <sheetName val=" C SP 72"/>
      <sheetName val="Index S"/>
      <sheetName val="9.Proforma - B"/>
      <sheetName val="12.Pop Statement"/>
      <sheetName val="21.Traffic Input"/>
      <sheetName val="Partiti (5)"/>
      <sheetName val="21.Traffic Census 1"/>
      <sheetName val="21.Traffic Census 2"/>
      <sheetName val="21.Traffic Census 3"/>
      <sheetName val="SummaryTraff Census"/>
      <sheetName val="x.Crust Thick (2)"/>
      <sheetName val="Part (2)"/>
      <sheetName val="19.Crest Design"/>
      <sheetName val="Traffic Growth sp 72 (SBY)"/>
      <sheetName val="25.Hydraulic Designs"/>
      <sheetName val="Input CD detail"/>
      <sheetName val="26.CD Details"/>
      <sheetName val="Drain design"/>
      <sheetName val="Part"/>
      <sheetName val="Part (5)"/>
      <sheetName val="Part (3)"/>
      <sheetName val="19.Typ Curve Design 1"/>
      <sheetName val="REV CURVE DESIGN X"/>
      <sheetName val="24.Curves Qty Table"/>
      <sheetName val="23.CD Gr II &amp; III &amp; BT"/>
      <sheetName val="30.Extra Qty(Curves and CD)"/>
      <sheetName val="31.Cut and Fill Statement"/>
      <sheetName val="33.Borrowpit Statement"/>
      <sheetName val="Part (4)"/>
      <sheetName val="CDs INPUT"/>
      <sheetName val="1000 (1 row)  (2)"/>
      <sheetName val=" 1000 ( 2 rows ) (2)"/>
      <sheetName val="PCD1200 (3row) (2)"/>
      <sheetName val="PCD 1000 (3 row) (2)"/>
      <sheetName val="34 LLCW (small)"/>
      <sheetName val="34 LLCW (Medi)"/>
      <sheetName val="34 LLCW (Big)"/>
      <sheetName val="Deck Slab (M)"/>
      <sheetName val="Repairs CDs (2)"/>
      <sheetName val="PCD 1000 (4 row) (2)"/>
      <sheetName val="PCD 1000 (5 row) (2)"/>
      <sheetName val="PCD 1200 (1 row)  (2)"/>
      <sheetName val="PCD 1200 (2 row) (2)"/>
      <sheetName val="PCD1200 (4row) (2)"/>
      <sheetName val="PCD1200 (5row) (2)"/>
      <sheetName val="CW 1000 (3 row)"/>
      <sheetName val="CW 1000 (4 row) "/>
      <sheetName val="CW 1000 (5 row)"/>
      <sheetName val="Protection Work (2)"/>
      <sheetName val="36DRAIN EST (B S SLAB)"/>
      <sheetName val="CW 1000 (5 row) (3)"/>
      <sheetName val="CW 1000 (12 row)"/>
      <sheetName val="CW 1000 (5 row) (2)"/>
      <sheetName val="Part (6)"/>
      <sheetName val="32.Drain statement"/>
      <sheetName val="4.v  cc Drain Abstract  (2)"/>
      <sheetName val="32.CD V limit statement "/>
      <sheetName val="38.CD in Villge limit SL"/>
      <sheetName val="38.CD in Villge limit"/>
      <sheetName val="37.Field Approach"/>
      <sheetName val="Protection Work"/>
      <sheetName val="Part (7)"/>
      <sheetName val="Part (8)"/>
      <sheetName val="Abstract Maintai"/>
      <sheetName val="Ist year"/>
      <sheetName val="II nd Year"/>
      <sheetName val="III rd Year"/>
      <sheetName val="IV th Year"/>
      <sheetName val="V th Year"/>
      <sheetName val="42.Rate Analysis(CD) "/>
      <sheetName val="41.Rate Analysis ROAD (2)"/>
      <sheetName val="1.Lead statement(H)"/>
      <sheetName val="2.Lead charges(H)"/>
      <sheetName val="5.Lead Analysis ROAD"/>
      <sheetName val="Rate Anal (Sub Grade)"/>
      <sheetName val="GSB Data Rate"/>
      <sheetName val="ZONE-1"/>
      <sheetName val="39EST ROAD JN 101"/>
      <sheetName val="Rate Anal (GSB)New (3)"/>
      <sheetName val="5.Rate Analysis GSB Lead"/>
      <sheetName val="5.Rate Analysis Borrow pit"/>
      <sheetName val="5.Rate Analysis Shoulders"/>
      <sheetName val="Lead Calc"/>
      <sheetName val="Lead chart"/>
      <sheetName val="5.General Report"/>
      <sheetName val="14.CD works-F2B"/>
      <sheetName val="10.Proforma - C"/>
      <sheetName val="5.Rate Analysis GSB Lead (2)"/>
      <sheetName val="Sheet1"/>
      <sheetName val="Road data"/>
      <sheetName val="DESBAST"/>
      <sheetName val="DATA_PRG"/>
      <sheetName val="MRATES"/>
      <sheetName val="Cover"/>
      <sheetName val="labour"/>
      <sheetName val="EDWise"/>
      <sheetName val="Rates"/>
      <sheetName val="mlead"/>
      <sheetName val="maya"/>
      <sheetName val="RMR"/>
      <sheetName val="SEW4"/>
      <sheetName val="ANAL-PIPE LINE"/>
      <sheetName val="Water_Planning_conti.."/>
      <sheetName val="CCA_cal (2)"/>
      <sheetName val="Fixations_Principal_level"/>
      <sheetName val="FIRST"/>
      <sheetName val="Ene"/>
      <sheetName val="CODE BOOK REFERENCE"/>
      <sheetName val="Eg-2"/>
      <sheetName val="Eg-1"/>
      <sheetName val="Eg-3"/>
      <sheetName val="abs road"/>
      <sheetName val="Abs_CD_2"/>
      <sheetName val="coverpage"/>
      <sheetName val="road est"/>
      <sheetName val="ECV"/>
      <sheetName val="final abstract"/>
      <sheetName val="DATA"/>
      <sheetName val="72"/>
      <sheetName val="Schedule &quot;B&quot;"/>
      <sheetName val="MAUN"/>
      <sheetName val="LIST"/>
      <sheetName val="Area Sheet NO 1"/>
      <sheetName val="Prjt"/>
      <sheetName val="JACKWELL"/>
      <sheetName val="LEAD"/>
      <sheetName val="MTC-estimate"/>
      <sheetName val="det_est"/>
      <sheetName val="Data used"/>
      <sheetName val="Eg-4"/>
      <sheetName val="(1)FILL FIRST"/>
      <sheetName val="(2)PROGRESIV EXP."/>
      <sheetName val="(4)F-81 Exp.side"/>
      <sheetName val="(3)F-81 RECV."/>
      <sheetName val="Bitumen trunk"/>
      <sheetName val="Feeder"/>
      <sheetName val="R99 etc"/>
      <sheetName val="Trunk unpaved"/>
      <sheetName val="Plant &amp;  Machinery"/>
      <sheetName val="Material"/>
      <sheetName val="abs_wirefencin"/>
      <sheetName val="abs_cartage_material"/>
      <sheetName val="abs_CWrising"/>
      <sheetName val="abs-ph"/>
      <sheetName val="abs_sum&amp;cwr"/>
      <sheetName val="cons_sq_I"/>
      <sheetName val="index"/>
      <sheetName val="state-protect"/>
      <sheetName val="detal_gravit"/>
      <sheetName val="RCC_clear"/>
      <sheetName val="abstra_quarter"/>
      <sheetName val="detail_room"/>
      <sheetName val="const_stat_exp_pipe"/>
      <sheetName val="unit_barbedwire"/>
      <sheetName val="weight_pipe"/>
      <sheetName val="Rates2"/>
      <sheetName val="boq"/>
      <sheetName val="SUMRY"/>
      <sheetName val="Chamber on BW "/>
      <sheetName val="Below_Earth"/>
      <sheetName val="DESBASTE"/>
      <sheetName val="Main sheet"/>
      <sheetName val="DETAILED"/>
      <sheetName val="IWR_Rabi_CP1_Barwani_CWR (L)"/>
      <sheetName val="IWR_Rabi_CP1_Barwani_CWR(G)"/>
      <sheetName val="Water_Planning"/>
      <sheetName val="Intro"/>
      <sheetName val="sorna-lanjera"/>
      <sheetName val="9_AGR_Stati"/>
      <sheetName val="Area_Capacity"/>
      <sheetName val="Rainfall_gandhwani"/>
      <sheetName val="Hyd_Jum_WA"/>
      <sheetName val="16_Drinking &amp; Ind Water use"/>
      <sheetName val="23_Design_Wast_weir_chanel"/>
      <sheetName val="Fixation_Principal_Level"/>
      <sheetName val="Bed Slope"/>
      <sheetName val="21_Waste_Weir New"/>
      <sheetName val="Table_6,Waste_Weir New"/>
      <sheetName val="17__Abst.CWR"/>
      <sheetName val="VIP03"/>
      <sheetName val="VIP_02"/>
      <sheetName val="Sump"/>
      <sheetName val="SPT vs PHI"/>
      <sheetName val="Flash Mixer"/>
      <sheetName val="QFC"/>
      <sheetName val="DE"/>
      <sheetName val="QOSWS "/>
      <sheetName val="A"/>
      <sheetName val="ROY"/>
      <sheetName val="CONNECT"/>
      <sheetName val="Rate Analysis "/>
      <sheetName val="COSTS"/>
      <sheetName val="LANGUAGES"/>
      <sheetName val="PARA"/>
      <sheetName val="ITEMS"/>
      <sheetName val="LD"/>
      <sheetName val="Data_Ground Floor"/>
      <sheetName val="BHANDUP"/>
      <sheetName val="33- Analysis-Expenditure"/>
      <sheetName val="Pier Design(with offset)"/>
      <sheetName val="Design"/>
      <sheetName val="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 (2)"/>
      <sheetName val="Sheet2"/>
      <sheetName val="Sheet1"/>
      <sheetName val="Data"/>
      <sheetName val="Voucher"/>
      <sheetName val="Cal"/>
      <sheetName val="Sump_cal"/>
      <sheetName val="ANAL-PIPE LINE"/>
      <sheetName val="SPT vs PHI"/>
      <sheetName val="Design"/>
      <sheetName val="Boiler&amp;TG"/>
      <sheetName val="SP Break Up"/>
      <sheetName val="Report"/>
      <sheetName val="loadcal"/>
      <sheetName val="Process"/>
      <sheetName val="ANALYSIS"/>
      <sheetName val="LOCAL RATES"/>
      <sheetName val="Cal_(2)"/>
      <sheetName val="SOR"/>
      <sheetName val="01-04-08-30-06-08"/>
      <sheetName val="D"/>
      <sheetName val="office"/>
      <sheetName val="Lab"/>
      <sheetName val="final abstract"/>
      <sheetName val="hdpe weights"/>
      <sheetName val="PVC weights"/>
      <sheetName val="BHANDUP"/>
      <sheetName val="FT-05-02IsoBOM"/>
      <sheetName val="Analysis-NH-Roads"/>
      <sheetName val="Summary"/>
      <sheetName val=""/>
      <sheetName val="Manpower"/>
      <sheetName val="rdamdata"/>
      <sheetName val="lead-st"/>
      <sheetName val="VISION 2000"/>
      <sheetName val="1-OBJ98 "/>
      <sheetName val="PLAN_FEB97"/>
      <sheetName val="Voucher paid KR3"/>
      <sheetName val="Direct cost shed A-2 "/>
      <sheetName val="basdat"/>
      <sheetName val="Cal(6.3.2) GSB-T"/>
      <sheetName val="ENCL9"/>
      <sheetName val="FdnDes_Soil"/>
      <sheetName val="Input"/>
      <sheetName val="Road work"/>
      <sheetName val="Pier Design(with offset)"/>
      <sheetName val="upa"/>
      <sheetName val="R.A."/>
      <sheetName val="BUD-8306"/>
      <sheetName val="Below_Earth"/>
      <sheetName val="Torsion_Properties"/>
      <sheetName val="Section_by_layers"/>
      <sheetName val="FIRST"/>
      <sheetName val="Ene"/>
      <sheetName val="CODE BOOK REFERENCE"/>
      <sheetName val="Eg-2"/>
      <sheetName val="Eg-1"/>
      <sheetName val="Eg-3"/>
      <sheetName val="#REF"/>
      <sheetName val="Sheet3"/>
      <sheetName val="factor "/>
      <sheetName val="PROCTOR"/>
      <sheetName val="v"/>
      <sheetName val="r"/>
      <sheetName val="SHEET6"/>
      <sheetName val="Pipe trench"/>
      <sheetName val="기계내역서"/>
      <sheetName val="RA"/>
      <sheetName val="girder"/>
      <sheetName val="Intro"/>
      <sheetName val="Timesheet"/>
      <sheetName val="Piles"/>
      <sheetName val="Concrete M15"/>
      <sheetName val="casting girder"/>
      <sheetName val="Erection grider"/>
      <sheetName val="Deck Slab"/>
      <sheetName val="Deck Slab Concrete "/>
      <sheetName val="erection site wise"/>
      <sheetName val="girder qty total"/>
      <sheetName val="girder qty"/>
      <sheetName val="KMV Girder"/>
      <sheetName val="KMV  Deck slab"/>
      <sheetName val="RE Wall Chainage"/>
      <sheetName val="RE Wall OGL Book"/>
      <sheetName val="re wall details 02+945"/>
      <sheetName val="re wall details 46+750"/>
      <sheetName val="Steel"/>
      <sheetName val="Crash Barrier detials"/>
      <sheetName val="Rate An"/>
      <sheetName val="PUP - 3"/>
      <sheetName val="Bridge length"/>
      <sheetName val="Karn"/>
      <sheetName val="dgm"/>
      <sheetName val="RMT RE walls"/>
      <sheetName val="ROB'S Steel"/>
      <sheetName val="170-1"/>
      <sheetName val="157-3"/>
      <sheetName val="oresreqsum"/>
      <sheetName val="BOQ"/>
      <sheetName val="SB - reinf"/>
      <sheetName val="Administrative Prices"/>
      <sheetName val="Flanged Beams"/>
      <sheetName val="Rectangular Beam"/>
      <sheetName val="DATA_PILE_BG"/>
      <sheetName val="DATA_PCC"/>
      <sheetName val="DATA_PILECAP"/>
      <sheetName val="DATA_PILE_RT2"/>
      <sheetName val="DATA_PILE_RT1 "/>
      <sheetName val="DATA_PILE _SM"/>
      <sheetName val="Back_Cal_for OMC"/>
      <sheetName val="well"/>
      <sheetName val="MAIN"/>
      <sheetName val="9.Major Bridge"/>
      <sheetName val="8. ROB"/>
      <sheetName val="10.Minor Structure"/>
      <sheetName val="7. FLYOVER"/>
      <sheetName val="ABSTRACT"/>
      <sheetName val="2. Earthwork"/>
      <sheetName val="TABLES"/>
      <sheetName val="PRECAST lightconc-II"/>
      <sheetName val="REL"/>
      <sheetName val="STAFFSCHED "/>
      <sheetName val="Est To comp-KTRP"/>
      <sheetName val="JCR TOP(ITEM)-KTRP"/>
      <sheetName val="EZ"/>
      <sheetName val="DATA SHEET"/>
      <sheetName val="3 - MATERIAL"/>
      <sheetName val="1-LABOUR"/>
      <sheetName val="Budget (Jun 07)"/>
      <sheetName val="34"/>
      <sheetName val="35"/>
      <sheetName val="27"/>
      <sheetName val="46"/>
      <sheetName val="4"/>
      <sheetName val="33"/>
      <sheetName val="9"/>
      <sheetName val="8"/>
      <sheetName val="26"/>
      <sheetName val="42"/>
      <sheetName val="32"/>
      <sheetName val="41"/>
      <sheetName val="31"/>
      <sheetName val="64.6"/>
      <sheetName val="37"/>
      <sheetName val="62"/>
      <sheetName val="7"/>
      <sheetName val="61"/>
      <sheetName val="24"/>
      <sheetName val="43"/>
      <sheetName val="53 "/>
      <sheetName val="54"/>
      <sheetName val="MH CIVIL"/>
      <sheetName val="30"/>
      <sheetName val="64.14"/>
      <sheetName val="64.1"/>
      <sheetName val="64.2"/>
      <sheetName val="64.3"/>
      <sheetName val="64.4"/>
      <sheetName val="64.5"/>
      <sheetName val="17"/>
      <sheetName val="51"/>
      <sheetName val="38"/>
      <sheetName val="52"/>
      <sheetName val="23"/>
      <sheetName val="22"/>
      <sheetName val="20"/>
      <sheetName val="49"/>
      <sheetName val="28"/>
      <sheetName val="29"/>
      <sheetName val="36.3"/>
      <sheetName val="36.4"/>
      <sheetName val="36.2"/>
      <sheetName val="36.1"/>
      <sheetName val="44"/>
      <sheetName val="45"/>
      <sheetName val="63"/>
      <sheetName val="Cover"/>
      <sheetName val="Labour"/>
      <sheetName val="Material"/>
      <sheetName val="Plant &amp;  Machinery"/>
      <sheetName val="UGPIPING"/>
      <sheetName val="Contractor &amp; Material Price"/>
      <sheetName val="fco"/>
      <sheetName val="SITE DATA"/>
      <sheetName val="BOQ Distribution"/>
      <sheetName val="Bar Budget"/>
      <sheetName val="Final Qty"/>
      <sheetName val="Machine HC - 19.08 "/>
      <sheetName val="PNM Justi"/>
      <sheetName val="Bar"/>
      <sheetName val="Analysed rate"/>
      <sheetName val="Shutter"/>
      <sheetName val="BOQ Backup"/>
      <sheetName val="ETC Plant Cost"/>
      <sheetName val="3MLKQ"/>
      <sheetName val="INPUT (2)"/>
      <sheetName val="inter"/>
      <sheetName val="CH-8"/>
      <sheetName val="SUMRY"/>
      <sheetName val="Flash Mixer"/>
      <sheetName val="abs_CWrising"/>
      <sheetName val="abs-ph"/>
      <sheetName val="abs_sum&amp;cwr"/>
      <sheetName val="cons_sq_I"/>
      <sheetName val="const_stat_exp_pipe"/>
      <sheetName val="Shor &amp; Shuter"/>
      <sheetName val="HDPE"/>
      <sheetName val="DI"/>
      <sheetName val="pvc"/>
      <sheetName val="hdpe_basic"/>
      <sheetName val="pvc_basic"/>
      <sheetName val="COSTS"/>
      <sheetName val="LANGUAGES"/>
      <sheetName val="PARA"/>
      <sheetName val="ITEMS"/>
      <sheetName val="GFRS"/>
      <sheetName val="ANAL-PUMP HOUSE"/>
      <sheetName val="Cost of O &amp; O"/>
      <sheetName val="Rocker"/>
      <sheetName val="TBAL9697 -group wise  sdpl"/>
      <sheetName val="HPL"/>
      <sheetName val="sheeet7"/>
      <sheetName val="A.O.R r1"/>
      <sheetName val="A.O.R r1Str"/>
      <sheetName val="Electrical"/>
      <sheetName val="ANAL-PIPE_LINE"/>
      <sheetName val="SP_Break_Up"/>
      <sheetName val="Headings"/>
      <sheetName val="C &amp; G RHS"/>
      <sheetName val="04"/>
      <sheetName val="CFForecast detail"/>
      <sheetName val="Site Dev BOQ"/>
      <sheetName val="F1a-Pile"/>
      <sheetName val="horizontal"/>
      <sheetName val="Balustrade"/>
      <sheetName val="Detail"/>
      <sheetName val="LIST OF MAKES"/>
      <sheetName val="INPUT SHEET"/>
      <sheetName val="RES-PLANNING"/>
      <sheetName val="Lead"/>
      <sheetName val="Pay_Sep06"/>
      <sheetName val="Basement Budget"/>
      <sheetName val="INDIGINEOUS ITEMS "/>
      <sheetName val="PARASITIC"/>
      <sheetName val="Reinforcement"/>
      <sheetName val="Vehicles"/>
      <sheetName val="DSLP"/>
      <sheetName val="Break up Sheet"/>
      <sheetName val="Codes"/>
      <sheetName val="factors"/>
      <sheetName val="EST-CIVIL"/>
      <sheetName val="HEAD"/>
      <sheetName val="Supplier"/>
      <sheetName val="Building 1"/>
      <sheetName val="RCC,Ret. Wall"/>
      <sheetName val="Material "/>
      <sheetName val="Labour &amp; Plant"/>
      <sheetName val="CFForecast_detail"/>
      <sheetName val="Site_Dev_BOQ"/>
      <sheetName val="LIST_OF_MAKES"/>
      <sheetName val="INPUT_SHEET"/>
      <sheetName val="Basement_Budget"/>
      <sheetName val="INDIGINEOUS_ITEMS_"/>
      <sheetName val="Break_up_Sheet"/>
      <sheetName val="Building_1"/>
      <sheetName val="TBAL9697_-group_wise__sdpl"/>
      <sheetName val="RCC,Ret__Wall"/>
      <sheetName val="Material_"/>
      <sheetName val="Labour_&amp;_Plant"/>
      <sheetName val="Cal_(2)1"/>
      <sheetName val="CFForecast_detail1"/>
      <sheetName val="Site_Dev_BOQ1"/>
      <sheetName val="LIST_OF_MAKES1"/>
      <sheetName val="INPUT_SHEET1"/>
      <sheetName val="SP_Break_Up1"/>
      <sheetName val="Basement_Budget1"/>
      <sheetName val="INDIGINEOUS_ITEMS_1"/>
      <sheetName val="Break_up_Sheet1"/>
      <sheetName val="Building_11"/>
      <sheetName val="TBAL9697_-group_wise__sdpl1"/>
      <sheetName val="RCC,Ret__Wall1"/>
      <sheetName val="Material_1"/>
      <sheetName val="Labour_&amp;_Plant1"/>
      <sheetName val="Cal_(2)2"/>
      <sheetName val="CFForecast_detail2"/>
      <sheetName val="Site_Dev_BOQ2"/>
      <sheetName val="LIST_OF_MAKES2"/>
      <sheetName val="INPUT_SHEET2"/>
      <sheetName val="SP_Break_Up2"/>
      <sheetName val="Basement_Budget2"/>
      <sheetName val="INDIGINEOUS_ITEMS_2"/>
      <sheetName val="Break_up_Sheet2"/>
      <sheetName val="Building_12"/>
      <sheetName val="TBAL9697_-group_wise__sdpl2"/>
      <sheetName val="RCC,Ret__Wall2"/>
      <sheetName val="Material_2"/>
      <sheetName val="Labour_&amp;_Plant2"/>
      <sheetName val="Cal_(2)3"/>
      <sheetName val="CFForecast_detail3"/>
      <sheetName val="Site_Dev_BOQ3"/>
      <sheetName val="LIST_OF_MAKES3"/>
      <sheetName val="INPUT_SHEET3"/>
      <sheetName val="SP_Break_Up3"/>
      <sheetName val="Basement_Budget3"/>
      <sheetName val="INDIGINEOUS_ITEMS_3"/>
      <sheetName val="Break_up_Sheet3"/>
      <sheetName val="Building_13"/>
      <sheetName val="TBAL9697_-group_wise__sdpl3"/>
      <sheetName val="RCC,Ret__Wall3"/>
      <sheetName val="Material_3"/>
      <sheetName val="Labour_&amp;_Plant3"/>
      <sheetName val="Cal_(2)4"/>
      <sheetName val="CFForecast_detail4"/>
      <sheetName val="Site_Dev_BOQ4"/>
      <sheetName val="LIST_OF_MAKES4"/>
      <sheetName val="INPUT_SHEET4"/>
      <sheetName val="SP_Break_Up4"/>
      <sheetName val="Basement_Budget4"/>
      <sheetName val="INDIGINEOUS_ITEMS_4"/>
      <sheetName val="Break_up_Sheet4"/>
      <sheetName val="Building_14"/>
      <sheetName val="TBAL9697_-group_wise__sdpl4"/>
      <sheetName val="RCC,Ret__Wall4"/>
      <sheetName val="Material_4"/>
      <sheetName val="Labour_&amp;_Plant4"/>
      <sheetName val="Extra Item"/>
      <sheetName val="beam-reinft"/>
      <sheetName val="Sch. Areas"/>
      <sheetName val="COLUMN"/>
      <sheetName val="IO LIST"/>
      <sheetName val="item"/>
      <sheetName val="월선수금"/>
      <sheetName val="77S(O)"/>
      <sheetName val="MPR_PA_1"/>
      <sheetName val="Assumptions"/>
      <sheetName val="PRELIM5"/>
      <sheetName val="Lookup"/>
      <sheetName val="3"/>
      <sheetName val="Debit_RMC"/>
      <sheetName val="Machinery"/>
      <sheetName val="Supply_RMC"/>
      <sheetName val="Materials Cost(PCC)"/>
      <sheetName val="ROY"/>
      <sheetName val="Package-2"/>
      <sheetName val="BOQ DIS"/>
      <sheetName val="EQUIP1000"/>
      <sheetName val="P&amp;L01-02GR"/>
      <sheetName val="Exist"/>
      <sheetName val="LEFT"/>
      <sheetName val="RIGHT"/>
      <sheetName val="Fill this out first..."/>
      <sheetName val="S2groupcode"/>
      <sheetName val="Index"/>
      <sheetName val="sc-mar2000"/>
      <sheetName val="Rates Basic"/>
      <sheetName val="dBase"/>
      <sheetName val="sc-sepVdec99"/>
      <sheetName val="Grand Summary"/>
      <sheetName val="s"/>
      <sheetName val="01"/>
      <sheetName val="Staff Acco."/>
      <sheetName val="TCS"/>
      <sheetName val="estimate"/>
      <sheetName val="scurve(2)"/>
      <sheetName val="Assmpns"/>
      <sheetName val="Elect."/>
      <sheetName val="Final VA"/>
      <sheetName val="4 annex 1 basic rate"/>
      <sheetName val="LOCAL_RATES"/>
      <sheetName val="Road_work"/>
      <sheetName val="Plant_&amp;__Machinery"/>
      <sheetName val="10_Minor_Structure"/>
      <sheetName val="9_Major_Bridge"/>
      <sheetName val="8__ROB"/>
      <sheetName val="7__FLYOVER"/>
      <sheetName val="2__Earthwork"/>
      <sheetName val="Cal(6_3_2)_GSB-T"/>
      <sheetName val="Contractor_&amp;_Material_Price"/>
      <sheetName val="SITE_DATA"/>
      <sheetName val="BOQ_Distribution"/>
      <sheetName val="Bar_Budget"/>
      <sheetName val="Final_Qty"/>
      <sheetName val="Machine_HC_-_19_08_"/>
      <sheetName val="PNM_Justi"/>
      <sheetName val="Analysed_rate"/>
      <sheetName val="BOQ_Backup"/>
      <sheetName val="ETC_Plant_Cost"/>
      <sheetName val="BOQ_DIS"/>
      <sheetName val="final_abstract"/>
      <sheetName val="hdpe_weights"/>
      <sheetName val="PVC_weights"/>
      <sheetName val="VISION_2000"/>
      <sheetName val="1-OBJ98_"/>
      <sheetName val="Voucher_paid_KR3"/>
      <sheetName val="Direct_cost_shed_A-2_"/>
      <sheetName val="Pier_Design(with_offset)"/>
      <sheetName val="R_A_"/>
      <sheetName val="3_-_MATERIAL"/>
      <sheetName val="Budget_(Jun_07)"/>
      <sheetName val="64_6"/>
      <sheetName val="53_"/>
      <sheetName val="MH_CIVIL"/>
      <sheetName val="64_14"/>
      <sheetName val="64_1"/>
      <sheetName val="64_2"/>
      <sheetName val="64_3"/>
      <sheetName val="64_4"/>
      <sheetName val="64_5"/>
      <sheetName val="36_3"/>
      <sheetName val="36_4"/>
      <sheetName val="36_2"/>
      <sheetName val="36_1"/>
      <sheetName val="Fill_this_out_first___"/>
      <sheetName val="Rates_Basic"/>
      <sheetName val="Grand_Summary"/>
      <sheetName val="C_&amp;_G_RHS"/>
      <sheetName val="Staff_Acco_"/>
      <sheetName val="Flanged_Beams"/>
      <sheetName val="Rectangular_Beam"/>
      <sheetName val="DATA_PILE_RT1_"/>
      <sheetName val="DATA_PILE__SM"/>
      <sheetName val="SPT_vs_PHI"/>
      <sheetName val="Elect_"/>
      <sheetName val="Final_VA"/>
      <sheetName val="CABLE"/>
      <sheetName val="number"/>
      <sheetName val="Rate Analysis"/>
      <sheetName val="UNP-NCW "/>
      <sheetName val="ENCL12-C"/>
      <sheetName val="LINER"/>
      <sheetName val="BORING "/>
      <sheetName val="EXPANSION JOINT"/>
      <sheetName val="CIS MAIN BERTH-1"/>
      <sheetName val="water prop."/>
      <sheetName val="Basicrates"/>
      <sheetName val="complexall"/>
      <sheetName val="Gen Info"/>
      <sheetName val="05"/>
      <sheetName val="70%"/>
      <sheetName val="HG TREE LHS"/>
      <sheetName val="New Construction"/>
      <sheetName val="maingirder"/>
      <sheetName val="Analy_7-10"/>
    </sheetNames>
    <sheetDataSet>
      <sheetData sheetId="0">
        <row r="1">
          <cell r="B1">
            <v>121</v>
          </cell>
        </row>
      </sheetData>
      <sheetData sheetId="1">
        <row r="1">
          <cell r="B1">
            <v>121</v>
          </cell>
        </row>
      </sheetData>
      <sheetData sheetId="2">
        <row r="1">
          <cell r="B1">
            <v>121</v>
          </cell>
        </row>
      </sheetData>
      <sheetData sheetId="3">
        <row r="2">
          <cell r="J2">
            <v>22</v>
          </cell>
        </row>
        <row r="3">
          <cell r="J3">
            <v>0</v>
          </cell>
        </row>
      </sheetData>
      <sheetData sheetId="4">
        <row r="1">
          <cell r="B1">
            <v>121</v>
          </cell>
          <cell r="R1">
            <v>115</v>
          </cell>
        </row>
      </sheetData>
      <sheetData sheetId="5">
        <row r="2">
          <cell r="P2">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ow r="2">
          <cell r="J2">
            <v>22</v>
          </cell>
        </row>
      </sheetData>
      <sheetData sheetId="71">
        <row r="1">
          <cell r="R1">
            <v>115</v>
          </cell>
        </row>
      </sheetData>
      <sheetData sheetId="72">
        <row r="1">
          <cell r="R1">
            <v>115</v>
          </cell>
        </row>
      </sheetData>
      <sheetData sheetId="73">
        <row r="1">
          <cell r="R1">
            <v>115</v>
          </cell>
        </row>
      </sheetData>
      <sheetData sheetId="74">
        <row r="1">
          <cell r="R1">
            <v>115</v>
          </cell>
        </row>
      </sheetData>
      <sheetData sheetId="75">
        <row r="1">
          <cell r="R1">
            <v>115</v>
          </cell>
        </row>
      </sheetData>
      <sheetData sheetId="76">
        <row r="1">
          <cell r="R1">
            <v>115</v>
          </cell>
        </row>
      </sheetData>
      <sheetData sheetId="77">
        <row r="1">
          <cell r="R1">
            <v>115</v>
          </cell>
        </row>
      </sheetData>
      <sheetData sheetId="78">
        <row r="1">
          <cell r="R1">
            <v>115</v>
          </cell>
        </row>
      </sheetData>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2">
          <cell r="J2">
            <v>22</v>
          </cell>
        </row>
      </sheetData>
      <sheetData sheetId="172">
        <row r="1">
          <cell r="R1">
            <v>115</v>
          </cell>
        </row>
      </sheetData>
      <sheetData sheetId="173">
        <row r="1">
          <cell r="R1">
            <v>115</v>
          </cell>
        </row>
      </sheetData>
      <sheetData sheetId="174">
        <row r="2">
          <cell r="P2">
            <v>1</v>
          </cell>
        </row>
      </sheetData>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
          <cell r="R1">
            <v>115</v>
          </cell>
        </row>
      </sheetData>
      <sheetData sheetId="258">
        <row r="1">
          <cell r="R1">
            <v>115</v>
          </cell>
        </row>
      </sheetData>
      <sheetData sheetId="259">
        <row r="1">
          <cell r="R1">
            <v>115</v>
          </cell>
        </row>
      </sheetData>
      <sheetData sheetId="260">
        <row r="1">
          <cell r="R1">
            <v>115</v>
          </cell>
        </row>
      </sheetData>
      <sheetData sheetId="261">
        <row r="1">
          <cell r="R1">
            <v>115</v>
          </cell>
        </row>
      </sheetData>
      <sheetData sheetId="262">
        <row r="1">
          <cell r="R1">
            <v>115</v>
          </cell>
        </row>
      </sheetData>
      <sheetData sheetId="263">
        <row r="1">
          <cell r="R1">
            <v>115</v>
          </cell>
        </row>
      </sheetData>
      <sheetData sheetId="264">
        <row r="1">
          <cell r="R1">
            <v>115</v>
          </cell>
        </row>
      </sheetData>
      <sheetData sheetId="265">
        <row r="1">
          <cell r="R1">
            <v>115</v>
          </cell>
        </row>
      </sheetData>
      <sheetData sheetId="266">
        <row r="1">
          <cell r="R1">
            <v>115</v>
          </cell>
        </row>
      </sheetData>
      <sheetData sheetId="267">
        <row r="1">
          <cell r="R1">
            <v>115</v>
          </cell>
        </row>
      </sheetData>
      <sheetData sheetId="268">
        <row r="1">
          <cell r="R1">
            <v>115</v>
          </cell>
        </row>
      </sheetData>
      <sheetData sheetId="269">
        <row r="1">
          <cell r="R1">
            <v>115</v>
          </cell>
        </row>
      </sheetData>
      <sheetData sheetId="270">
        <row r="1">
          <cell r="R1">
            <v>115</v>
          </cell>
        </row>
      </sheetData>
      <sheetData sheetId="271">
        <row r="1">
          <cell r="R1">
            <v>115</v>
          </cell>
        </row>
      </sheetData>
      <sheetData sheetId="272">
        <row r="1">
          <cell r="R1">
            <v>115</v>
          </cell>
        </row>
      </sheetData>
      <sheetData sheetId="273">
        <row r="1">
          <cell r="R1">
            <v>115</v>
          </cell>
        </row>
      </sheetData>
      <sheetData sheetId="274">
        <row r="1">
          <cell r="R1">
            <v>115</v>
          </cell>
        </row>
      </sheetData>
      <sheetData sheetId="275">
        <row r="1">
          <cell r="R1">
            <v>115</v>
          </cell>
        </row>
      </sheetData>
      <sheetData sheetId="276">
        <row r="1">
          <cell r="R1">
            <v>115</v>
          </cell>
        </row>
      </sheetData>
      <sheetData sheetId="277">
        <row r="1">
          <cell r="R1">
            <v>115</v>
          </cell>
        </row>
      </sheetData>
      <sheetData sheetId="278">
        <row r="1">
          <cell r="R1">
            <v>115</v>
          </cell>
        </row>
      </sheetData>
      <sheetData sheetId="279">
        <row r="1">
          <cell r="R1">
            <v>115</v>
          </cell>
        </row>
      </sheetData>
      <sheetData sheetId="280">
        <row r="1">
          <cell r="R1">
            <v>115</v>
          </cell>
        </row>
      </sheetData>
      <sheetData sheetId="281">
        <row r="1">
          <cell r="R1">
            <v>115</v>
          </cell>
        </row>
      </sheetData>
      <sheetData sheetId="282">
        <row r="1">
          <cell r="R1">
            <v>115</v>
          </cell>
        </row>
      </sheetData>
      <sheetData sheetId="283">
        <row r="1">
          <cell r="R1">
            <v>115</v>
          </cell>
        </row>
      </sheetData>
      <sheetData sheetId="284">
        <row r="1">
          <cell r="R1">
            <v>115</v>
          </cell>
        </row>
      </sheetData>
      <sheetData sheetId="285">
        <row r="1">
          <cell r="R1">
            <v>115</v>
          </cell>
        </row>
      </sheetData>
      <sheetData sheetId="286">
        <row r="1">
          <cell r="R1">
            <v>115</v>
          </cell>
        </row>
      </sheetData>
      <sheetData sheetId="287">
        <row r="1">
          <cell r="R1">
            <v>115</v>
          </cell>
        </row>
      </sheetData>
      <sheetData sheetId="288">
        <row r="1">
          <cell r="R1">
            <v>115</v>
          </cell>
        </row>
      </sheetData>
      <sheetData sheetId="289">
        <row r="1">
          <cell r="R1">
            <v>115</v>
          </cell>
        </row>
      </sheetData>
      <sheetData sheetId="290">
        <row r="1">
          <cell r="R1">
            <v>115</v>
          </cell>
        </row>
      </sheetData>
      <sheetData sheetId="291">
        <row r="1">
          <cell r="R1">
            <v>115</v>
          </cell>
        </row>
      </sheetData>
      <sheetData sheetId="292">
        <row r="1">
          <cell r="R1">
            <v>115</v>
          </cell>
        </row>
      </sheetData>
      <sheetData sheetId="293">
        <row r="1">
          <cell r="R1">
            <v>115</v>
          </cell>
        </row>
      </sheetData>
      <sheetData sheetId="294">
        <row r="1">
          <cell r="R1">
            <v>115</v>
          </cell>
        </row>
      </sheetData>
      <sheetData sheetId="295">
        <row r="1">
          <cell r="R1">
            <v>115</v>
          </cell>
        </row>
      </sheetData>
      <sheetData sheetId="296">
        <row r="1">
          <cell r="R1">
            <v>115</v>
          </cell>
        </row>
      </sheetData>
      <sheetData sheetId="297" refreshError="1"/>
      <sheetData sheetId="298">
        <row r="1">
          <cell r="R1">
            <v>115</v>
          </cell>
        </row>
      </sheetData>
      <sheetData sheetId="299">
        <row r="1">
          <cell r="R1">
            <v>115</v>
          </cell>
        </row>
      </sheetData>
      <sheetData sheetId="300">
        <row r="1">
          <cell r="R1">
            <v>115</v>
          </cell>
        </row>
      </sheetData>
      <sheetData sheetId="301">
        <row r="1">
          <cell r="R1">
            <v>115</v>
          </cell>
        </row>
      </sheetData>
      <sheetData sheetId="302">
        <row r="1">
          <cell r="R1">
            <v>115</v>
          </cell>
        </row>
      </sheetData>
      <sheetData sheetId="303">
        <row r="1">
          <cell r="R1">
            <v>115</v>
          </cell>
        </row>
      </sheetData>
      <sheetData sheetId="304">
        <row r="1">
          <cell r="R1">
            <v>115</v>
          </cell>
        </row>
      </sheetData>
      <sheetData sheetId="305">
        <row r="1">
          <cell r="R1">
            <v>115</v>
          </cell>
        </row>
      </sheetData>
      <sheetData sheetId="306">
        <row r="1">
          <cell r="R1">
            <v>115</v>
          </cell>
        </row>
      </sheetData>
      <sheetData sheetId="307">
        <row r="1">
          <cell r="R1">
            <v>115</v>
          </cell>
        </row>
      </sheetData>
      <sheetData sheetId="308">
        <row r="1">
          <cell r="R1">
            <v>115</v>
          </cell>
        </row>
      </sheetData>
      <sheetData sheetId="309">
        <row r="1">
          <cell r="R1">
            <v>115</v>
          </cell>
        </row>
      </sheetData>
      <sheetData sheetId="310">
        <row r="1">
          <cell r="R1">
            <v>115</v>
          </cell>
        </row>
      </sheetData>
      <sheetData sheetId="311">
        <row r="1">
          <cell r="R1">
            <v>115</v>
          </cell>
        </row>
      </sheetData>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row r="1">
          <cell r="R1">
            <v>115</v>
          </cell>
        </row>
      </sheetData>
      <sheetData sheetId="371">
        <row r="1">
          <cell r="R1">
            <v>115</v>
          </cell>
        </row>
      </sheetData>
      <sheetData sheetId="372">
        <row r="1">
          <cell r="R1">
            <v>115</v>
          </cell>
        </row>
      </sheetData>
      <sheetData sheetId="373">
        <row r="1">
          <cell r="R1">
            <v>115</v>
          </cell>
        </row>
      </sheetData>
      <sheetData sheetId="374">
        <row r="1">
          <cell r="R1">
            <v>115</v>
          </cell>
        </row>
      </sheetData>
      <sheetData sheetId="375"/>
      <sheetData sheetId="376"/>
      <sheetData sheetId="377"/>
      <sheetData sheetId="378"/>
      <sheetData sheetId="379">
        <row r="1">
          <cell r="R1">
            <v>115</v>
          </cell>
        </row>
      </sheetData>
      <sheetData sheetId="380">
        <row r="1">
          <cell r="R1">
            <v>115</v>
          </cell>
        </row>
      </sheetData>
      <sheetData sheetId="381">
        <row r="1">
          <cell r="R1">
            <v>115</v>
          </cell>
        </row>
      </sheetData>
      <sheetData sheetId="382">
        <row r="1">
          <cell r="R1">
            <v>115</v>
          </cell>
        </row>
      </sheetData>
      <sheetData sheetId="383">
        <row r="1">
          <cell r="R1">
            <v>115</v>
          </cell>
        </row>
      </sheetData>
      <sheetData sheetId="384">
        <row r="1">
          <cell r="R1">
            <v>115</v>
          </cell>
        </row>
      </sheetData>
      <sheetData sheetId="385">
        <row r="1">
          <cell r="R1">
            <v>115</v>
          </cell>
        </row>
      </sheetData>
      <sheetData sheetId="386">
        <row r="1">
          <cell r="R1">
            <v>115</v>
          </cell>
        </row>
      </sheetData>
      <sheetData sheetId="387">
        <row r="1">
          <cell r="R1">
            <v>115</v>
          </cell>
        </row>
      </sheetData>
      <sheetData sheetId="388">
        <row r="1">
          <cell r="R1">
            <v>115</v>
          </cell>
        </row>
      </sheetData>
      <sheetData sheetId="389">
        <row r="1">
          <cell r="R1">
            <v>115</v>
          </cell>
        </row>
      </sheetData>
      <sheetData sheetId="390">
        <row r="1">
          <cell r="R1">
            <v>115</v>
          </cell>
        </row>
      </sheetData>
      <sheetData sheetId="391">
        <row r="1">
          <cell r="R1">
            <v>115</v>
          </cell>
        </row>
      </sheetData>
      <sheetData sheetId="392">
        <row r="1">
          <cell r="R1">
            <v>115</v>
          </cell>
        </row>
      </sheetData>
      <sheetData sheetId="393">
        <row r="1">
          <cell r="R1">
            <v>115</v>
          </cell>
        </row>
      </sheetData>
      <sheetData sheetId="394">
        <row r="1">
          <cell r="R1">
            <v>115</v>
          </cell>
        </row>
      </sheetData>
      <sheetData sheetId="395">
        <row r="1">
          <cell r="R1">
            <v>115</v>
          </cell>
        </row>
      </sheetData>
      <sheetData sheetId="396">
        <row r="1">
          <cell r="R1">
            <v>115</v>
          </cell>
        </row>
      </sheetData>
      <sheetData sheetId="397">
        <row r="1">
          <cell r="R1">
            <v>115</v>
          </cell>
        </row>
      </sheetData>
      <sheetData sheetId="398">
        <row r="1">
          <cell r="R1">
            <v>115</v>
          </cell>
        </row>
      </sheetData>
      <sheetData sheetId="399">
        <row r="1">
          <cell r="R1">
            <v>115</v>
          </cell>
        </row>
      </sheetData>
      <sheetData sheetId="400">
        <row r="1">
          <cell r="R1">
            <v>115</v>
          </cell>
        </row>
      </sheetData>
      <sheetData sheetId="401">
        <row r="1">
          <cell r="R1">
            <v>115</v>
          </cell>
        </row>
      </sheetData>
      <sheetData sheetId="402">
        <row r="1">
          <cell r="R1">
            <v>115</v>
          </cell>
        </row>
      </sheetData>
      <sheetData sheetId="403">
        <row r="1">
          <cell r="R1">
            <v>115</v>
          </cell>
        </row>
      </sheetData>
      <sheetData sheetId="404">
        <row r="1">
          <cell r="R1">
            <v>115</v>
          </cell>
        </row>
      </sheetData>
      <sheetData sheetId="405">
        <row r="1">
          <cell r="R1">
            <v>115</v>
          </cell>
        </row>
      </sheetData>
      <sheetData sheetId="406">
        <row r="1">
          <cell r="R1">
            <v>115</v>
          </cell>
        </row>
      </sheetData>
      <sheetData sheetId="407">
        <row r="1">
          <cell r="R1">
            <v>115</v>
          </cell>
        </row>
      </sheetData>
      <sheetData sheetId="408">
        <row r="1">
          <cell r="R1">
            <v>115</v>
          </cell>
        </row>
      </sheetData>
      <sheetData sheetId="409"/>
      <sheetData sheetId="410"/>
      <sheetData sheetId="411"/>
      <sheetData sheetId="412"/>
      <sheetData sheetId="413">
        <row r="1">
          <cell r="R1">
            <v>115</v>
          </cell>
        </row>
      </sheetData>
      <sheetData sheetId="414">
        <row r="1">
          <cell r="R1">
            <v>115</v>
          </cell>
        </row>
      </sheetData>
      <sheetData sheetId="415">
        <row r="1">
          <cell r="R1">
            <v>115</v>
          </cell>
        </row>
      </sheetData>
      <sheetData sheetId="416">
        <row r="1">
          <cell r="R1">
            <v>115</v>
          </cell>
        </row>
      </sheetData>
      <sheetData sheetId="417">
        <row r="1">
          <cell r="R1">
            <v>115</v>
          </cell>
        </row>
      </sheetData>
      <sheetData sheetId="418">
        <row r="1">
          <cell r="R1">
            <v>115</v>
          </cell>
        </row>
      </sheetData>
      <sheetData sheetId="419">
        <row r="1">
          <cell r="R1">
            <v>115</v>
          </cell>
        </row>
      </sheetData>
      <sheetData sheetId="420">
        <row r="1">
          <cell r="R1">
            <v>115</v>
          </cell>
        </row>
      </sheetData>
      <sheetData sheetId="421">
        <row r="1">
          <cell r="R1">
            <v>115</v>
          </cell>
        </row>
      </sheetData>
      <sheetData sheetId="422">
        <row r="1">
          <cell r="R1">
            <v>115</v>
          </cell>
        </row>
      </sheetData>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 val="INPUT"/>
      <sheetName val="dump"/>
      <sheetName val="Labour"/>
      <sheetName val="Material"/>
      <sheetName val="Plant &amp;  Machinery"/>
      <sheetName val="PROJECT BRIEF(EX.NEW)"/>
      <sheetName val="Av.G Level"/>
      <sheetName val="ABST (7)"/>
      <sheetName val="Below_Earth"/>
      <sheetName val="11-hsd"/>
      <sheetName val="13-septic"/>
      <sheetName val="7-ug"/>
      <sheetName val="2-utility"/>
      <sheetName val="18-misc"/>
      <sheetName val="5-pipe"/>
      <sheetName val="DATA"/>
      <sheetName val="Area_Capacity"/>
      <sheetName val="RD"/>
      <sheetName val="HWEQUIV"/>
      <sheetName val="R.MAIN"/>
      <sheetName val="Outlet Details"/>
      <sheetName val="FIRST"/>
      <sheetName val="Ene"/>
      <sheetName val="CODE BOOK REFERENCE"/>
      <sheetName val="Eg-2"/>
      <sheetName val="Eg-1"/>
      <sheetName val="Eg-3"/>
      <sheetName val="Hydraulic"/>
      <sheetName val="ROY"/>
      <sheetName val="COMPUTER SLIP"/>
      <sheetName val="DEY   VAJATI"/>
      <sheetName val="P L I"/>
      <sheetName val="RA-CD"/>
      <sheetName val="RD-Est"/>
      <sheetName val="Sheet1"/>
      <sheetName val="DESIGN"/>
      <sheetName val="Sheet11"/>
      <sheetName val="WR"/>
      <sheetName val="Binnies"/>
      <sheetName val="D1_CO"/>
      <sheetName val="A"/>
      <sheetName val="SB_SCH_A3"/>
      <sheetName val="SB SCH_A7"/>
      <sheetName val="Cd"/>
      <sheetName val="working survey-1"/>
      <sheetName val="GP"/>
      <sheetName val="sorna-lanjera"/>
      <sheetName val="CALC_2R"/>
      <sheetName val="21_Waste_Weir New"/>
      <sheetName val="Fixation_Principal_Level "/>
      <sheetName val="Fixation_Principal_Level Dhawal"/>
      <sheetName val="Water_Planning"/>
      <sheetName val="Water_Planning dhwaliya"/>
      <sheetName val="Sheet1 "/>
      <sheetName val="Lead (Final)"/>
      <sheetName val="Rainfall_Alirajpur"/>
      <sheetName val="zone-2"/>
      <sheetName val="Assumptions"/>
      <sheetName val="Vaij population forcast_anx1"/>
      <sheetName val="Sheet3"/>
      <sheetName val="Waste_Weir"/>
      <sheetName val="9_AGR_Stati"/>
      <sheetName val="Rainfall_gandhwani"/>
      <sheetName val="Hyd_Jum_WA"/>
      <sheetName val="16_Drinking &amp; Ind Water use"/>
      <sheetName val="23_Design_Wast_weir_chanel"/>
      <sheetName val="Fixation_Principal_Level"/>
      <sheetName val="Bed Slope"/>
      <sheetName val="Table_6,Waste_Weir New"/>
      <sheetName val="17__Abst.CWR"/>
      <sheetName val="Rainfall_Jobat_Rainfall_Runoff"/>
      <sheetName val="Kc_Values"/>
      <sheetName val="kachner cl38"/>
      <sheetName val="Area_Capacity_GOI_BARRAGE"/>
      <sheetName val="IF (Goi)"/>
      <sheetName val="Basic Data Sheet"/>
      <sheetName val="routing (2)"/>
      <sheetName val="Spill-Hydro design"/>
      <sheetName val="HFL Calculation (routed)"/>
      <sheetName val="Planning"/>
      <sheetName val="Ele-Capacity"/>
      <sheetName val="Rainfall_Khargone"/>
      <sheetName val="G.I.S."/>
      <sheetName val="basdat"/>
      <sheetName val="IWR_Rabi_CP1_Barwani_CWR (L)"/>
      <sheetName val="IWR_Rabi_CP1_Barwani_CWR(G)"/>
      <sheetName val="HYDRAULICS"/>
      <sheetName val="Area_Capacity Dhawaliya"/>
      <sheetName val="Water_Planning_conti.."/>
      <sheetName val="Fixation_Principal_Level Bhelya"/>
      <sheetName val="Plant_&amp;__Machinery"/>
      <sheetName val="PROJECT_BRIEF(EX_NEW)"/>
      <sheetName val="Plant_&amp;__Machinery1"/>
      <sheetName val="PROJECT_BRIEF(EX_NEW)1"/>
      <sheetName val="HDPE"/>
      <sheetName val="DI"/>
      <sheetName val="pvc"/>
      <sheetName val="hdpe_basic"/>
      <sheetName val="pvc_basic"/>
      <sheetName val="REVENUES &amp; BS"/>
      <sheetName val="ABUT MASTER"/>
      <sheetName val="QFC"/>
      <sheetName val="DE"/>
      <sheetName val="QOSWS "/>
      <sheetName val="Prjt"/>
      <sheetName val="Chamber on BW "/>
      <sheetName val="CH-8"/>
      <sheetName val="DESBAST"/>
      <sheetName val="DATA_PRG"/>
      <sheetName val="Road data"/>
      <sheetName val="abs_wirefencin"/>
      <sheetName val="abs_cartage_material"/>
      <sheetName val="state-protect"/>
      <sheetName val="RCC_clear"/>
      <sheetName val="weight_pipe"/>
      <sheetName val="(1)FILL FIRST"/>
      <sheetName val="(2)PROGRESIV EXP."/>
      <sheetName val="(4)F-81 Exp.side"/>
      <sheetName val="(3)F-81 RECV."/>
      <sheetName val="Summary"/>
      <sheetName val="mlead"/>
      <sheetName val="MRATES"/>
      <sheetName val="Cover"/>
      <sheetName val="maya"/>
      <sheetName val="RMR"/>
      <sheetName val="CPIPE2"/>
      <sheetName val="CALC_Minor_Flows "/>
      <sheetName val="CALC_MC_Flows"/>
      <sheetName val="THK"/>
      <sheetName val="WR (2)"/>
      <sheetName val="Data-Works (Final)"/>
      <sheetName val="Pop_Ann1"/>
      <sheetName val="Gallery"/>
      <sheetName val="0+655"/>
      <sheetName val="Spill channel"/>
      <sheetName val="I.P"/>
      <sheetName val="Sheet7"/>
      <sheetName val="rcd"/>
      <sheetName val="SPT vs PHI"/>
      <sheetName val="Voucher"/>
      <sheetName val="co_5"/>
      <sheetName val="CCA_cal (2)"/>
      <sheetName val="Fixations_Principal_level"/>
      <sheetName val="HFL CALCULATION"/>
      <sheetName val="tables"/>
      <sheetName val="EDWise"/>
      <sheetName val="Rates"/>
      <sheetName val="BASE_ALL"/>
      <sheetName val="SEW4"/>
      <sheetName val="Pier Design(with offset)"/>
      <sheetName val="IDCCALHYD_GOO"/>
      <sheetName val="final abstract"/>
      <sheetName val="72"/>
      <sheetName val="Schedule &quot;B&quot;"/>
      <sheetName val="Bitumen trunk"/>
      <sheetName val="Feeder"/>
      <sheetName val="R99 etc"/>
      <sheetName val="Trunk unpaved"/>
      <sheetName val="abs road"/>
      <sheetName val="LEAD"/>
      <sheetName val="MTC-estimate"/>
      <sheetName val="VIP03"/>
      <sheetName val="VIP_02"/>
      <sheetName val="abs_CWrising"/>
      <sheetName val="abs-ph"/>
      <sheetName val="abs_sum&amp;cwr"/>
      <sheetName val="cons_sq_I"/>
      <sheetName val="const_stat_exp_pipe"/>
      <sheetName val="33- Analysis-Expenditure"/>
      <sheetName val="Format-5"/>
      <sheetName val="01-DATA INPUT"/>
      <sheetName val="rate analysis "/>
      <sheetName val="Intro"/>
      <sheetName val="Abs_CD_2"/>
      <sheetName val="coverpage"/>
      <sheetName val="road est"/>
      <sheetName val="ECV"/>
      <sheetName val="VARIABLE"/>
      <sheetName val="Quantity"/>
      <sheetName val="Cost Reco data download"/>
      <sheetName val="Material "/>
      <sheetName val="Labour &amp; Plant"/>
      <sheetName val="RATE_MAT (2)"/>
      <sheetName val="2-wlr"/>
      <sheetName val="Part4"/>
      <sheetName val="IS 9523-KAV-DI"/>
      <sheetName val="Scour Valve DI- Short Body (2)"/>
      <sheetName val="ABS1"/>
      <sheetName val="MS1"/>
      <sheetName val="Abs_Road"/>
      <sheetName val="Mesurement"/>
      <sheetName val="Sheet4"/>
      <sheetName val="PROCTOR"/>
      <sheetName val="ANAL-PIPE LINE"/>
      <sheetName val="Av_G_Level"/>
      <sheetName val="PROTECTION"/>
      <sheetName val="MACRO-BACK UP"/>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CONNECT"/>
      <sheetName val="gen"/>
      <sheetName val="ABP inputs"/>
      <sheetName val="Synergy Sales Budget"/>
      <sheetName val="BOQ (2)"/>
      <sheetName val="DATA1"/>
      <sheetName val="Anicut-abstract"/>
      <sheetName val="Lavel DATA"/>
      <sheetName val="DETAILED"/>
      <sheetName val="1994"/>
      <sheetName val="ANAL"/>
      <sheetName val="Steel-Circular"/>
      <sheetName val="21-Rate Analysis-1"/>
      <sheetName val="tab1&amp;2"/>
      <sheetName val="Analysis-NH-Roads"/>
      <sheetName val="Lead Statement (PCC)"/>
      <sheetName val=" AnalysisPCC"/>
      <sheetName val="Analysis-NH-Culverts"/>
      <sheetName val="Analysis-Drains &amp; Misc"/>
      <sheetName val="Analysis-NH-Bridges"/>
      <sheetName val="Analysis-NH-Traf &amp; Trans"/>
      <sheetName val="C-data"/>
      <sheetName val="Open"/>
      <sheetName val="CPIPE"/>
      <sheetName val="travel_per"/>
      <sheetName val="IDCCALHYD-GOO"/>
      <sheetName val="water-hammar-strenght"/>
      <sheetName val="ewst"/>
      <sheetName val="Materials Cost(PCC)"/>
      <sheetName val="Usage"/>
      <sheetName val="Common "/>
      <sheetName val="General"/>
      <sheetName val="m"/>
      <sheetName val="Data.F8.BTR"/>
      <sheetName val="LIST"/>
      <sheetName val="Area Sheet NO 1"/>
      <sheetName val="D2_CO"/>
      <sheetName val="leads"/>
      <sheetName val="Eg-4"/>
      <sheetName val="ABST_(7)"/>
      <sheetName val="REVENUES_&amp;_BS"/>
      <sheetName val="ABUT_MASTER"/>
      <sheetName val="(1)FILL_FIRST"/>
      <sheetName val="(2)PROGRESIV_EXP_"/>
      <sheetName val="(4)F-81_Exp_side"/>
      <sheetName val="(3)F-81_RECV_"/>
      <sheetName val="QOSWS_"/>
      <sheetName val="Chamber_on_BW_"/>
      <sheetName val="Av_G_Level1"/>
      <sheetName val="ABST_(7)1"/>
      <sheetName val="REVENUES_&amp;_BS1"/>
      <sheetName val="ABUT_MASTER1"/>
      <sheetName val="(1)FILL_FIRST1"/>
      <sheetName val="(2)PROGRESIV_EXP_1"/>
      <sheetName val="(4)F-81_Exp_side1"/>
      <sheetName val="(3)F-81_RECV_1"/>
      <sheetName val="QOSWS_1"/>
      <sheetName val="Chamber_on_BW_1"/>
      <sheetName val="Plant_&amp;__Machinery2"/>
      <sheetName val="PROJECT_BRIEF(EX_NEW)2"/>
      <sheetName val="Av_G_Level2"/>
      <sheetName val="ABST_(7)2"/>
      <sheetName val="R_MAIN"/>
      <sheetName val="Outlet_Details"/>
      <sheetName val="CODE_BOOK_REFERENCE"/>
      <sheetName val="COMPUTER_SLIP"/>
      <sheetName val="DEY___VAJATI"/>
      <sheetName val="P_L_I"/>
      <sheetName val="SB_SCH_A7"/>
      <sheetName val="working_survey-1"/>
      <sheetName val="21_Waste_Weir_New"/>
      <sheetName val="Fixation_Principal_Level_"/>
      <sheetName val="Fixation_Principal_Level_Dhawal"/>
      <sheetName val="Water_Planning_dhwaliya"/>
      <sheetName val="Sheet1_"/>
      <sheetName val="Lead_(Final)"/>
      <sheetName val="Vaij_population_forcast_anx1"/>
      <sheetName val="16_Drinking_&amp;_Ind_Water_use"/>
      <sheetName val="Bed_Slope"/>
      <sheetName val="Table_6,Waste_Weir_New"/>
      <sheetName val="17__Abst_CWR"/>
      <sheetName val="kachner_cl38"/>
      <sheetName val="IF_(Goi)"/>
      <sheetName val="Basic_Data_Sheet"/>
      <sheetName val="routing_(2)"/>
      <sheetName val="Spill-Hydro_design"/>
      <sheetName val="HFL_Calculation_(routed)"/>
      <sheetName val="G_I_S_"/>
      <sheetName val="IWR_Rabi_CP1_Barwani_CWR_(L)"/>
      <sheetName val="Area_Capacity_Dhawaliya"/>
      <sheetName val="Water_Planning_conti__"/>
      <sheetName val="Fixation_Principal_Level_Bhelya"/>
      <sheetName val="REVENUES_&amp;_BS2"/>
      <sheetName val="ABUT_MASTER2"/>
      <sheetName val="QOSWS_2"/>
      <sheetName val="(1)FILL_FIRST2"/>
      <sheetName val="(2)PROGRESIV_EXP_2"/>
      <sheetName val="(4)F-81_Exp_side2"/>
      <sheetName val="(3)F-81_RECV_2"/>
      <sheetName val="Chamber_on_BW_2"/>
      <sheetName val="Road_data"/>
      <sheetName val="CCA_cal_(2)"/>
      <sheetName val="HFL_CALCULATION"/>
      <sheetName val="CALC_Minor_Flows_"/>
      <sheetName val="WR_(2)"/>
      <sheetName val="Data-Works_(Final)"/>
      <sheetName val="Spill_channel"/>
      <sheetName val="I_P"/>
      <sheetName val="SPT_vs_PHI"/>
      <sheetName val="01-DATA_INPUT"/>
      <sheetName val="rate_analysis_"/>
      <sheetName val="33-_Analysis-Expenditure"/>
      <sheetName val="Pier_Design(with_offset)"/>
      <sheetName val="final_abstract"/>
      <sheetName val="Schedule_&quot;B&quot;"/>
      <sheetName val="Bitumen_trunk"/>
      <sheetName val="R99_etc"/>
      <sheetName val="Trunk_unpaved"/>
      <sheetName val="Cost_Reco_data_download"/>
      <sheetName val="Material_"/>
      <sheetName val="Labour_&amp;_Plant"/>
      <sheetName val="RATE_MAT_(2)"/>
      <sheetName val="IS_9523-KAV-DI"/>
      <sheetName val="Scour_Valve_DI-_Short_Body_(2)"/>
      <sheetName val="Lavel_DATA"/>
      <sheetName val="KUW&amp;DB SR"/>
      <sheetName val="DLC"/>
      <sheetName val="STN WISE EMR"/>
      <sheetName val="Designs"/>
      <sheetName val="Dayworks Bill"/>
      <sheetName val="Bills of Quantities"/>
      <sheetName val="Format-A (HQ)"/>
      <sheetName val="ABST-GD"/>
      <sheetName val="14.DataBoysGF"/>
      <sheetName val="18.DataBoysFF"/>
      <sheetName val="23.DataK&amp;D"/>
      <sheetName val="END-END"/>
      <sheetName val="FS-BBC-EST"/>
      <sheetName val="FS-BB-SC-EST"/>
      <sheetName val="FS-HIGH JUMP"/>
      <sheetName val="FS-KKC-EST"/>
      <sheetName val="FS-LONG JUMP"/>
      <sheetName val="FS-SPORTS"/>
      <sheetName val="FS-VBC-EST"/>
      <sheetName val="PRECAST lightconc-II"/>
      <sheetName val="BHANDUP"/>
      <sheetName val="doq"/>
      <sheetName val="MAUN"/>
      <sheetName val="Kandouli Crossings"/>
      <sheetName val="CORR_1"/>
      <sheetName val="7 Other Costs"/>
      <sheetName val="SUMMERY"/>
      <sheetName val="PRECAST_lightconc-II"/>
      <sheetName val="Kandouli_Crossings"/>
      <sheetName val="7_Other_Costs"/>
      <sheetName val="pt-cw"/>
      <sheetName val="Apr &amp; May.05"/>
      <sheetName val="Rainfall_Bhagwanpura"/>
      <sheetName val="Shor &amp; Shuter"/>
      <sheetName val="Flash Mixer"/>
      <sheetName val="Sump"/>
      <sheetName val="PULSATOR"/>
      <sheetName val="CASCADE"/>
      <sheetName val="BAKWSH"/>
      <sheetName val="P_FLUME"/>
      <sheetName val="Dgn_Crit"/>
      <sheetName val="N- Ward Codes"/>
      <sheetName val="Executive Summary -Thermal"/>
      <sheetName val="Stationwise Thermal &amp; Hydel Gen"/>
      <sheetName val="TWELVE"/>
      <sheetName val="RA7"/>
      <sheetName val="VBC ABSTRACT"/>
      <sheetName val="VOLLEY BALL COURT"/>
      <sheetName val="FS-BOREWELL"/>
      <sheetName val="FS-K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MATERIALNAME"/>
      <sheetName val="PULSATUBE"/>
      <sheetName val="P_sludge"/>
      <sheetName val="t_prsr"/>
      <sheetName val="id"/>
      <sheetName val="wh"/>
      <sheetName val="v"/>
      <sheetName val="r"/>
      <sheetName val="RAI"/>
      <sheetName val="Bridge Data 2005-06"/>
      <sheetName val="sump2.0lac"/>
      <sheetName val="LOCAL RATES"/>
      <sheetName val="ANALYSIS"/>
      <sheetName val="p&amp;m"/>
      <sheetName val="BS8007"/>
      <sheetName val="COMPARATIVE"/>
      <sheetName val="data validation 1"/>
      <sheetName val="InputPO_Del"/>
      <sheetName val="RA-markate"/>
      <sheetName val="Headings"/>
      <sheetName val="Ave.wtd.rates"/>
      <sheetName val="Analysis-NH-Drains &amp; Misc"/>
      <sheetName val="Est"/>
      <sheetName val="District"/>
      <sheetName val="협조전"/>
      <sheetName val="96수출"/>
      <sheetName val="사진"/>
      <sheetName val="총괄표"/>
      <sheetName val="계정"/>
      <sheetName val="2.대외공문"/>
      <sheetName val="Hardware"/>
      <sheetName val="Staff Acco."/>
      <sheetName val="SP Break Up"/>
      <sheetName val="boq actual"/>
      <sheetName val="Cost summary"/>
      <sheetName val="Sheet14"/>
      <sheetName val="Sheet15"/>
      <sheetName val="FACE"/>
      <sheetName val="WORK TABLE"/>
      <sheetName val="대외공문"/>
      <sheetName val="07"/>
      <sheetName val="02"/>
      <sheetName val="03"/>
      <sheetName val="04"/>
      <sheetName val="MATERIALS"/>
      <sheetName val="Ref"/>
      <sheetName val="SLAB DESIGN"/>
      <sheetName val="BOQ-Highways"/>
      <sheetName val="RCC,Ret. Wall"/>
      <sheetName val="Abutment "/>
      <sheetName val="품의서(TL)"/>
      <sheetName val="Rate Analysis"/>
      <sheetName val="#REF"/>
      <sheetName val="2. WorkType"/>
      <sheetName val="17"/>
      <sheetName val="Internal"/>
      <sheetName val="5.4"/>
      <sheetName val="BOQ WITH LINK "/>
      <sheetName val="detail in door stad"/>
      <sheetName val="Ave_wtd_rates"/>
      <sheetName val="01"/>
      <sheetName val="Rates_CI"/>
      <sheetName val="Cal"/>
      <sheetName val="oresreqsum"/>
      <sheetName val="8"/>
      <sheetName val="6"/>
      <sheetName val="R.Hrs. Since Comm"/>
      <sheetName val="ATTERBERG LIMIT"/>
      <sheetName val="PS1"/>
      <sheetName val="04REL"/>
      <sheetName val="AerobicDiges2"/>
      <sheetName val="UG-22"/>
      <sheetName val="DES.PR."/>
      <sheetName val="H.T."/>
      <sheetName val="Fillet size"/>
      <sheetName val="INPUTS"/>
      <sheetName val="UK"/>
      <sheetName val="Flanged Beams"/>
      <sheetName val="Rectangular Beam"/>
      <sheetName val="Shell and Dend Calculations"/>
      <sheetName val="Mix Design"/>
      <sheetName val="Cost of O &amp; O"/>
      <sheetName val="Cont.Wt."/>
      <sheetName val="DGT-I support"/>
      <sheetName val="Format-A (B)"/>
      <sheetName val="Format-A"/>
      <sheetName val="Sheet2 (2)"/>
      <sheetName val="Format-A (S)"/>
      <sheetName val="Works"/>
      <sheetName val="DGT"/>
      <sheetName val="BALAN1"/>
      <sheetName val="BFV - Short Body-DI (2)"/>
      <sheetName val="rdamdata"/>
      <sheetName val="lead-st"/>
      <sheetName val="DVALUE"/>
      <sheetName val="Abut Cap"/>
      <sheetName val="R-Cal"/>
      <sheetName val="M.I."/>
      <sheetName val="zone-8"/>
      <sheetName val="MHNO_LEV"/>
      <sheetName val="Dsgn_Crt"/>
      <sheetName val="index"/>
      <sheetName val="detal_gravit"/>
      <sheetName val="abstra_quarter"/>
      <sheetName val="detail_room"/>
      <sheetName val="unit_barbedwire"/>
      <sheetName val="21-Rate Analysis "/>
      <sheetName val="mbr"/>
      <sheetName val="basic-data"/>
      <sheetName val="mem-property"/>
      <sheetName val="wh_data"/>
      <sheetName val="boq"/>
      <sheetName val="CPHEEO"/>
      <sheetName val="wh_data_R"/>
      <sheetName val="SUMRY"/>
      <sheetName val="PRELIM5"/>
      <sheetName val="Chapter-5"/>
      <sheetName val="Basic Rate"/>
      <sheetName val="INFLUENCES ON GM"/>
      <sheetName val="Munters80"/>
      <sheetName val="220 11  BS "/>
      <sheetName val="4- Service Levels"/>
      <sheetName val="Costcal"/>
      <sheetName val="Information"/>
      <sheetName val="Zuschläge"/>
      <sheetName val="WGDMast"/>
      <sheetName val="Analy"/>
      <sheetName val="misc"/>
      <sheetName val="ABSTRACT"/>
      <sheetName val="BQ"/>
      <sheetName val="Abs PMRL"/>
      <sheetName val="Waste_Weir (2)"/>
      <sheetName val="ANNEXURE-A"/>
      <sheetName val="Dev"/>
      <sheetName val="BREAKUP OF OIL"/>
      <sheetName val="Structures"/>
      <sheetName val="QtyUGSump"/>
      <sheetName val="TempAbs"/>
      <sheetName val="TRAD"/>
      <sheetName val="QCEQPT-owned"/>
      <sheetName val="earthwork"/>
      <sheetName val="mes  earthwork"/>
      <sheetName val="Dom"/>
    </sheetNames>
    <sheetDataSet>
      <sheetData sheetId="0" refreshError="1">
        <row r="13">
          <cell r="I13" t="str">
            <v>MEASUREMENTS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ctangular Beam"/>
      <sheetName val="Flanged Beams"/>
      <sheetName val="Valves"/>
      <sheetName val="MS Rates"/>
      <sheetName val="LABOUR RATE"/>
      <sheetName val="Material Rate"/>
      <sheetName val="Labour"/>
      <sheetName val="EDWise"/>
      <sheetName val="NEW "/>
      <sheetName val="Ave.wtd.rates"/>
      <sheetName val="Analysis-NH-Roads"/>
      <sheetName val="Analysis-NH-Bridges"/>
      <sheetName val=" AnalysisPCC"/>
      <sheetName val="Analysis-NH-Culverts"/>
      <sheetName val="Analysis-NH-Drains &amp; Misc"/>
      <sheetName val="slab"/>
      <sheetName val="LEAD"/>
      <sheetName val="MTC-estimate"/>
      <sheetName val="IDCCALHYD_GOO"/>
      <sheetName val="m"/>
      <sheetName val="Input"/>
      <sheetName val="Plant &amp;  Machinery"/>
      <sheetName val="basdat"/>
      <sheetName val="Sheet2"/>
      <sheetName val="Rates"/>
      <sheetName val="Sheet1"/>
      <sheetName val="Material"/>
      <sheetName val="Cover sheet"/>
      <sheetName val="prjt"/>
      <sheetName val="Design_VRB"/>
      <sheetName val="CONNECT"/>
      <sheetName val="design"/>
      <sheetName val="Leads 08-09"/>
      <sheetName val="Bitumen trunk"/>
      <sheetName val="abs road"/>
      <sheetName val="Feeder"/>
      <sheetName val="R99 etc"/>
      <sheetName val="Trunk unpaved"/>
      <sheetName val="BALAN1"/>
      <sheetName val="C.D.Abs.Est."/>
      <sheetName val="leads"/>
      <sheetName val="r"/>
      <sheetName val="1-Pop Proj"/>
      <sheetName val="Road data"/>
      <sheetName val="Data"/>
      <sheetName val="Road Detail Est."/>
      <sheetName val="Designs"/>
      <sheetName val="BASE_ALL"/>
      <sheetName val="(1)FILL FIRST"/>
      <sheetName val="VIP03"/>
      <sheetName val="(2)PROGRESIV EXP."/>
      <sheetName val="(4)F-81 Exp.side"/>
      <sheetName val="VIP_02"/>
      <sheetName val="(3)F-81 RECV."/>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heck List"/>
      <sheetName val="Recovery"/>
      <sheetName val="road safety datas"/>
      <sheetName val="Pier Design(with offset)"/>
      <sheetName val="PH data"/>
      <sheetName val="ABS"/>
      <sheetName val="HYDRAULICS"/>
      <sheetName val="FACE"/>
      <sheetName val="Consumption"/>
      <sheetName val="72"/>
      <sheetName val="final abstract"/>
      <sheetName val="Schedule &quot;B&quot;"/>
      <sheetName val="XL4Test5"/>
      <sheetName val="abs_CWrising"/>
      <sheetName val="abs-ph"/>
      <sheetName val="abs_sum&amp;cwr"/>
      <sheetName val="cons_sq_I"/>
      <sheetName val="const_stat_exp_pipe"/>
      <sheetName val="INPUT SHEET"/>
      <sheetName val="RES-PLANNING"/>
      <sheetName val="Macro1"/>
      <sheetName val="Sheet3-1"/>
      <sheetName val="QOSWS "/>
      <sheetName val="kachner cl38"/>
      <sheetName val="Fixation_Principal_Level "/>
      <sheetName val="Fixation_Principal_Level Dhawal"/>
      <sheetName val="Water_Planning"/>
      <sheetName val="Water_Planning dhwaliya"/>
      <sheetName val="HDPE"/>
      <sheetName val="DI"/>
      <sheetName val="pvc"/>
      <sheetName val="Bongaon"/>
      <sheetName val="Jeerat"/>
      <sheetName val="NJP"/>
      <sheetName val="A"/>
      <sheetName val="Binnies"/>
      <sheetName val="wtr pln minor-2"/>
      <sheetName val="drf_Khargone"/>
      <sheetName val="app2"/>
      <sheetName val="boq_E"/>
      <sheetName val="boq_Ms"/>
      <sheetName val="boq_C"/>
      <sheetName val="CC Road"/>
      <sheetName val="Pop Projec"/>
      <sheetName val="Quantity"/>
      <sheetName val="IDCCALHYD-GOO"/>
      <sheetName val="DRAINAGE SYPHON"/>
      <sheetName val="Fixation_Principal_Level"/>
      <sheetName val="Waste_Weir"/>
      <sheetName val="JACKWELL"/>
      <sheetName val="Rectangular_Beam"/>
      <sheetName val="Flanged_Beams"/>
      <sheetName val="Shell and Dend Calculations"/>
      <sheetName val="STAMT"/>
      <sheetName val="A _ F"/>
      <sheetName val="Intro"/>
      <sheetName val="Abstract"/>
      <sheetName val="WORK TABLE"/>
      <sheetName val="SCurv (3)"/>
      <sheetName val="5.Data_Princi_GF"/>
      <sheetName val="QtyUGSump"/>
      <sheetName val="boq"/>
      <sheetName val="SUMRY"/>
      <sheetName val="LIST"/>
      <sheetName val="Area Sheet NO 1"/>
      <sheetName val="D2_CO"/>
      <sheetName val="index"/>
      <sheetName val="District"/>
      <sheetName val="DI_Pipe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16">
          <cell r="D16">
            <v>82.95</v>
          </cell>
        </row>
      </sheetData>
      <sheetData sheetId="4" refreshError="1">
        <row r="17">
          <cell r="D17">
            <v>421.08</v>
          </cell>
        </row>
        <row r="18">
          <cell r="D18">
            <v>476.7</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Non-Scheduled_items"/>
      <sheetName val="Rate_Analysis"/>
      <sheetName val="Road_Works"/>
      <sheetName val="Cost_Estimate_-_Roadwise"/>
      <sheetName val="Grand_Summary"/>
      <sheetName val="Road_List"/>
      <sheetName val="UNP-NCW "/>
      <sheetName val="Labour"/>
      <sheetName val="Material"/>
      <sheetName val="Plant &amp;  Machinery"/>
      <sheetName val="basdat"/>
      <sheetName val="JACKWELL"/>
      <sheetName val="Chapter-5"/>
      <sheetName val="DATA"/>
      <sheetName val="RA7"/>
      <sheetName val="List(Don Delete this sheet)"/>
      <sheetName val="Below_Earth"/>
      <sheetName val="CH-8"/>
      <sheetName val="Steel-Circular"/>
      <sheetName val="abs_CWrising"/>
      <sheetName val="abs-ph"/>
      <sheetName val="abs_sum&amp;cwr"/>
      <sheetName val="cons_sq_I"/>
      <sheetName val="const_stat_exp_pipe"/>
      <sheetName val="환율"/>
      <sheetName val="CONNECT"/>
      <sheetName val="Material "/>
      <sheetName val="Labour &amp; Plant"/>
      <sheetName val="PRECAST lightconc-II"/>
    </sheetNames>
    <sheetDataSet>
      <sheetData sheetId="0" refreshError="1"/>
      <sheetData sheetId="1" refreshError="1"/>
      <sheetData sheetId="2" refreshError="1"/>
      <sheetData sheetId="3">
        <row r="154">
          <cell r="G154">
            <v>166</v>
          </cell>
        </row>
      </sheetData>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ow r="154">
          <cell r="G154">
            <v>166</v>
          </cell>
        </row>
      </sheetData>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
      <sheetName val="Philosophy"/>
      <sheetName val="Open"/>
      <sheetName val="Wind Loads"/>
      <sheetName val="Dirt Wall"/>
      <sheetName val="fig"/>
      <sheetName val="Abutment"/>
      <sheetName val="Abut Cap"/>
      <sheetName val="returnNU"/>
      <sheetName val="Solid Ret Wall"/>
      <sheetName val="coord"/>
    </sheetNames>
    <sheetDataSet>
      <sheetData sheetId="0"/>
      <sheetData sheetId="1"/>
      <sheetData sheetId="2">
        <row r="23">
          <cell r="E23">
            <v>3</v>
          </cell>
          <cell r="K23">
            <v>1.8</v>
          </cell>
        </row>
        <row r="24">
          <cell r="E24">
            <v>0.8</v>
          </cell>
          <cell r="K24">
            <v>0.8</v>
          </cell>
        </row>
        <row r="25">
          <cell r="E25">
            <v>0.45</v>
          </cell>
          <cell r="K25">
            <v>0.45</v>
          </cell>
        </row>
        <row r="27">
          <cell r="E27">
            <v>0.7</v>
          </cell>
        </row>
        <row r="28">
          <cell r="E28">
            <v>0.8</v>
          </cell>
        </row>
        <row r="29">
          <cell r="E29">
            <v>4.3830000000000071</v>
          </cell>
        </row>
        <row r="42">
          <cell r="E42">
            <v>5.6</v>
          </cell>
        </row>
        <row r="46">
          <cell r="E46">
            <v>10.25</v>
          </cell>
        </row>
        <row r="64">
          <cell r="F64">
            <v>100.727</v>
          </cell>
          <cell r="M64">
            <v>98.856999999999999</v>
          </cell>
        </row>
        <row r="65">
          <cell r="F65">
            <v>99.487000000000009</v>
          </cell>
          <cell r="M65">
            <v>96.343999999999994</v>
          </cell>
        </row>
        <row r="66">
          <cell r="F66">
            <v>99.277000000000001</v>
          </cell>
          <cell r="M66">
            <v>96.043999999999997</v>
          </cell>
        </row>
        <row r="67">
          <cell r="F67">
            <v>98.527000000000001</v>
          </cell>
          <cell r="M67">
            <v>93.343999999999994</v>
          </cell>
        </row>
        <row r="73">
          <cell r="M73">
            <v>1.2</v>
          </cell>
        </row>
        <row r="76">
          <cell r="M76">
            <v>24</v>
          </cell>
        </row>
        <row r="77">
          <cell r="M77">
            <v>22.5</v>
          </cell>
        </row>
        <row r="78">
          <cell r="F78">
            <v>18</v>
          </cell>
          <cell r="M78">
            <v>350</v>
          </cell>
        </row>
        <row r="79">
          <cell r="M79">
            <v>437.5</v>
          </cell>
        </row>
        <row r="84">
          <cell r="F84">
            <v>30</v>
          </cell>
        </row>
        <row r="85">
          <cell r="M85">
            <v>10</v>
          </cell>
        </row>
        <row r="89">
          <cell r="M89">
            <v>1.4814814814814812</v>
          </cell>
        </row>
        <row r="92">
          <cell r="E92">
            <v>57.4</v>
          </cell>
        </row>
        <row r="94">
          <cell r="E94">
            <v>98.058333333333323</v>
          </cell>
        </row>
        <row r="240">
          <cell r="E240">
            <v>0</v>
          </cell>
        </row>
      </sheetData>
      <sheetData sheetId="3"/>
      <sheetData sheetId="4"/>
      <sheetData sheetId="5"/>
      <sheetData sheetId="6"/>
      <sheetData sheetId="7"/>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s"/>
      <sheetName val="1.Index"/>
      <sheetName val="RC WALL (FD DHR) (1.20)"/>
      <sheetName val="RC WALL (FD DHR) (5.00)"/>
      <sheetName val="RC WALL (FD DHR) (3.00)"/>
      <sheetName val="RC WALL (FD DHR) (1.00)"/>
      <sheetName val="RC WALL (FD DHR) (2.5)"/>
      <sheetName val="RC WALL (FD DHR) (.90)"/>
      <sheetName val="RC WALL (FD DHR)"/>
      <sheetName val="Cover Sheet"/>
      <sheetName val="Part.Sheet"/>
      <sheetName val="Sheet5"/>
      <sheetName val="2.Estimate-SERVICE ROAD"/>
      <sheetName val="Ret(RCC)(RHS)"/>
      <sheetName val="CUT OFF RCC (2)"/>
      <sheetName val="ROAD"/>
      <sheetName val="Sheet3"/>
      <sheetName val="road (2)"/>
      <sheetName val="NALACS"/>
      <sheetName val="Cover"/>
      <sheetName val="Rate Analysis"/>
      <sheetName val="Hyd. Design"/>
      <sheetName val="Abt(Gr. 1) LHS"/>
      <sheetName val="Coefficient"/>
      <sheetName val="STAAD GRID"/>
      <sheetName val="SLAB"/>
      <sheetName val="Abutment"/>
      <sheetName val="Return wall "/>
      <sheetName val="Abut Cap"/>
      <sheetName val="Dirt Wall"/>
      <sheetName val="Abt RCC"/>
      <sheetName val="Pier"/>
      <sheetName val="Fdn"/>
      <sheetName val="Pier cap"/>
      <sheetName val="Pier-Drg"/>
      <sheetName val="Drg.Pier &amp; Fdn."/>
      <sheetName val="Drg-Abt Cap"/>
      <sheetName val="Drg-Footing"/>
      <sheetName val="App.Slab"/>
      <sheetName val="Sec-Ele of Pier"/>
      <sheetName val="L-Sec"/>
      <sheetName val="C-S"/>
      <sheetName val="C-s (abt)"/>
      <sheetName val="Sheet9"/>
      <sheetName val="Abt(Gr. 1) RHS"/>
      <sheetName val="Ret(Cant)"/>
      <sheetName val="Drg-Ret(cant)"/>
      <sheetName val="Banner"/>
      <sheetName val="Face Sheet"/>
      <sheetName val="GD"/>
      <sheetName val="Certificate"/>
      <sheetName val="Pav"/>
      <sheetName val="Pa.D"/>
      <sheetName val="Cbr"/>
      <sheetName val="TRAFFIC"/>
      <sheetName val="RC WALL"/>
      <sheetName val="WS"/>
      <sheetName val="ABS (3)"/>
      <sheetName val="Estimate"/>
      <sheetName val="R"/>
      <sheetName val="RC WALL (2)"/>
      <sheetName val="2.Estimate-APPROACH ROAD (2)"/>
      <sheetName val="RA-SD Road"/>
      <sheetName val="Sheet1"/>
      <sheetName val="Sheet2"/>
      <sheetName val="Sheet4"/>
      <sheetName val="Sheet6"/>
      <sheetName val="Sheet7"/>
      <sheetName val="Sheet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4">
          <cell r="F34">
            <v>8.5</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REV_PRI F"/>
      <sheetName val="face sheet"/>
      <sheetName val="Expenditure"/>
      <sheetName val="Rev Gen.ABS."/>
      <sheetName val="Rev &quot;A&quot;"/>
      <sheetName val="Rev&quot;B&quot;"/>
      <sheetName val="Rev_Abs&quot;C1&quot;"/>
      <sheetName val="Rev Mts C1 "/>
      <sheetName val="Rev Utili Stm."/>
      <sheetName val="EXE BAL"/>
      <sheetName val="63"/>
      <sheetName val="72"/>
      <sheetName val="RAAMIT"/>
      <sheetName val="Schedule &quot;B&quot;"/>
      <sheetName val="DATA"/>
      <sheetName val="Stat 38(2)"/>
      <sheetName val="REV ESTT CH. LIST"/>
      <sheetName val="Lead Stm."/>
      <sheetName val="Rev R A Cl 38"/>
      <sheetName val="rate list"/>
      <sheetName val="Mts.EDam"/>
      <sheetName val="Utili Stm."/>
      <sheetName val="&quot;AA&quot; Lead Stm."/>
      <sheetName val="&quot;A A&quot; Dam R A"/>
      <sheetName val="Scruiteny 38"/>
      <sheetName val="Financial Implications"/>
      <sheetName val="MASTER"/>
      <sheetName val="Rev Stripping"/>
      <sheetName val="Rev C.O.T."/>
      <sheetName val="R.T."/>
      <sheetName val="Rev L &amp; C"/>
      <sheetName val="Rev L&amp;C Out of Toe"/>
      <sheetName val="Rev Toe Drain"/>
      <sheetName val="Rev Hearting"/>
      <sheetName val="REv.ROY"/>
      <sheetName val="Rev Pitching"/>
      <sheetName val="Rev Gross EW"/>
      <sheetName val="Rev Casing"/>
      <sheetName val="Rev Qty App Tail"/>
      <sheetName val="Rev Area App. Tail"/>
      <sheetName val="Rev Guide Bund"/>
      <sheetName val="WW Excn"/>
      <sheetName val="Gen.ABS."/>
      <sheetName val="&quot;A&quot;"/>
      <sheetName val="&quot;C1&quot;"/>
      <sheetName val="Leads 08-09"/>
      <sheetName val="Sheet3"/>
      <sheetName val="94"/>
      <sheetName val="final abstract"/>
      <sheetName val="abs_CWrising"/>
      <sheetName val="abs-ph"/>
      <sheetName val="abs_sum&amp;cwr"/>
      <sheetName val="cons_sq_I"/>
      <sheetName val="const_stat_exp_pipe"/>
      <sheetName val="Material"/>
      <sheetName val="abs_wirefencin"/>
      <sheetName val="abs_cartage_material"/>
      <sheetName val="index"/>
      <sheetName val="state-protect"/>
      <sheetName val="detal_gravit"/>
      <sheetName val="RCC_clear"/>
      <sheetName val="abstra_quarter"/>
      <sheetName val="detail_room"/>
      <sheetName val="unit_barbedwire"/>
      <sheetName val="weight_pipe"/>
      <sheetName val="Sheet1"/>
      <sheetName val="CH-8"/>
      <sheetName val="JACKWELL"/>
      <sheetName val="prjt"/>
      <sheetName val="Chamber on BW "/>
      <sheetName val="DESBAST"/>
      <sheetName val="Open"/>
      <sheetName val="KEOLARI"/>
      <sheetName val="PROG_DATA"/>
      <sheetName val="Waste_Weir"/>
      <sheetName val="Rainfall_Bhagwanpura"/>
      <sheetName val="Fixations_Principal_level"/>
      <sheetName val="Water_Planning_conti.."/>
      <sheetName val="sorna-lanjera"/>
      <sheetName val="9_AGR_Stati"/>
      <sheetName val="Area_Capacity"/>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Labour"/>
      <sheetName val="BASE_ALL"/>
      <sheetName val="Road data"/>
      <sheetName val="abs road"/>
      <sheetName val="Sheet6"/>
      <sheetName val="app2"/>
      <sheetName val="C.D.Abs.Est."/>
      <sheetName val="DATA_PRG"/>
      <sheetName val="RMR"/>
      <sheetName val="INPUT SHEET"/>
      <sheetName val="RES-PLANNING"/>
      <sheetName val="Macro1"/>
      <sheetName val="maya"/>
      <sheetName val="MRATES"/>
      <sheetName val="Plant &amp;  Machinery"/>
      <sheetName val="Valves"/>
      <sheetName val="Flanged Beams"/>
      <sheetName val="Rectangular Beam"/>
      <sheetName val="MS Rates"/>
      <sheetName val="Pier Design(with offset)"/>
      <sheetName val="Relig-place"/>
      <sheetName val="Bitumen trunk"/>
      <sheetName val="Feeder"/>
      <sheetName val="R99 etc"/>
      <sheetName val="Trunk unpaved"/>
      <sheetName val="NEW "/>
      <sheetName val="Input"/>
      <sheetName val="EDWise"/>
      <sheetName val="mlead"/>
      <sheetName val="LEAD"/>
      <sheetName val="MTC-estimate"/>
      <sheetName val="Data base"/>
      <sheetName val="Activity No (A) ( 12)  "/>
      <sheetName val="Rates"/>
      <sheetName val="HDPE"/>
      <sheetName val="DI"/>
      <sheetName val="pvc"/>
      <sheetName val="Check List"/>
      <sheetName val="Consumption"/>
      <sheetName val="Recovery"/>
      <sheetName val="VIP03"/>
      <sheetName val="VIP_02"/>
      <sheetName val="SEW4"/>
      <sheetName val="QFC"/>
      <sheetName val="DE"/>
      <sheetName val="QOSWS "/>
      <sheetName val="Quantity"/>
      <sheetName val="Design"/>
      <sheetName val="CALC_Minor_Flows "/>
      <sheetName val="CALC_MC_Flows"/>
      <sheetName val="IDCCALHYD-GOO"/>
      <sheetName val="Abut Cap"/>
      <sheetName val="basdat"/>
      <sheetName val="Flood &amp; Lift"/>
      <sheetName val="ANAL-PIPE LINE"/>
      <sheetName val="REV_PRI_F"/>
      <sheetName val="face_sheet"/>
      <sheetName val="Rev_Gen_ABS_"/>
      <sheetName val="Rev_&quot;A&quot;"/>
      <sheetName val="Rev_Mts_C1_"/>
      <sheetName val="Rev_Utili_Stm_"/>
      <sheetName val="EXE_BAL"/>
      <sheetName val="Schedule_&quot;B&quot;"/>
      <sheetName val="Stat_38(2)"/>
      <sheetName val="REV_ESTT_CH__LIST"/>
      <sheetName val="Lead_Stm_"/>
      <sheetName val="Rev_R_A_Cl_38"/>
      <sheetName val="rate_list"/>
      <sheetName val="Mts_EDam"/>
      <sheetName val="Utili_Stm_"/>
      <sheetName val="&quot;AA&quot;_Lead_Stm_"/>
      <sheetName val="&quot;A_A&quot;_Dam_R_A"/>
      <sheetName val="Scruiteny_38"/>
      <sheetName val="Financial_Implications"/>
      <sheetName val="Rev_Stripping"/>
      <sheetName val="Rev_C_O_T_"/>
      <sheetName val="R_T_"/>
      <sheetName val="Rev_L_&amp;_C"/>
      <sheetName val="Rev_L&amp;C_Out_of_Toe"/>
      <sheetName val="Rev_Toe_Drain"/>
      <sheetName val="Rev_Hearting"/>
      <sheetName val="REv_ROY"/>
      <sheetName val="Rev_Pitching"/>
      <sheetName val="Rev_Gross_EW"/>
      <sheetName val="Rev_Casing"/>
      <sheetName val="Rev_Qty_App_Tail"/>
      <sheetName val="Rev_Area_App__Tail"/>
      <sheetName val="Rev_Guide_Bund"/>
      <sheetName val="WW_Excn"/>
      <sheetName val="Gen_ABS_"/>
      <sheetName val="Leads_08-09"/>
      <sheetName val="final_abstract"/>
      <sheetName val="Rate Analysis"/>
      <sheetName val="valsch"/>
      <sheetName val="pt-cw"/>
      <sheetName val="ANAL"/>
      <sheetName val="Calculations"/>
      <sheetName val="Read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7">
          <cell r="G77">
            <v>3576467</v>
          </cell>
          <cell r="M77">
            <v>3370972</v>
          </cell>
        </row>
      </sheetData>
      <sheetData sheetId="15"/>
      <sheetData sheetId="16">
        <row r="9">
          <cell r="G9">
            <v>1.07</v>
          </cell>
        </row>
        <row r="10">
          <cell r="G10">
            <v>33.74</v>
          </cell>
        </row>
        <row r="11">
          <cell r="G11">
            <v>157.21</v>
          </cell>
        </row>
        <row r="12">
          <cell r="G12">
            <v>9.6999999999999993</v>
          </cell>
        </row>
        <row r="13">
          <cell r="G13">
            <v>395.15</v>
          </cell>
        </row>
        <row r="14">
          <cell r="G14">
            <v>184.45</v>
          </cell>
        </row>
        <row r="15">
          <cell r="G15">
            <v>103.95</v>
          </cell>
        </row>
        <row r="17">
          <cell r="G17">
            <v>63.3</v>
          </cell>
        </row>
        <row r="18">
          <cell r="G18">
            <v>82.05</v>
          </cell>
        </row>
        <row r="19">
          <cell r="G19">
            <v>101.3</v>
          </cell>
        </row>
        <row r="21">
          <cell r="G21">
            <v>53.6</v>
          </cell>
        </row>
        <row r="22">
          <cell r="G22">
            <v>83.4</v>
          </cell>
        </row>
        <row r="23">
          <cell r="G23">
            <v>109.4</v>
          </cell>
        </row>
        <row r="24">
          <cell r="G24">
            <v>136.35</v>
          </cell>
        </row>
        <row r="26">
          <cell r="G26">
            <v>147.44999999999999</v>
          </cell>
        </row>
        <row r="27">
          <cell r="G27">
            <v>311.35000000000002</v>
          </cell>
        </row>
        <row r="28">
          <cell r="G28">
            <v>52.05</v>
          </cell>
        </row>
        <row r="29">
          <cell r="G29">
            <v>327.14999999999998</v>
          </cell>
        </row>
        <row r="30">
          <cell r="G30">
            <v>4940.8</v>
          </cell>
        </row>
        <row r="31">
          <cell r="G31">
            <v>56.3</v>
          </cell>
        </row>
        <row r="33">
          <cell r="G33">
            <v>1808.5</v>
          </cell>
        </row>
        <row r="34">
          <cell r="G34">
            <v>2135.35</v>
          </cell>
        </row>
        <row r="35">
          <cell r="G35">
            <v>25.85</v>
          </cell>
        </row>
      </sheetData>
      <sheetData sheetId="17">
        <row r="2">
          <cell r="F2" t="str">
            <v>WADHONA  -  III    PERCOLATION    TANK</v>
          </cell>
        </row>
        <row r="3">
          <cell r="M3" t="str">
            <v>DISTT. - AMRAVATI</v>
          </cell>
        </row>
        <row r="5">
          <cell r="M5">
            <v>0.19500000000000001</v>
          </cell>
        </row>
        <row r="18">
          <cell r="F18">
            <v>102</v>
          </cell>
        </row>
        <row r="19">
          <cell r="F19">
            <v>101.5</v>
          </cell>
        </row>
        <row r="27">
          <cell r="F27">
            <v>3</v>
          </cell>
          <cell r="I27">
            <v>2</v>
          </cell>
        </row>
        <row r="29">
          <cell r="F29">
            <v>2.5</v>
          </cell>
          <cell r="I29">
            <v>1</v>
          </cell>
        </row>
        <row r="30">
          <cell r="F30">
            <v>2</v>
          </cell>
          <cell r="I30">
            <v>1</v>
          </cell>
        </row>
        <row r="85">
          <cell r="F85" t="str">
            <v>Jayant Gohad,</v>
          </cell>
        </row>
        <row r="86">
          <cell r="F86" t="str">
            <v>Sect. Engr.</v>
          </cell>
        </row>
        <row r="87">
          <cell r="F87" t="str">
            <v>M. P. Khandare,</v>
          </cell>
        </row>
        <row r="88">
          <cell r="F88" t="str">
            <v>Sect. Engr.</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row r="9">
          <cell r="G9">
            <v>1.07</v>
          </cell>
        </row>
      </sheetData>
      <sheetData sheetId="157">
        <row r="9">
          <cell r="G9">
            <v>1.07</v>
          </cell>
        </row>
      </sheetData>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 val="CONC. ANAL"/>
      <sheetName val="Cost of O &amp; O"/>
      <sheetName val="m"/>
      <sheetName val="Data"/>
      <sheetName val="Rate Analysis"/>
      <sheetName val="ANAL-PIPE LINE"/>
      <sheetName val="3MLKQ"/>
      <sheetName val="Direct cost shed A-2 "/>
      <sheetName val="Open"/>
      <sheetName val="72"/>
      <sheetName val="Schedule &quot;B&quot;"/>
      <sheetName val="Abut Cap"/>
      <sheetName val="VIP03"/>
      <sheetName val="VIP_02"/>
      <sheetName val="PDC-1"/>
      <sheetName val="SPT vs PHI"/>
      <sheetName val="BHANDUP"/>
      <sheetName val="well"/>
      <sheetName val="Sensitivity"/>
      <sheetName val="Calculations"/>
      <sheetName val="Input"/>
      <sheetName val="Phasing"/>
      <sheetName val="Design"/>
      <sheetName val="Detail In Door Stad"/>
      <sheetName val="Material "/>
      <sheetName val="Labour &amp; Plant"/>
      <sheetName val="SITE DATA"/>
      <sheetName val="Bar Budget"/>
      <sheetName val="Final Qty"/>
      <sheetName val="Machine HC - 19.08 "/>
      <sheetName val="PNM Justi"/>
      <sheetName val="Bar"/>
      <sheetName val="Analysed rate"/>
      <sheetName val="Shutter"/>
      <sheetName val="BOQ Backup"/>
      <sheetName val="BOQ (2)"/>
      <sheetName val="Voucher"/>
      <sheetName val="Cal"/>
      <sheetName val="LOCAL RATES"/>
      <sheetName val="estimate"/>
      <sheetName val="77S(O)"/>
      <sheetName val="BP-Other strs"/>
      <sheetName val="COST"/>
      <sheetName val="Intro"/>
      <sheetName val="Sheet1"/>
      <sheetName val="Assmpns"/>
      <sheetName val="01"/>
      <sheetName val="07"/>
      <sheetName val="02"/>
      <sheetName val="03"/>
      <sheetName val="04"/>
      <sheetName val="Grand Summary"/>
      <sheetName val="inter"/>
      <sheetName val="PROCTOR"/>
      <sheetName val="Elect."/>
      <sheetName val="C &amp; G RHS"/>
      <sheetName val="CGRG Sch-G(Final)"/>
      <sheetName val="BOQ Distribution"/>
      <sheetName val="Lead"/>
      <sheetName val="05"/>
      <sheetName val="Diesel Analysis"/>
      <sheetName val="PRELIM5"/>
      <sheetName val="Major Br. Statement"/>
      <sheetName val="schedule1"/>
      <sheetName val="CONC__ANAL"/>
      <sheetName val="Cost_of_O_&amp;_O"/>
      <sheetName val="Rate_Analysis"/>
      <sheetName val="ANAL-PIPE_LINE"/>
      <sheetName val="Labour_&amp;_Plant"/>
      <sheetName val="SITE_DATA"/>
      <sheetName val="Bar_Budget"/>
      <sheetName val="Final_Qty"/>
      <sheetName val="Machine_HC_-_19_08_"/>
      <sheetName val="PNM_Justi"/>
      <sheetName val="Analysed_rate"/>
      <sheetName val="BOQ_Backup"/>
      <sheetName val="LOCAL_RATES"/>
      <sheetName val="BP-Other_strs"/>
      <sheetName val="Detail_In_Door_Stad"/>
      <sheetName val="Grand_Summary"/>
      <sheetName val="Elect_"/>
      <sheetName val="C_&amp;_G_RHS"/>
      <sheetName val="CGRG_Sch-G(Final)"/>
      <sheetName val="BOQ_Distribution"/>
      <sheetName val="Direct_cost_shed_A-2_"/>
      <sheetName val="Material_"/>
      <sheetName val="Diesel_Analysis"/>
      <sheetName val="Major_Br__Statement"/>
      <sheetName val="ABBDATASHEET"/>
      <sheetName val="EQUIP1000"/>
      <sheetName val="Acc. for Piling"/>
      <sheetName val="CGRG Sch-G CP Program"/>
      <sheetName val="PRECAST lightconc-II"/>
      <sheetName val="Mix Design"/>
      <sheetName val="Rates Basic"/>
      <sheetName val="S2groupcode"/>
      <sheetName val="Index"/>
      <sheetName val="PLAN_FEB97"/>
      <sheetName val="Analy_7-10"/>
      <sheetName val="Data Entry Sheet_Old"/>
      <sheetName val="dBase"/>
      <sheetName val="ANGLE"/>
      <sheetName val="ORDER BOOKING"/>
      <sheetName val="Project Details.."/>
      <sheetName val="Quotation"/>
      <sheetName val="Bitumen trunk"/>
      <sheetName val="Feeder"/>
      <sheetName val="R99 etc"/>
      <sheetName val="Trunk unpaved"/>
      <sheetName val="Labour"/>
      <sheetName val="BASE_ALL"/>
      <sheetName val="QFC"/>
      <sheetName val="DE"/>
      <sheetName val="Addl.40"/>
      <sheetName val="Summary"/>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CONCRETE"/>
      <sheetName val="GFRS"/>
      <sheetName val="BS, PL, Sch 5 to 9"/>
      <sheetName val="TBM-T6+5S(Alt1)"/>
      <sheetName val="UNP-NCW "/>
      <sheetName val="JACKWELL"/>
      <sheetName val="Material Rates"/>
      <sheetName val="Sheet4"/>
      <sheetName val="LabourRates"/>
      <sheetName val="S4"/>
      <sheetName val="str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9">
          <cell r="C9">
            <v>6.5000000000000002E-2</v>
          </cell>
        </row>
      </sheetData>
      <sheetData sheetId="116">
        <row r="9">
          <cell r="C9">
            <v>6.5000000000000002E-2</v>
          </cell>
        </row>
      </sheetData>
      <sheetData sheetId="117">
        <row r="9">
          <cell r="C9">
            <v>6.5000000000000002E-2</v>
          </cell>
        </row>
      </sheetData>
      <sheetData sheetId="118">
        <row r="9">
          <cell r="C9">
            <v>6.5000000000000002E-2</v>
          </cell>
        </row>
      </sheetData>
      <sheetData sheetId="119"/>
      <sheetData sheetId="120"/>
      <sheetData sheetId="121"/>
      <sheetData sheetId="122"/>
      <sheetData sheetId="123"/>
      <sheetData sheetId="124"/>
      <sheetData sheetId="125"/>
      <sheetData sheetId="126"/>
      <sheetData sheetId="127">
        <row r="9">
          <cell r="C9">
            <v>6.5000000000000002E-2</v>
          </cell>
        </row>
      </sheetData>
      <sheetData sheetId="128">
        <row r="9">
          <cell r="C9">
            <v>6.5000000000000002E-2</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Working"/>
      <sheetName val="MS Pipe"/>
      <sheetName val="Hire Charges"/>
      <sheetName val="ANAL"/>
      <sheetName val="MD"/>
      <sheetName val="Sheet4"/>
      <sheetName val="Specifications"/>
      <sheetName val="ANAL (2)"/>
      <sheetName val="ANALYSIS"/>
      <sheetName val="Cost of O &amp; O"/>
      <sheetName val="DATA"/>
      <sheetName val="72"/>
      <sheetName val="Schedule &quot;B&quot;"/>
      <sheetName val="Abut Cap"/>
      <sheetName val="Dsgn_Crt"/>
      <sheetName val="UASB"/>
      <sheetName val="CH-8"/>
      <sheetName val="Labour"/>
      <sheetName val="VIP03"/>
      <sheetName val="VIP_02"/>
      <sheetName val="BASE_ALL"/>
      <sheetName val="Open"/>
      <sheetName val="Bitumen trunk"/>
      <sheetName val="Feeder"/>
      <sheetName val="R99 etc"/>
      <sheetName val="Trunk unpav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1"/>
      <sheetName val="Cover"/>
      <sheetName val="Index"/>
      <sheetName val="covRep"/>
      <sheetName val="Report"/>
      <sheetName val="covApx"/>
      <sheetName val="Apexes"/>
      <sheetName val="covAra"/>
      <sheetName val="ComArea"/>
      <sheetName val="covStr"/>
      <sheetName val="Strc"/>
      <sheetName val="OLs"/>
      <sheetName val="Drops"/>
      <sheetName val="Crsgs"/>
      <sheetName val="covCos"/>
      <sheetName val="Cut_Off_Stat"/>
      <sheetName val="covDis"/>
      <sheetName val="cDes (R1)"/>
      <sheetName val="cDes (R2)"/>
      <sheetName val="cDes (R3"/>
      <sheetName val="cDes (R4)"/>
      <sheetName val="covDrg"/>
      <sheetName val="cDesDATA"/>
      <sheetName val="cDes"/>
      <sheetName val="Sheet2"/>
      <sheetName val="GL&amp;CBL"/>
      <sheetName val="Red_Levels"/>
      <sheetName val="Fix_Drop"/>
      <sheetName val="ANALYSIS"/>
      <sheetName val="LEAD"/>
      <sheetName val="MTC-estimate"/>
      <sheetName val="BASE_ALL"/>
      <sheetName val="Abut Cap"/>
      <sheetName val="ANAL"/>
      <sheetName val="Voucher"/>
      <sheetName val="Data"/>
      <sheetName val="Material"/>
      <sheetName val="Labour"/>
      <sheetName val="Plant &amp;  Machinery"/>
      <sheetName val="Cost of O &amp; O"/>
      <sheetName val="VIP03"/>
      <sheetName val="VIP_02"/>
      <sheetName val="Open"/>
    </sheetNames>
    <sheetDataSet>
      <sheetData sheetId="0"/>
      <sheetData sheetId="1">
        <row r="1">
          <cell r="J1" t="str">
            <v>SECTION OFFICER</v>
          </cell>
        </row>
        <row r="2">
          <cell r="J2" t="str">
            <v>ASSISTANT EXECUTIVE ENGINEER,K.B.J.N.L., NRBC SUB DIVISION NO. 20,CHIKKAHONNAKUNI.</v>
          </cell>
        </row>
        <row r="5">
          <cell r="J5" t="str">
            <v>EXECUTIVE ENGINEER,K.B.J.N.L., NRBC Division No. 6,CHIKKAHONNAKUNI.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improvement works"/>
      <sheetName val="Margin incl EScalation"/>
      <sheetName val="L+M+P"/>
      <sheetName val="Cash Flow"/>
      <sheetName val="Inflow Abs"/>
      <sheetName val="Out flow Abs"/>
      <sheetName val="Escalation"/>
      <sheetName val="OH-1-Rev"/>
      <sheetName val="OH-2-Rev"/>
      <sheetName val="BG "/>
      <sheetName val="Material Rates"/>
      <sheetName val="Rate Analysis"/>
      <sheetName val="Crusher"/>
      <sheetName val="GSB &amp; WMM"/>
      <sheetName val="HMP Plant"/>
      <sheetName val="Prime coat"/>
      <sheetName val="Tack Coat @ 0.3"/>
      <sheetName val="Tack coat @ 0.25"/>
      <sheetName val="B M"/>
      <sheetName val="DBM"/>
      <sheetName val="BC"/>
      <sheetName val="Vibratory Roller "/>
      <sheetName val="PTR"/>
      <sheetName val="Tandem Roller"/>
      <sheetName val="Tractor with Ripper "/>
      <sheetName val="CONCRETE MIXER"/>
      <sheetName val="Concrete Pump"/>
      <sheetName val="Batching plant"/>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ANAL"/>
      <sheetName val="ANAL-PIPE LINE"/>
      <sheetName val="MS Pipe Wo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DATA1"/>
      <sheetName val="ANAL"/>
      <sheetName val="UNP-NCW "/>
      <sheetName val="ClassificazioneSezioni_I"/>
      <sheetName val="Aste Presso-Inflesse"/>
      <sheetName val="Aste Compresse-Tese"/>
      <sheetName val="1-Pop Proj"/>
      <sheetName val="_5wgdhabfinal00_01"/>
      <sheetName val="PRECAST lightconc-II"/>
      <sheetName val="Design"/>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HDPE"/>
      <sheetName val="DI"/>
      <sheetName val="pvc"/>
      <sheetName val="hdpe_basic"/>
      <sheetName val="pvc_basic"/>
      <sheetName val="SPT vs PHI"/>
      <sheetName val="CIV INV&amp;EXP"/>
      <sheetName val="Load Details(B2)"/>
      <sheetName val="Assumptions"/>
      <sheetName val="Dsgn_Crt"/>
      <sheetName val="UASB"/>
      <sheetName val="Structure Bills Qty"/>
      <sheetName val="2gii"/>
      <sheetName val="INTROD"/>
      <sheetName val="ABSTRACT"/>
      <sheetName val="BoQ"/>
      <sheetName val="Code"/>
      <sheetName val="pricing"/>
      <sheetName val="sof"/>
      <sheetName val="M-Book for Conc"/>
      <sheetName val="M-Book for FW"/>
      <sheetName val="analysis"/>
      <sheetName val="Detail In Door Stad"/>
      <sheetName val="IS 9523-KAV-DI"/>
      <sheetName val="Sheet1"/>
      <sheetName val="Scour Valve DI- Short Body (2)"/>
      <sheetName val="Lead"/>
      <sheetName val="MAINBS1"/>
      <sheetName val="1"/>
      <sheetName val="FT-001_R0"/>
      <sheetName val="FT-05-02_R0"/>
      <sheetName val="e220-66kV_"/>
      <sheetName val="Bidform"/>
      <sheetName val="Material "/>
      <sheetName val="Labour &amp; Plant"/>
      <sheetName val="細目"/>
      <sheetName val="Circular Column"/>
      <sheetName val="Cost of O &amp; O"/>
      <sheetName val="Data rough"/>
      <sheetName val="UK"/>
      <sheetName val="출금실적"/>
      <sheetName val="文書管理台帳"/>
      <sheetName val="BHANDUP"/>
      <sheetName val="재공품기초자료"/>
      <sheetName val="xxxxxx"/>
      <sheetName val="SC-E-02-03"/>
      <sheetName val="TB-JUNE-2003-18.7.03"/>
      <sheetName val="abs road"/>
      <sheetName val="AH_Rating"/>
      <sheetName val="Cell_Sizing"/>
      <sheetName val="Load_Cycle"/>
      <sheetName val="Voucher"/>
      <sheetName val="Data"/>
      <sheetName val="CABLERET"/>
      <sheetName val="Report"/>
      <sheetName val="Detail"/>
      <sheetName val="Assumption Inputs"/>
      <sheetName val="B1"/>
      <sheetName val="SITE OVERHEADS"/>
      <sheetName val="Hotel"/>
      <sheetName val="coa_ramco_168"/>
      <sheetName val="BOQ Distribution"/>
      <sheetName val="old_serial no."/>
      <sheetName val="tot_ass_9697"/>
      <sheetName val="Administrative Prices"/>
      <sheetName val="Summary"/>
      <sheetName val="wordsdata"/>
      <sheetName val="beam-reinft"/>
      <sheetName val="footing for SP"/>
      <sheetName val="Basis"/>
      <sheetName val="CLAY"/>
      <sheetName val="PLAN_FEB97"/>
      <sheetName val="pt_cw"/>
      <sheetName val="ANGLE"/>
      <sheetName val="Data 1"/>
      <sheetName val="신규DEP"/>
      <sheetName val="REVENUES &amp; BS"/>
      <sheetName val="bs BP 04 SA"/>
      <sheetName val="STAFFSCHED "/>
      <sheetName val="#REF"/>
      <sheetName val="BASIC RATES"/>
      <sheetName val="DC"/>
      <sheetName val="Electrical"/>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UNP-NCW_"/>
      <sheetName val="Aste_Presso-Inflesse"/>
      <sheetName val="Aste_Compresse-Tese"/>
      <sheetName val="1-Pop_Proj"/>
      <sheetName val="FT-001_R01"/>
      <sheetName val="FT-05-02_R01"/>
      <sheetName val="e220-66kV_1"/>
      <sheetName val="Material_"/>
      <sheetName val="Labour_&amp;_Plant"/>
      <sheetName val="Circular_Column"/>
      <sheetName val="Cost_of_O_&amp;_O"/>
      <sheetName val="Detail_In_Door_Stad"/>
      <sheetName val="Load_Details(B2)"/>
      <sheetName val="Structure_Bills_Qty"/>
      <sheetName val="PRECAST_lightconc-II"/>
      <sheetName val="SPT_vs_PHI"/>
      <sheetName val="STAFFSCHED_"/>
      <sheetName val="Road_Works"/>
      <sheetName val="Recharge_pit"/>
      <sheetName val="Boundary_wall"/>
      <sheetName val="BW_Repairing_&amp;_Repainting"/>
      <sheetName val="Water_Works"/>
      <sheetName val="SS_Tank"/>
      <sheetName val="Rectification-DI_line"/>
      <sheetName val="Watering_&amp;_Compaction"/>
      <sheetName val="Water_Supply_&amp;_Recycle_Network"/>
      <sheetName val="Storm_Water_Drainage"/>
      <sheetName val="Horticulture_&amp;_Landscaping"/>
      <sheetName val="ETC_1010"/>
      <sheetName val="ETC_1020"/>
      <sheetName val="IPS_Flooring"/>
      <sheetName val="Pump_Grouting"/>
      <sheetName val="Down_Take_Pipe"/>
      <sheetName val="Pipe_Grouting"/>
      <sheetName val="Plug_Removing"/>
      <sheetName val="UGT_Cleaning"/>
      <sheetName val="Leveling_&amp;_Dressing"/>
      <sheetName val="Data_rough"/>
      <sheetName val="CIV_INV&amp;EXP"/>
      <sheetName val="M-Book_for_Conc"/>
      <sheetName val="M-Book_for_FW"/>
      <sheetName val="UNP-NCW_1"/>
      <sheetName val="Aste_Presso-Inflesse1"/>
      <sheetName val="Aste_Compresse-Tese1"/>
      <sheetName val="1-Pop_Proj1"/>
      <sheetName val="FT-001_R02"/>
      <sheetName val="FT-05-02_R02"/>
      <sheetName val="e220-66kV_2"/>
      <sheetName val="Material_1"/>
      <sheetName val="Labour_&amp;_Plant1"/>
      <sheetName val="Circular_Column1"/>
      <sheetName val="Cost_of_O_&amp;_O1"/>
      <sheetName val="Detail_In_Door_Stad1"/>
      <sheetName val="Load_Details(B2)1"/>
      <sheetName val="Structure_Bills_Qty1"/>
      <sheetName val="PRECAST_lightconc-II1"/>
      <sheetName val="SPT_vs_PHI1"/>
      <sheetName val="STAFFSCHED_1"/>
      <sheetName val="Road_Works1"/>
      <sheetName val="Recharge_pit1"/>
      <sheetName val="Boundary_wall1"/>
      <sheetName val="BW_Repairing_&amp;_Repainting1"/>
      <sheetName val="Water_Works1"/>
      <sheetName val="SS_Tank1"/>
      <sheetName val="Rectification-DI_line1"/>
      <sheetName val="Watering_&amp;_Compaction1"/>
      <sheetName val="Water_Supply_&amp;_Recycle_Network1"/>
      <sheetName val="Storm_Water_Drainage1"/>
      <sheetName val="Horticulture_&amp;_Landscaping1"/>
      <sheetName val="ETC_10101"/>
      <sheetName val="ETC_10201"/>
      <sheetName val="IPS_Flooring1"/>
      <sheetName val="Pump_Grouting1"/>
      <sheetName val="Down_Take_Pipe1"/>
      <sheetName val="Pipe_Grouting1"/>
      <sheetName val="Plug_Removing1"/>
      <sheetName val="UGT_Cleaning1"/>
      <sheetName val="Leveling_&amp;_Dressing1"/>
      <sheetName val="Data_rough1"/>
      <sheetName val="CIV_INV&amp;EXP1"/>
      <sheetName val="M-Book_for_Conc1"/>
      <sheetName val="M-Book_for_FW1"/>
      <sheetName val="UNP-NCW_3"/>
      <sheetName val="Aste_Presso-Inflesse3"/>
      <sheetName val="Aste_Compresse-Tese3"/>
      <sheetName val="1-Pop_Proj3"/>
      <sheetName val="FT-001_R04"/>
      <sheetName val="FT-05-02_R04"/>
      <sheetName val="e220-66kV_4"/>
      <sheetName val="Material_3"/>
      <sheetName val="Labour_&amp;_Plant3"/>
      <sheetName val="Circular_Column3"/>
      <sheetName val="Cost_of_O_&amp;_O3"/>
      <sheetName val="Detail_In_Door_Stad3"/>
      <sheetName val="Load_Details(B2)3"/>
      <sheetName val="Structure_Bills_Qty3"/>
      <sheetName val="PRECAST_lightconc-II3"/>
      <sheetName val="SPT_vs_PHI3"/>
      <sheetName val="STAFFSCHED_3"/>
      <sheetName val="Road_Works3"/>
      <sheetName val="Recharge_pit3"/>
      <sheetName val="Boundary_wall3"/>
      <sheetName val="BW_Repairing_&amp;_Repainting3"/>
      <sheetName val="Water_Works3"/>
      <sheetName val="SS_Tank3"/>
      <sheetName val="Rectification-DI_line3"/>
      <sheetName val="Watering_&amp;_Compaction3"/>
      <sheetName val="Water_Supply_&amp;_Recycle_Network3"/>
      <sheetName val="Storm_Water_Drainage3"/>
      <sheetName val="Horticulture_&amp;_Landscaping3"/>
      <sheetName val="ETC_10103"/>
      <sheetName val="ETC_10203"/>
      <sheetName val="IPS_Flooring3"/>
      <sheetName val="Pump_Grouting3"/>
      <sheetName val="Down_Take_Pipe3"/>
      <sheetName val="Pipe_Grouting3"/>
      <sheetName val="Plug_Removing3"/>
      <sheetName val="UGT_Cleaning3"/>
      <sheetName val="Leveling_&amp;_Dressing3"/>
      <sheetName val="Data_rough3"/>
      <sheetName val="CIV_INV&amp;EXP3"/>
      <sheetName val="M-Book_for_Conc3"/>
      <sheetName val="M-Book_for_FW3"/>
      <sheetName val="UNP-NCW_2"/>
      <sheetName val="1-Pop_Proj2"/>
      <sheetName val="FT-001_R03"/>
      <sheetName val="FT-05-02_R03"/>
      <sheetName val="e220-66kV_3"/>
      <sheetName val="Aste_Presso-Inflesse2"/>
      <sheetName val="Aste_Compresse-Tese2"/>
      <sheetName val="Material_2"/>
      <sheetName val="Labour_&amp;_Plant2"/>
      <sheetName val="Circular_Column2"/>
      <sheetName val="Cost_of_O_&amp;_O2"/>
      <sheetName val="Load_Details(B2)2"/>
      <sheetName val="Structure_Bills_Qty2"/>
      <sheetName val="PRECAST_lightconc-II2"/>
      <sheetName val="SPT_vs_PHI2"/>
      <sheetName val="Detail_In_Door_Stad2"/>
      <sheetName val="STAFFSCHED_2"/>
      <sheetName val="Road_Works2"/>
      <sheetName val="Recharge_pit2"/>
      <sheetName val="Boundary_wall2"/>
      <sheetName val="BW_Repairing_&amp;_Repainting2"/>
      <sheetName val="Water_Works2"/>
      <sheetName val="SS_Tank2"/>
      <sheetName val="Rectification-DI_line2"/>
      <sheetName val="Watering_&amp;_Compaction2"/>
      <sheetName val="Water_Supply_&amp;_Recycle_Network2"/>
      <sheetName val="Storm_Water_Drainage2"/>
      <sheetName val="Horticulture_&amp;_Landscaping2"/>
      <sheetName val="ETC_10102"/>
      <sheetName val="ETC_10202"/>
      <sheetName val="IPS_Flooring2"/>
      <sheetName val="Pump_Grouting2"/>
      <sheetName val="Down_Take_Pipe2"/>
      <sheetName val="Pipe_Grouting2"/>
      <sheetName val="Plug_Removing2"/>
      <sheetName val="UGT_Cleaning2"/>
      <sheetName val="Leveling_&amp;_Dressing2"/>
      <sheetName val="Data_rough2"/>
      <sheetName val="CIV_INV&amp;EXP2"/>
      <sheetName val="M-Book_for_Conc2"/>
      <sheetName val="M-Book_for_FW2"/>
      <sheetName val="UNP-NCW_4"/>
      <sheetName val="Aste_Presso-Inflesse4"/>
      <sheetName val="Aste_Compresse-Tese4"/>
      <sheetName val="1-Pop_Proj4"/>
      <sheetName val="FT-001_R05"/>
      <sheetName val="FT-05-02_R05"/>
      <sheetName val="e220-66kV_5"/>
      <sheetName val="Material_4"/>
      <sheetName val="Labour_&amp;_Plant4"/>
      <sheetName val="Circular_Column4"/>
      <sheetName val="Cost_of_O_&amp;_O4"/>
      <sheetName val="Detail_In_Door_Stad4"/>
      <sheetName val="Load_Details(B2)4"/>
      <sheetName val="Structure_Bills_Qty4"/>
      <sheetName val="PRECAST_lightconc-II4"/>
      <sheetName val="SPT_vs_PHI4"/>
      <sheetName val="STAFFSCHED_4"/>
      <sheetName val="Road_Works4"/>
      <sheetName val="Recharge_pit4"/>
      <sheetName val="Boundary_wall4"/>
      <sheetName val="BW_Repairing_&amp;_Repainting4"/>
      <sheetName val="Water_Works4"/>
      <sheetName val="SS_Tank4"/>
      <sheetName val="Rectification-DI_line4"/>
      <sheetName val="Watering_&amp;_Compaction4"/>
      <sheetName val="Water_Supply_&amp;_Recycle_Network4"/>
      <sheetName val="Storm_Water_Drainage4"/>
      <sheetName val="Horticulture_&amp;_Landscaping4"/>
      <sheetName val="ETC_10104"/>
      <sheetName val="ETC_10204"/>
      <sheetName val="IPS_Flooring4"/>
      <sheetName val="Pump_Grouting4"/>
      <sheetName val="Down_Take_Pipe4"/>
      <sheetName val="Pipe_Grouting4"/>
      <sheetName val="Plug_Removing4"/>
      <sheetName val="UGT_Cleaning4"/>
      <sheetName val="Leveling_&amp;_Dressing4"/>
      <sheetName val="Data_rough4"/>
      <sheetName val="CIV_INV&amp;EXP4"/>
      <sheetName val="M-Book_for_Conc4"/>
      <sheetName val="M-Book_for_FW4"/>
      <sheetName val="UNP-NCW_5"/>
      <sheetName val="1-Pop_Proj5"/>
      <sheetName val="FT-001_R06"/>
      <sheetName val="FT-05-02_R06"/>
      <sheetName val="e220-66kV_6"/>
      <sheetName val="Aste_Presso-Inflesse5"/>
      <sheetName val="Aste_Compresse-Tese5"/>
      <sheetName val="Material_5"/>
      <sheetName val="Labour_&amp;_Plant5"/>
      <sheetName val="Circular_Column5"/>
      <sheetName val="Cost_of_O_&amp;_O5"/>
      <sheetName val="Load_Details(B2)5"/>
      <sheetName val="Structure_Bills_Qty5"/>
      <sheetName val="PRECAST_lightconc-II5"/>
      <sheetName val="SPT_vs_PHI5"/>
      <sheetName val="Detail_In_Door_Stad5"/>
      <sheetName val="STAFFSCHED_5"/>
      <sheetName val="Road_Works5"/>
      <sheetName val="Recharge_pit5"/>
      <sheetName val="Boundary_wall5"/>
      <sheetName val="BW_Repairing_&amp;_Repainting5"/>
      <sheetName val="Water_Works5"/>
      <sheetName val="SS_Tank5"/>
      <sheetName val="Rectification-DI_line5"/>
      <sheetName val="Watering_&amp;_Compaction5"/>
      <sheetName val="Water_Supply_&amp;_Recycle_Network5"/>
      <sheetName val="Storm_Water_Drainage5"/>
      <sheetName val="Horticulture_&amp;_Landscaping5"/>
      <sheetName val="ETC_10105"/>
      <sheetName val="ETC_10205"/>
      <sheetName val="IPS_Flooring5"/>
      <sheetName val="Pump_Grouting5"/>
      <sheetName val="Down_Take_Pipe5"/>
      <sheetName val="Pipe_Grouting5"/>
      <sheetName val="Plug_Removing5"/>
      <sheetName val="UGT_Cleaning5"/>
      <sheetName val="Leveling_&amp;_Dressing5"/>
      <sheetName val="Data_rough5"/>
      <sheetName val="CIV_INV&amp;EXP5"/>
      <sheetName val="M-Book_for_Conc5"/>
      <sheetName val="M-Book_for_FW5"/>
      <sheetName val="UNP-NCW_6"/>
      <sheetName val="1-Pop_Proj6"/>
      <sheetName val="FT-001_R07"/>
      <sheetName val="FT-05-02_R07"/>
      <sheetName val="e220-66kV_7"/>
      <sheetName val="Aste_Presso-Inflesse6"/>
      <sheetName val="Aste_Compresse-Tese6"/>
      <sheetName val="Material_6"/>
      <sheetName val="Labour_&amp;_Plant6"/>
      <sheetName val="Circular_Column6"/>
      <sheetName val="Cost_of_O_&amp;_O6"/>
      <sheetName val="Load_Details(B2)6"/>
      <sheetName val="Structure_Bills_Qty6"/>
      <sheetName val="PRECAST_lightconc-II6"/>
      <sheetName val="SPT_vs_PHI6"/>
      <sheetName val="Detail_In_Door_Stad6"/>
      <sheetName val="STAFFSCHED_6"/>
      <sheetName val="Road_Works6"/>
      <sheetName val="Recharge_pit6"/>
      <sheetName val="Boundary_wall6"/>
      <sheetName val="BW_Repairing_&amp;_Repainting6"/>
      <sheetName val="Water_Works6"/>
      <sheetName val="SS_Tank6"/>
      <sheetName val="Rectification-DI_line6"/>
      <sheetName val="Watering_&amp;_Compaction6"/>
      <sheetName val="Water_Supply_&amp;_Recycle_Network6"/>
      <sheetName val="Storm_Water_Drainage6"/>
      <sheetName val="Horticulture_&amp;_Landscaping6"/>
      <sheetName val="ETC_10106"/>
      <sheetName val="ETC_10206"/>
      <sheetName val="IPS_Flooring6"/>
      <sheetName val="Pump_Grouting6"/>
      <sheetName val="Down_Take_Pipe6"/>
      <sheetName val="Pipe_Grouting6"/>
      <sheetName val="Plug_Removing6"/>
      <sheetName val="UGT_Cleaning6"/>
      <sheetName val="Leveling_&amp;_Dressing6"/>
      <sheetName val="Data_rough6"/>
      <sheetName val="CIV_INV&amp;EXP6"/>
      <sheetName val="M-Book_for_Conc6"/>
      <sheetName val="M-Book_for_FW6"/>
      <sheetName val="Basic Data"/>
      <sheetName val="BASIC"/>
      <sheetName val="Bechtel Norms"/>
      <sheetName val="rdamdata"/>
      <sheetName val="lead-st"/>
      <sheetName val="Recovered_Sheet2"/>
      <sheetName val="Recovered_Sheet3"/>
      <sheetName val="Data.F8.BTR"/>
      <sheetName val="TBEAM"/>
      <sheetName val="Rate Analysis"/>
      <sheetName val="220 11  BS "/>
      <sheetName val="A1-Continuous"/>
      <sheetName val="QFC"/>
      <sheetName val="DE"/>
      <sheetName val="Codes"/>
      <sheetName val="PMS"/>
      <sheetName val="dummy"/>
      <sheetName val="LOCAL RATES"/>
      <sheetName val="DATA SHEET"/>
      <sheetName val="Staff Acco."/>
      <sheetName val="4 Annex 1 Basic rate"/>
      <sheetName val="Improvements"/>
      <sheetName val="Material"/>
      <sheetName val="Array"/>
      <sheetName val="Array (2)"/>
      <sheetName val="Sheet2"/>
      <sheetName val="Coalmine"/>
      <sheetName val="d-safe DELUXE"/>
      <sheetName val="Sheet 1"/>
      <sheetName val="PROG_DATA"/>
      <sheetName val="purpose&amp;input"/>
      <sheetName val="Ave.wtd.rates"/>
      <sheetName val=" AnalysisPCC"/>
      <sheetName val="Intro"/>
      <sheetName val="concrete"/>
      <sheetName val="OverviewBarmer"/>
      <sheetName val="ANAL-PIPE LINE"/>
      <sheetName val="MS Pipe Working"/>
      <sheetName val="#REF!"/>
      <sheetName val="BS8007"/>
      <sheetName val="SILICATE"/>
      <sheetName val="IS_9523-KAV-DI1"/>
      <sheetName val="Scour_Valve_DI-_Short_Body_(2)1"/>
      <sheetName val="TB-JUNE-2003-18_7_031"/>
      <sheetName val="abs_road1"/>
      <sheetName val="Basic_Data1"/>
      <sheetName val="Bechtel_Norms1"/>
      <sheetName val="footing_for_SP1"/>
      <sheetName val="IS_9523-KAV-DI"/>
      <sheetName val="Scour_Valve_DI-_Short_Body_(2)"/>
      <sheetName val="TB-JUNE-2003-18_7_03"/>
      <sheetName val="abs_road"/>
      <sheetName val="Basic_Data"/>
      <sheetName val="Bechtel_Norms"/>
      <sheetName val="footing_for_SP"/>
      <sheetName val="SICAM"/>
      <sheetName val="FORM7"/>
      <sheetName val="LD"/>
      <sheetName val="Material Balance"/>
      <sheetName val="Material Balance HPGR"/>
      <sheetName val="MassBalance"/>
      <sheetName val="3MLKQ"/>
      <sheetName val="Weight List"/>
      <sheetName val="INPUT"/>
      <sheetName val="DATA_PRG"/>
      <sheetName val="Sheet3-1"/>
      <sheetName val="D1_CO"/>
      <sheetName val="RA Civil"/>
      <sheetName val="Plant &amp;  Machinery"/>
      <sheetName val="N- Ward Codes"/>
      <sheetName val="P_FLUME"/>
      <sheetName val="STAMT"/>
      <sheetName val="Census_of_India_2001"/>
      <sheetName val="Check List"/>
      <sheetName val="Consumption"/>
      <sheetName val="Recovery"/>
      <sheetName val="Labour"/>
      <sheetName val="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m"/>
      <sheetName val="EDWise"/>
      <sheetName val="QOSWS "/>
      <sheetName val="IDCCALHYD-GOO"/>
      <sheetName val="(1)FILL FIRST"/>
      <sheetName val="(2)PROGRESIV EXP."/>
      <sheetName val="(4)F-81 Exp.side"/>
      <sheetName val="(3)F-81 RECV."/>
      <sheetName val="C.D.Abs.Est."/>
      <sheetName val="VIP03"/>
      <sheetName val="VIP_02"/>
      <sheetName val="Leads"/>
      <sheetName val="Rates"/>
      <sheetName val="abs road"/>
      <sheetName val="IDCCALHYD_GOO"/>
      <sheetName val="slab"/>
      <sheetName val="Bitumen trunk"/>
      <sheetName val="Feeder"/>
      <sheetName val="R99 etc"/>
      <sheetName val="Trunk unpaved"/>
      <sheetName val="NEW "/>
      <sheetName val="Lead"/>
      <sheetName val="MTC-estimate"/>
      <sheetName val="1-Pop Proj"/>
      <sheetName val="Abs"/>
      <sheetName val=" Distibution new (2)"/>
      <sheetName val="Fee Rate Summary"/>
      <sheetName val="Detailed RD  estimate"/>
      <sheetName val="HP cd 3 Rof 1000"/>
      <sheetName val="Road data"/>
      <sheetName val="1V of 2m slab"/>
      <sheetName val="2V of 3.0Mslab"/>
      <sheetName val="HP cD3rows of 1000mm"/>
      <sheetName val="LABOUR RATE"/>
      <sheetName val="Material Rate"/>
      <sheetName val="Flanged Beams"/>
      <sheetName val="Rectangular Beam"/>
      <sheetName val="Valves"/>
      <sheetName val="MS Rates"/>
      <sheetName val="data existing_do not delete"/>
      <sheetName val="BASE_ALL"/>
      <sheetName val="final abstract"/>
      <sheetName val="DATA"/>
      <sheetName val="72"/>
      <sheetName val="Schedule &quot;B&quot;"/>
      <sheetName val="abs_CWrising"/>
      <sheetName val="abs-ph"/>
      <sheetName val="abs_sum&amp;cwr"/>
      <sheetName val="cons_sq_I"/>
      <sheetName val="const_stat_exp_pipe"/>
      <sheetName val="CC Road"/>
      <sheetName val="INPUT SHEET"/>
      <sheetName val="RES-PLANNING"/>
      <sheetName val="Macro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innies"/>
      <sheetName val="QFC"/>
      <sheetName val="DE"/>
      <sheetName val="Design"/>
      <sheetName val="DESBAST"/>
      <sheetName val="Qty Cist 10000-100000 Litres"/>
      <sheetName val="CDMast"/>
      <sheetName val="water prop."/>
      <sheetName val="ABSTRACT"/>
      <sheetName val="basdat"/>
      <sheetName val="CH-8"/>
      <sheetName val="prjt"/>
      <sheetName val="Chamber on BW "/>
      <sheetName val="A"/>
      <sheetName val="Quantity"/>
      <sheetName val="Bongaon"/>
      <sheetName val="Jeerat"/>
      <sheetName val="NJP"/>
      <sheetName val="CONNECT"/>
      <sheetName val="DETAILED  BOQ"/>
      <sheetName val="BTB"/>
      <sheetName val="cf"/>
      <sheetName val="orders"/>
      <sheetName val="Water_Planning_conti.."/>
      <sheetName val="Bed Class"/>
      <sheetName val="CCA_cal (2)"/>
      <sheetName val="CPIPE2"/>
      <sheetName val="DVALUE"/>
      <sheetName val="Fixations_Principal_level"/>
      <sheetName val="SewerCAD Pipe Data-Actual 2040"/>
      <sheetName val="SewerCAD MH Data"/>
      <sheetName val="Design 2040 Design Flows-(1)"/>
      <sheetName val="THK"/>
      <sheetName val="Area_Capacity_GOI_BARRAGE"/>
      <sheetName val="IF (Goi)"/>
      <sheetName val="QtyUGSump"/>
      <sheetName val="Plant_&amp;__Machinery"/>
      <sheetName val="Summary_of_Rates"/>
      <sheetName val="Basic_Approach"/>
      <sheetName val="ANAL"/>
      <sheetName val="Cost of O &amp; O"/>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sheetData sheetId="58" refreshError="1"/>
      <sheetData sheetId="59" refreshError="1"/>
      <sheetData sheetId="60" refreshError="1"/>
      <sheetData sheetId="61" refreshError="1"/>
      <sheetData sheetId="62"/>
      <sheetData sheetId="63" refreshError="1"/>
      <sheetData sheetId="64" refreshError="1"/>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m"/>
      <sheetName val="LEAD"/>
      <sheetName val="abs road"/>
      <sheetName val="MTC-estimate"/>
      <sheetName val="Rates"/>
      <sheetName val="INPUT SHEET"/>
      <sheetName val="RES-PLANNING"/>
      <sheetName val="Macro1"/>
      <sheetName val="(1)FILL FIRST"/>
      <sheetName val="VIP03"/>
      <sheetName val="(2)PROGRESIV EXP."/>
      <sheetName val="(4)F-81 Exp.side"/>
      <sheetName val="VIP_02"/>
      <sheetName val="(3)F-81 RECV."/>
      <sheetName val="Bitumen trunk"/>
      <sheetName val="Feeder"/>
      <sheetName val="R99 etc"/>
      <sheetName val="Trunk unpaved"/>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VIP03"/>
      <sheetName val="VIP_02"/>
      <sheetName val="m"/>
      <sheetName val="EDWise"/>
      <sheetName val="DATA"/>
      <sheetName val="72"/>
      <sheetName val="Schedule &quot;B&quot;"/>
      <sheetName val="FACE"/>
      <sheetName val="HYDRAULICS"/>
      <sheetName val="Dayworks Bill"/>
      <sheetName val="Bills of Quantities"/>
      <sheetName val="BOQ-Highways"/>
      <sheetName val="Design of two-way slab"/>
      <sheetName val="WORK"/>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44</v>
          </cell>
        </row>
        <row r="47">
          <cell r="D47"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column"/>
      <sheetName val="col-sp16"/>
      <sheetName val="slab"/>
      <sheetName val="beam"/>
      <sheetName val="footing"/>
      <sheetName val="beam-chk"/>
      <sheetName val="ultmom"/>
      <sheetName val="Labour"/>
      <sheetName val="beam-col"/>
      <sheetName val="hyperstatic"/>
      <sheetName val="Vcap1500"/>
      <sheetName val="PROCTOR"/>
      <sheetName val="Detail"/>
      <sheetName val="general_information"/>
      <sheetName val="NEW "/>
      <sheetName val="EDWise"/>
      <sheetName val="(1)FILL FIRST"/>
      <sheetName val="(2)PROGRESIV EXP."/>
      <sheetName val="(4)F-81 Exp.side"/>
      <sheetName val="(3)F-81 RECV."/>
      <sheetName val="Rates"/>
      <sheetName val="Input"/>
      <sheetName val="Data-2011-12"/>
      <sheetName val="v"/>
      <sheetName val="r"/>
      <sheetName val="Staff Acco."/>
      <sheetName val="SALIENT"/>
      <sheetName val="DL CAL"/>
      <sheetName val="Flanged Beams"/>
      <sheetName val="Rectangular Beam"/>
      <sheetName val="Data.F8.BTR"/>
      <sheetName val="IDCCALHYD_GOO"/>
      <sheetName val="m"/>
      <sheetName val="Plant &amp;  Machinery"/>
      <sheetName val="Bitumen trunk"/>
      <sheetName val="LEAD"/>
      <sheetName val="MTC-estimate"/>
      <sheetName val="Feeder"/>
      <sheetName val="R99 etc"/>
      <sheetName val="Trunk unpaved"/>
      <sheetName val="abs road"/>
      <sheetName val="VIP03"/>
      <sheetName val="VIP_02"/>
      <sheetName val="C.D.Abs.Est."/>
      <sheetName val="CC Road"/>
      <sheetName val="Material"/>
      <sheetName val="INPUT SHEET"/>
      <sheetName val="RES-PLANNING"/>
      <sheetName val="Macro1"/>
      <sheetName val="BASE_ALL"/>
      <sheetName val="final abstract"/>
      <sheetName val="DATA"/>
      <sheetName val="72"/>
      <sheetName val="Schedule &quot;B&quot;"/>
      <sheetName val="abs_CWrising"/>
      <sheetName val="abs-ph"/>
      <sheetName val="abs_sum&amp;cwr"/>
      <sheetName val="cons_sq_I"/>
      <sheetName val="ABSTRACT"/>
      <sheetName val="Leads 08-09"/>
      <sheetName val="Road data"/>
      <sheetName val="const_stat_exp_pip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Sheet2"/>
      <sheetName val="Sheet1"/>
      <sheetName val="HYDRAULICS"/>
      <sheetName val="leads"/>
      <sheetName val="prjt"/>
      <sheetName val="Chamber on BW "/>
      <sheetName val="abs_wirefencin"/>
      <sheetName val="abs_cartage_material"/>
      <sheetName val="New33KVSS_E3"/>
      <sheetName val="Prop aug of Ex 33KVSS_E3a"/>
      <sheetName val="OverviewBarmer"/>
      <sheetName val="RMR"/>
      <sheetName val="Index"/>
      <sheetName val="state-protect"/>
      <sheetName val="detal_gravit"/>
      <sheetName val="RCC_clear"/>
      <sheetName val="abstra_quarter"/>
      <sheetName val="detail_room"/>
      <sheetName val="unit_barbedwire"/>
      <sheetName val="weight_pipe"/>
      <sheetName val="ANGLE"/>
      <sheetName val="Main sheet"/>
      <sheetName val="Census_of_India_2001"/>
      <sheetName val="LABOUR RATE"/>
      <sheetName val="Material Rate"/>
      <sheetName val="INPUT-DATA"/>
      <sheetName val="FACE"/>
      <sheetName val="FACTORS"/>
      <sheetName val="LIM ST COL FLE"/>
      <sheetName val="sp-16"/>
      <sheetName val="AnalDesign"/>
      <sheetName val="Elect."/>
      <sheetName val="Beam Deflection"/>
      <sheetName val="PtList Above (300x600)"/>
      <sheetName val="PtList Below (300x600)"/>
      <sheetName val="Summary"/>
      <sheetName val="Design"/>
      <sheetName val="Load Details(B2)"/>
      <sheetName val="Beam-design exp"/>
      <sheetName val="IP of bolt"/>
      <sheetName val="MC"/>
      <sheetName val="Sheet3"/>
      <sheetName val="Material "/>
      <sheetName val="Labour &amp; Plant"/>
      <sheetName val="Specification report"/>
      <sheetName val="Main"/>
      <sheetName val="ANAL"/>
      <sheetName val="basdat"/>
      <sheetName val="PROGRAMME"/>
      <sheetName val="PROG SUMMARY"/>
      <sheetName val="MDD-SG"/>
      <sheetName val="工程月報彙總表"/>
      <sheetName val="CLAY"/>
      <sheetName val="form26"/>
      <sheetName val="Annexure-III"/>
      <sheetName val="SECPROP"/>
      <sheetName val="FP"/>
      <sheetName val="UNP-NCW "/>
      <sheetName val="FORM7"/>
      <sheetName val="purpose&amp;input"/>
      <sheetName val="Intro"/>
      <sheetName val="doq"/>
      <sheetName val="4 Annex 1 Basic rate"/>
      <sheetName val="BOQ (2)"/>
      <sheetName val=" bus bay"/>
      <sheetName val="doq-10"/>
      <sheetName val="doq 4"/>
      <sheetName val="doq-I"/>
      <sheetName val="doq 2"/>
      <sheetName val="Bus Ways"/>
      <sheetName val="Gen Info"/>
      <sheetName val="AoR Finishing"/>
      <sheetName val="1-Pop Proj"/>
      <sheetName val="PDC-1"/>
      <sheetName val="Open"/>
      <sheetName val="Cost of O &amp; O"/>
      <sheetName val="Lead5"/>
      <sheetName val="Lead1"/>
      <sheetName val="Lead2"/>
      <sheetName val="Lead3"/>
      <sheetName val="Lead4"/>
      <sheetName val="FORM-16"/>
      <sheetName val="LIM_ST_COL_FLE"/>
      <sheetName val="Elect_"/>
      <sheetName val="#REF"/>
      <sheetName val="LTG-STG"/>
      <sheetName val="basic-data"/>
      <sheetName val="section"/>
      <sheetName val="Abt Foundation "/>
      <sheetName val="pier Foundation"/>
      <sheetName val="Table 4"/>
      <sheetName val="Customize Your Statement"/>
      <sheetName val="doq-9"/>
      <sheetName val="doq-8"/>
      <sheetName val="doq-1"/>
      <sheetName val="Timesheet"/>
      <sheetName val="Financial"/>
      <sheetName val="Rate"/>
      <sheetName val="Total"/>
      <sheetName val="Master"/>
      <sheetName val="Measurment"/>
      <sheetName val="Projects"/>
      <sheetName val="SOR"/>
      <sheetName val="Boq"/>
      <sheetName val="Basis"/>
      <sheetName val="Modified BOQ (4)"/>
      <sheetName val="dlvoid"/>
      <sheetName val="DETAILED  BOQ"/>
      <sheetName val="hyperstatic-3"/>
      <sheetName val="17"/>
      <sheetName val="FT-05-02IsoBOM"/>
      <sheetName val="Basicrates"/>
      <sheetName val="doq7"/>
      <sheetName val="MATERIALS"/>
      <sheetName val="basic-final"/>
      <sheetName val="Machinery-final"/>
      <sheetName val="Culverts"/>
      <sheetName val="Bituminous"/>
      <sheetName val="Earthwork"/>
      <sheetName val="Site clearance"/>
      <sheetName val="Subase"/>
      <sheetName val="ANNEXURE-A"/>
      <sheetName val="Back_Cal_for OMC"/>
      <sheetName val="Voucher"/>
      <sheetName val="LoadCapa"/>
      <sheetName val="Pier"/>
      <sheetName val="annx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s"/>
      <sheetName val="Sheet2"/>
    </sheetNames>
    <sheetDataSet>
      <sheetData sheetId="0" refreshError="1"/>
      <sheetData sheetId="1" refreshError="1"/>
      <sheetData sheetId="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al Design (3)"/>
      <sheetName val="Sheet2"/>
      <sheetName val="Lateral Alignment"/>
      <sheetName val="FC Qty (Manhole) (2)"/>
      <sheetName val="Input Sheet"/>
      <sheetName val="Indexsheet"/>
      <sheetName val="1.Index"/>
      <sheetName val="1) Cover Sheet"/>
      <sheetName val="2.Face Sheet"/>
      <sheetName val="3.Report"/>
      <sheetName val="5.Salient Feature "/>
      <sheetName val="6.Certificate"/>
      <sheetName val="7.Abstract"/>
      <sheetName val="7.0.Desilting(E)"/>
      <sheetName val="7.0.Desilting(Q)"/>
      <sheetName val="FC Qty (Manhole)"/>
      <sheetName val="FC Qty (Old)"/>
      <sheetName val="FC Qty(New)"/>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FC Hydrology"/>
      <sheetName val="Canal Design (2)"/>
      <sheetName val="Canal Design"/>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Sheet3"/>
      <sheetName val="8) Command Area 9(A)"/>
      <sheetName val="9) FIC Details"/>
    </sheetNames>
    <sheetDataSet>
      <sheetData sheetId="0" refreshError="1"/>
      <sheetData sheetId="1" refreshError="1"/>
      <sheetData sheetId="2" refreshError="1"/>
      <sheetData sheetId="3" refreshError="1"/>
      <sheetData sheetId="4">
        <row r="2">
          <cell r="O2" t="str">
            <v>Flush Escape</v>
          </cell>
        </row>
        <row r="3">
          <cell r="O3">
            <v>0.9</v>
          </cell>
        </row>
        <row r="4">
          <cell r="O4">
            <v>1.2</v>
          </cell>
        </row>
        <row r="10">
          <cell r="O10" t="str">
            <v>Krishna</v>
          </cell>
        </row>
        <row r="11">
          <cell r="O11" t="str">
            <v>K-3</v>
          </cell>
        </row>
        <row r="12">
          <cell r="O12">
            <v>5</v>
          </cell>
        </row>
      </sheetData>
      <sheetData sheetId="5" refreshError="1"/>
      <sheetData sheetId="6" refreshError="1"/>
      <sheetData sheetId="7" refreshError="1"/>
      <sheetData sheetId="8"/>
      <sheetData sheetId="9"/>
      <sheetData sheetId="10">
        <row r="32">
          <cell r="E32">
            <v>0.15429999999999999</v>
          </cell>
        </row>
      </sheetData>
      <sheetData sheetId="11" refreshError="1"/>
      <sheetData sheetId="12">
        <row r="11">
          <cell r="C11">
            <v>19500000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7">
          <cell r="J7">
            <v>229</v>
          </cell>
        </row>
      </sheetData>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Flanged Beams"/>
      <sheetName val="Rectangular Beam"/>
      <sheetName val="CLAY"/>
      <sheetName val="COST"/>
      <sheetName val="Labour"/>
      <sheetName val="Material"/>
      <sheetName val="QOSWS "/>
      <sheetName val="ord-lost_98&amp;99"/>
      <sheetName val="A"/>
      <sheetName val="Cover sheet"/>
      <sheetName val="BTB"/>
      <sheetName val="cf"/>
      <sheetName val="orders"/>
      <sheetName val="Plant &amp;  Machinery"/>
      <sheetName val="CONNECT"/>
      <sheetName val="Shear_f_"/>
      <sheetName val="cross_gr"/>
      <sheetName val="Sheet1"/>
      <sheetName val="Input Sheet"/>
      <sheetName val="DRAINAGE SYPHON"/>
      <sheetName val="design"/>
      <sheetName val="R.MAIN"/>
      <sheetName val="RA-CD"/>
      <sheetName val="RD-Est"/>
      <sheetName val="Water_Planning_conti.."/>
      <sheetName val="CCA_cal (2)"/>
      <sheetName val="Fixations_Principal_level"/>
      <sheetName val="ROY"/>
      <sheetName val="Bed Class"/>
      <sheetName val="Cd"/>
      <sheetName val="CPIPE2"/>
      <sheetName val="Cs"/>
      <sheetName val="DVALUE"/>
      <sheetName val="SewerCAD Pipe Data-Actual 2040"/>
      <sheetName val="SewerCAD MH Data"/>
      <sheetName val="Design 2040 Design Flows-(1)"/>
      <sheetName val="THK"/>
      <sheetName val="Waste_Weir"/>
      <sheetName val="Rainfall_Bhagwanpura"/>
      <sheetName val="Area_Capacity_GOI_BARRAGE"/>
      <sheetName val="IF (Goi)"/>
      <sheetName val="Flood &amp; Lift"/>
      <sheetName val="Area_Capacity"/>
      <sheetName val="Hydralic design"/>
      <sheetName val="Sheet3"/>
      <sheetName val="Binnies"/>
      <sheetName val="CALC_Minor_Flows "/>
      <sheetName val="CALC_MC_Flows"/>
      <sheetName val="prjt"/>
      <sheetName val="D2_CO"/>
      <sheetName val="Fixation_Principal_Level"/>
      <sheetName val="17__Abst.CWR(Gravity)"/>
      <sheetName val="Quantity"/>
      <sheetName val="Rainfall_Alirajpur"/>
      <sheetName val="D1_CO"/>
      <sheetName val="WR"/>
      <sheetName val="Sheet4"/>
      <sheetName val="SB_SCH_A3"/>
      <sheetName val="SB SCH_A7"/>
      <sheetName val="JACKWELL"/>
      <sheetName val="DATA"/>
      <sheetName val="RD"/>
      <sheetName val="sorna-lanjera"/>
      <sheetName val="Fixation_Principal_Level "/>
      <sheetName val="Fixation_Principal_Level Dhawal"/>
      <sheetName val="Water_Planning"/>
      <sheetName val="Water_Planning dhwaliya"/>
      <sheetName val="Assumptions"/>
      <sheetName val="Vaij population forcast_anx1"/>
      <sheetName val="Lead (Final)"/>
      <sheetName val="FIRST"/>
      <sheetName val="Ene"/>
      <sheetName val="CODE BOOK REFERENCE"/>
      <sheetName val="Eg-2"/>
      <sheetName val="Eg-1"/>
      <sheetName val="Eg-3"/>
      <sheetName val="Unit-I"/>
      <sheetName val="Rainfall_Jobat_Rainfall_Runoff"/>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wtr pln minor-2"/>
      <sheetName val="drf_Khargone"/>
      <sheetName val="Rainfall_Khargone"/>
      <sheetName val="routing (2)"/>
      <sheetName val="Spill-Hydro design"/>
      <sheetName val="HFL Calculation (routed)"/>
      <sheetName val="WR (2)"/>
      <sheetName val="Sheet11"/>
      <sheetName val="Sheet1 "/>
      <sheetName val="I-CO"/>
      <sheetName val="IWR_Rabi_CP1_Barwani_CWR"/>
      <sheetName val="UH"/>
      <sheetName val="Routing"/>
      <sheetName val="Area_Capacity Dhawaliya"/>
      <sheetName val="Fixation_Principal_Level Bhelya"/>
      <sheetName val="Design_VRB"/>
      <sheetName val="Basic Data Sheet"/>
      <sheetName val="HFL CALCULATION"/>
      <sheetName val="IWR_Rabi_CP1_Barwani_CWR (L)"/>
      <sheetName val="IWR_Rabi_CP1_Barwani_CWR(G)"/>
      <sheetName val="Shear_f_2"/>
      <sheetName val="cross_gr2"/>
      <sheetName val="Shear_f_1"/>
      <sheetName val="cross_gr1"/>
      <sheetName val="Shear_f_3"/>
      <sheetName val="cross_gr3"/>
      <sheetName val="Flanged_Beams"/>
      <sheetName val="Rectangular_Beam"/>
      <sheetName val="IDCCALHYD-GOO"/>
      <sheetName val="water prop."/>
      <sheetName val="Sheet2"/>
      <sheetName val="NEW "/>
      <sheetName val="LABOUR RATE"/>
      <sheetName val="Material Rate"/>
      <sheetName val="EDWise"/>
      <sheetName val="Valves"/>
      <sheetName val="Road data"/>
      <sheetName val="Road Detail Est."/>
      <sheetName val="Designs"/>
      <sheetName val="lead"/>
      <sheetName val="MS Rates"/>
      <sheetName val="Bongaon"/>
      <sheetName val="Jeerat"/>
      <sheetName val="NJP"/>
      <sheetName val="DESBAST"/>
      <sheetName val="72"/>
      <sheetName val="Schedule &quot;B&quot;"/>
      <sheetName val="VIP03"/>
      <sheetName val="VIP_02"/>
      <sheetName val="app2"/>
      <sheetName val="Cost of O &amp; O"/>
      <sheetName val="data existing_do not delete"/>
      <sheetName val="Input"/>
      <sheetName val="Main sheet"/>
      <sheetName val="Pier Design(with offset)"/>
      <sheetName val="HYDRAULICS"/>
      <sheetName val="Data-ELSR"/>
      <sheetName val="Mortars"/>
      <sheetName val=" Data -Valves"/>
      <sheetName val="Rates"/>
      <sheetName val="C.D.Abs.Est."/>
      <sheetName val="CC Road"/>
      <sheetName val="BASE_ALL"/>
      <sheetName val="MRATES"/>
      <sheetName val="slab"/>
      <sheetName val="Data.F8.BTR"/>
      <sheetName val="rate analysis "/>
      <sheetName val="leads"/>
      <sheetName val="r"/>
      <sheetName val="IDCCALHYD_GOO"/>
      <sheetName val="Bitumen trunk"/>
      <sheetName val="Feeder"/>
      <sheetName val="R99 etc"/>
      <sheetName val="Trunk unpaved"/>
      <sheetName val="Pop Projec"/>
      <sheetName val="FACE"/>
      <sheetName val="travel_per"/>
      <sheetName val="Translatin II"/>
      <sheetName val="Translation"/>
      <sheetName val="code"/>
      <sheetName val="TOP SLAB-beams"/>
      <sheetName val="4 Annex 1 Basic rate"/>
      <sheetName val="HWEQUIV"/>
      <sheetName val="ANAL-PIPE LINE"/>
      <sheetName val="ANAL"/>
      <sheetName val="ANGLE"/>
      <sheetName val="#REF"/>
      <sheetName val="Qty Cist 10000-100000 Litres"/>
      <sheetName val="CDMast"/>
      <sheetName val="Wearing Course"/>
      <sheetName val="PRECAST lightconc-II"/>
      <sheetName val="Load Details(B2)"/>
      <sheetName val="s"/>
      <sheetName val="Project Management Main"/>
      <sheetName val="ABSTRACT"/>
      <sheetName val="Des"/>
      <sheetName val="AV-HDPE"/>
      <sheetName val="Di_gate-HDPE"/>
      <sheetName val="Fee Rate Summary"/>
      <sheetName val="Machinery - concrete"/>
      <sheetName val="table -1"/>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ETAILED"/>
      <sheetName val="Below_Earth"/>
      <sheetName val="工程月報彙總表"/>
    </sheetNames>
    <sheetDataSet>
      <sheetData sheetId="0">
        <row r="4">
          <cell r="D4">
            <v>19.5</v>
          </cell>
        </row>
        <row r="5">
          <cell r="D5">
            <v>11</v>
          </cell>
        </row>
        <row r="8">
          <cell r="D8">
            <v>0.55000000000000004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v"/>
      <sheetName val="alpha1"/>
      <sheetName val="cphi"/>
      <sheetName val="setlmt1"/>
      <sheetName val="psd1"/>
      <sheetName val="psd2"/>
      <sheetName val="sbc"/>
      <sheetName val="1"/>
      <sheetName val="2"/>
      <sheetName val="2s"/>
      <sheetName val="app2"/>
      <sheetName val="elogp2"/>
      <sheetName val="Rates"/>
      <sheetName val="Sheet6"/>
      <sheetName val="01-DATA INPUT"/>
      <sheetName val="ELE "/>
      <sheetName val="OverviewBarmer"/>
      <sheetName val="(4)F-81 Exp.side"/>
      <sheetName val="New33KVSS_E3"/>
      <sheetName val="Prop aug of Ex 33KVSS_E3a"/>
      <sheetName val="Flanged Beams"/>
      <sheetName val="Rectangular Beam"/>
      <sheetName val="Material"/>
      <sheetName val="Plant &amp;  Machinery"/>
      <sheetName val="Labour"/>
      <sheetName val="Road data"/>
      <sheetName val="Road Detail Est."/>
      <sheetName val="m1"/>
      <sheetName val="Sheet9"/>
      <sheetName val="detls"/>
      <sheetName val="hdpe weights"/>
      <sheetName val="Scheme Area Details_Block__ C2"/>
      <sheetName val="Detailed"/>
      <sheetName val="Pier Design(with offset)"/>
      <sheetName val="Hamlet_Data_2300"/>
      <sheetName val="ewst"/>
      <sheetName val="Material "/>
      <sheetName val="Labour &amp; Plant"/>
      <sheetName val="Inputs"/>
      <sheetName val="basdat"/>
      <sheetName val="Cover sheet"/>
      <sheetName val="prjt"/>
      <sheetName val="Design"/>
      <sheetName val="QOSWS "/>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ata existing_do not delete"/>
      <sheetName val="tab1&amp;2"/>
      <sheetName val="JACKWELL"/>
      <sheetName val="Nspt-smp-final-ORIGINAL"/>
      <sheetName val="HDPE-pipe-rates"/>
      <sheetName val="Culverts"/>
      <sheetName val="pvc-pipe-rates"/>
      <sheetName val="DREV"/>
      <sheetName val="CREV"/>
      <sheetName val="DATA"/>
      <sheetName val="Rates2"/>
      <sheetName val="MRATES"/>
      <sheetName val="Form_E6"/>
      <sheetName val="E6"/>
      <sheetName val="E8"/>
      <sheetName val="E11"/>
      <sheetName val="QUOT_1"/>
      <sheetName val="MRoad data"/>
      <sheetName val="LIST"/>
      <sheetName val="Area Sheet NO 1"/>
      <sheetName val="leads"/>
      <sheetName val="WTP-Pr"/>
      <sheetName val="Main sheet"/>
      <sheetName val="Census_of_India_2001"/>
      <sheetName val="BASE_ALL"/>
      <sheetName val="maya"/>
      <sheetName val="Data.F8.BTR"/>
      <sheetName val="m"/>
      <sheetName val="Data-ELSR"/>
      <sheetName val="Mortars"/>
      <sheetName val=" Data -Valves"/>
      <sheetName val="slab"/>
      <sheetName val="LABOUR RATE"/>
      <sheetName val="Material Rate"/>
      <sheetName val="rate analysis "/>
      <sheetName val="Valves"/>
      <sheetName val="MS Rates"/>
      <sheetName val="Common "/>
      <sheetName val="CONNECT"/>
      <sheetName val="Sheet2"/>
      <sheetName val="Ghanapur to Suraram jn. det"/>
      <sheetName val="r"/>
      <sheetName val="Lead (Final)"/>
      <sheetName val="Below_Earth"/>
      <sheetName val="1-Pop Proj"/>
      <sheetName val="C.D.Abs.Est."/>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KEOLARI"/>
      <sheetName val="Waterhammer"/>
      <sheetName val="DESBASTE"/>
      <sheetName val="FT-05-02IsoBOM"/>
      <sheetName val="Sheet1"/>
      <sheetName val="Bongaon"/>
      <sheetName val="Jeerat"/>
      <sheetName val="NJP"/>
      <sheetName val="Quantity"/>
      <sheetName val="DETAILED  BOQ"/>
      <sheetName val="Binnies"/>
      <sheetName val="Fixation_Principal_Level"/>
      <sheetName val="Water_Planning"/>
      <sheetName val="Waste_Weir"/>
      <sheetName val="HYDRAULICS"/>
      <sheetName val="DATA1"/>
      <sheetName val="Check List"/>
      <sheetName val="Consumption"/>
      <sheetName val="Recovery"/>
      <sheetName val="QFC"/>
      <sheetName val="DE"/>
      <sheetName val="FACE"/>
      <sheetName val="Material_"/>
      <sheetName val="Labour_&amp;_Plant"/>
      <sheetName val="Material_1"/>
      <sheetName val="Labour_&amp;_Plant1"/>
      <sheetName val="Rate Analysis"/>
      <sheetName val="Material_2"/>
      <sheetName val="Labour_&amp;_Plant2"/>
      <sheetName val="01-DATA_INPUT"/>
      <sheetName val="ELE_"/>
      <sheetName val="(4)F-81_Exp_side"/>
      <sheetName val="Prop_aug_of_Ex_33KVSS_E3a"/>
      <sheetName val="Flanged_Beams"/>
      <sheetName val="Rectangular_Beam"/>
      <sheetName val="Plant_&amp;__Machinery"/>
      <sheetName val="Road_data"/>
      <sheetName val="Road_Detail_Est_"/>
      <sheetName val="hdpe_weights"/>
      <sheetName val="Scheme_Area_Details_Block___C2"/>
      <sheetName val="Pier_Design(with_offset)"/>
      <sheetName val="I-CO"/>
      <sheetName val="BREAKUP OF OIL"/>
      <sheetName val="CMF-S"/>
      <sheetName val="Compressed Air"/>
      <sheetName val="Dosing Calcs"/>
      <sheetName val="BW &amp; Neut Pit"/>
      <sheetName val="TOP SLAB-beams"/>
      <sheetName val="Récapitulatif"/>
    </sheetNames>
    <sheetDataSet>
      <sheetData sheetId="0"/>
      <sheetData sheetId="1"/>
      <sheetData sheetId="2"/>
      <sheetData sheetId="3"/>
      <sheetData sheetId="4"/>
      <sheetData sheetId="5"/>
      <sheetData sheetId="6"/>
      <sheetData sheetId="7"/>
      <sheetData sheetId="8"/>
      <sheetData sheetId="9"/>
      <sheetData sheetId="10" refreshError="1">
        <row r="19">
          <cell r="E19">
            <v>2</v>
          </cell>
        </row>
        <row r="20">
          <cell r="E20">
            <v>2.5</v>
          </cell>
          <cell r="K20">
            <v>1</v>
          </cell>
        </row>
        <row r="21">
          <cell r="E21">
            <v>0</v>
          </cell>
          <cell r="K21">
            <v>1.92</v>
          </cell>
        </row>
        <row r="22">
          <cell r="E22">
            <v>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amp; EW"/>
      <sheetName val="Analysis"/>
      <sheetName val="plan-final"/>
      <sheetName val="BM-HOOP"/>
      <sheetName val="final-est"/>
      <sheetName val="CI"/>
      <sheetName val="lead"/>
      <sheetName val="data"/>
      <sheetName val="design-final"/>
      <sheetName val="TOP SLAB-beams"/>
      <sheetName val="Sheet1"/>
      <sheetName val="Input Sheet"/>
      <sheetName val="basdat"/>
      <sheetName val="app2"/>
      <sheetName val="boq_E"/>
      <sheetName val="boq_M"/>
      <sheetName val="boq_Ms"/>
      <sheetName val="boq_P"/>
      <sheetName val="boq_C"/>
      <sheetName val="Sheet2"/>
      <sheetName val="Dsgn_Crt"/>
      <sheetName val="UASB"/>
      <sheetName val="Plant &amp;  Machinery"/>
      <sheetName val="Labour"/>
      <sheetName val="Material"/>
      <sheetName val="Material "/>
      <sheetName val="LABOUR RATE"/>
      <sheetName val="Material Rate"/>
      <sheetName val="CONNE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v>3.4648232278140831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NECT"/>
      <sheetName val="Recap"/>
      <sheetName val="Survey"/>
      <sheetName val="COFFERDAM"/>
      <sheetName val="Sheet2"/>
      <sheetName val="환율"/>
      <sheetName val="Labour"/>
      <sheetName val="Input Sheet"/>
      <sheetName val="FIRST"/>
      <sheetName val="Ene"/>
      <sheetName val="CODE BOOK REFERENCE"/>
      <sheetName val="Eg-2"/>
      <sheetName val="Eg-1"/>
      <sheetName val="Eg-3"/>
      <sheetName val="Eg-4"/>
      <sheetName val="Bongaon"/>
      <sheetName val="Jeerat"/>
      <sheetName val="NJP"/>
      <sheetName val="basdat"/>
      <sheetName val="Sheet1"/>
      <sheetName val="RA7"/>
      <sheetName val="Prjt"/>
      <sheetName val="Input"/>
      <sheetName val="jackwell"/>
      <sheetName val="Translatin II"/>
      <sheetName val="Translation"/>
      <sheetName val="code"/>
      <sheetName val="RA-CD"/>
      <sheetName val="0+655"/>
      <sheetName val="A"/>
      <sheetName val="R.MAIN"/>
      <sheetName val="design"/>
      <sheetName val="RD-Est"/>
      <sheetName val="SB_SCH_A3"/>
      <sheetName val="SB SCH_A7"/>
      <sheetName val="ROY"/>
      <sheetName val="DATA"/>
      <sheetName val="Rainfall_Khargone"/>
      <sheetName val="HFL CALCULATION"/>
      <sheetName val="RD"/>
      <sheetName val="Design_VRB"/>
      <sheetName val="CALC_Minor_Flows "/>
      <sheetName val="CALC_MC_Flows"/>
      <sheetName val="CPIPE2"/>
      <sheetName val="Fixation_Principal_Level"/>
      <sheetName val="Flood &amp; Lift"/>
      <sheetName val="Planning"/>
      <sheetName val="DETAILED"/>
      <sheetName val="DRAINAGE SYPHON"/>
      <sheetName val="Binnies"/>
      <sheetName val="Sheet3"/>
      <sheetName val="Waste_Weir"/>
      <sheetName val="ABSTRACT -Non-TSQ-GF"/>
      <sheetName val="Plant &amp;  Machinery"/>
      <sheetName val="UK"/>
      <sheetName val="HDPE"/>
      <sheetName val="DI"/>
      <sheetName val="pvc"/>
      <sheetName val="Pier Design(with offset)"/>
      <sheetName val="IDCCALHYD-GOO"/>
      <sheetName val="Material"/>
      <sheetName val="QOSWS "/>
      <sheetName val="Flanged Beams"/>
      <sheetName val="Rectangular Beam"/>
      <sheetName val="Valves"/>
      <sheetName val="MS Rates"/>
      <sheetName val="NEW "/>
      <sheetName val="slab"/>
      <sheetName val="LABOUR RATE"/>
      <sheetName val="Material Rate"/>
      <sheetName val="BALAN1"/>
      <sheetName val="Format-A (B)"/>
      <sheetName val="Format-A"/>
      <sheetName val="Format-A (HQ)"/>
      <sheetName val="Sheet2 (2)"/>
      <sheetName val="Format-A (S)"/>
      <sheetName val="leads"/>
      <sheetName val="app2"/>
      <sheetName val="IS 9523-KAV-DI"/>
      <sheetName val="Scour Valve DI- Short Body (2)"/>
      <sheetName val="EDWise"/>
      <sheetName val="m"/>
      <sheetName val="IDCCALHYD_GOO"/>
      <sheetName val="Rates"/>
      <sheetName val="data existing_do not delete"/>
      <sheetName val="abs road"/>
      <sheetName val="BTB"/>
      <sheetName val="cf"/>
      <sheetName val="orders"/>
      <sheetName val="Assumptions"/>
      <sheetName val="Vaij population forcast_anx1"/>
      <sheetName val="Rainfall_Bhagwanpura"/>
      <sheetName val="Fixations_Principal_level"/>
      <sheetName val="Water_Planning_conti.."/>
      <sheetName val="LEAD"/>
      <sheetName val="MTC-estimate"/>
      <sheetName val="(1)FILL FIRST"/>
      <sheetName val="(2)PROGRESIV EXP."/>
      <sheetName val="(4)F-81 Exp.side"/>
      <sheetName val="(3)F-81 RECV."/>
      <sheetName val="C.D.Abs.Est."/>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ASE_ALL"/>
      <sheetName val="RES-PLANNING"/>
      <sheetName val="Macro1"/>
      <sheetName val="Bitumen trunk"/>
      <sheetName val="Feeder"/>
      <sheetName val="R99 etc"/>
      <sheetName val="Trunk unpaved"/>
      <sheetName val="MRATES"/>
      <sheetName val="lead-st"/>
      <sheetName val="rdamdata"/>
      <sheetName val="Main sheet"/>
      <sheetName val="Check List"/>
      <sheetName val="Recovery"/>
      <sheetName val="Common "/>
      <sheetName val="PH data"/>
      <sheetName val="Census_of_India_2001"/>
      <sheetName val="Road data"/>
      <sheetName val="Road Detail Est."/>
      <sheetName val="MDR SP"/>
      <sheetName val="New33KVSS_E3"/>
      <sheetName val="Prop aug of Ex 33KVSS_E3a"/>
      <sheetName val="Cover sheet"/>
      <sheetName val="water prop."/>
      <sheetName val="int-Dia-pvc"/>
      <sheetName val="TOP SLAB-beams"/>
      <sheetName val="abs_CWrising"/>
      <sheetName val="abs-ph"/>
      <sheetName val="abs_sum&amp;cwr"/>
      <sheetName val="final abstract"/>
      <sheetName val="VIP03"/>
      <sheetName val="cons_sq_I"/>
      <sheetName val="72"/>
      <sheetName val="VIP_02"/>
      <sheetName val="Schedule &quot;B&quot;"/>
      <sheetName val="const_stat_exp_pipe"/>
      <sheetName val="boq_E"/>
      <sheetName val="boq_M"/>
      <sheetName val="boq_Ms"/>
      <sheetName val="boq_P"/>
      <sheetName val="boq_C"/>
      <sheetName val="LIST"/>
      <sheetName val="Area Sheet NO 1"/>
      <sheetName val="p&amp;m"/>
      <sheetName val="GN-ST-10"/>
      <sheetName val="PRECAST lightconc-II"/>
      <sheetName val="Chamber on BW "/>
      <sheetName val="Designs"/>
      <sheetName val="QFC"/>
      <sheetName val="DE"/>
      <sheetName val="288-1"/>
      <sheetName val="Quantity"/>
      <sheetName val="IV(R)"/>
      <sheetName val="Estimate"/>
      <sheetName val="Civil Works"/>
      <sheetName val="revised data"/>
      <sheetName val="4 Annex 1 Basic rate"/>
      <sheetName val="CD"/>
      <sheetName val="CD_All_No_"/>
      <sheetName val="ultmom"/>
      <sheetName val="FACE"/>
      <sheetName val="Densadeg-common"/>
      <sheetName val="ANAL"/>
      <sheetName val="Input_Sheet"/>
      <sheetName val="Dayworks Bill"/>
      <sheetName val="Bills of Quantities"/>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Detail"/>
      <sheetName val="PROCTOR"/>
      <sheetName val="A _ F"/>
      <sheetName val="Design of two-way slab"/>
      <sheetName val="Pop Projec"/>
      <sheetName val="HYDRAULICS"/>
      <sheetName val="travel_per"/>
      <sheetName val="Consumption"/>
      <sheetName val="FT-05-02IsoBOM"/>
      <sheetName val="Open"/>
      <sheetName val="Rate Analysis "/>
      <sheetName val="Qty Cist 10000-100000 Litres"/>
      <sheetName val="OverviewBarmer"/>
      <sheetName val="Below_Earth"/>
      <sheetName val="det_est"/>
      <sheetName val="Data used"/>
      <sheetName val="procurement"/>
      <sheetName val="mlead"/>
      <sheetName val="Abs_CD_2"/>
      <sheetName val="RMR"/>
      <sheetName val="road est"/>
      <sheetName val="ECV"/>
      <sheetName val="DATA_PRG"/>
      <sheetName val="coverpage"/>
      <sheetName val="CODE_BOOK_REFERENCE"/>
      <sheetName val="Pier_Design(with_offset)"/>
      <sheetName val="LABOUR_RATE"/>
      <sheetName val="Material_Rate"/>
      <sheetName val="Format-A_(B)"/>
      <sheetName val="Format-A_(HQ)"/>
      <sheetName val="Sheet2_(2)"/>
      <sheetName val="Format-A_(S)"/>
      <sheetName val="QOSWS_"/>
      <sheetName val="Input_Sheet1"/>
      <sheetName val="CODE_BOOK_REFERENCE1"/>
      <sheetName val="Pier_Design(with_offset)1"/>
      <sheetName val="LABOUR_RATE1"/>
      <sheetName val="Material_Rate1"/>
      <sheetName val="Format-A_(B)1"/>
      <sheetName val="Format-A_(HQ)1"/>
      <sheetName val="Sheet2_(2)1"/>
      <sheetName val="Format-A_(S)1"/>
      <sheetName val="QOSWS_1"/>
      <sheetName val="Input_Sheet2"/>
      <sheetName val="CODE_BOOK_REFERENCE2"/>
      <sheetName val="Plant_&amp;__Machinery"/>
      <sheetName val="Pier_Design(with_offset)2"/>
      <sheetName val="LABOUR_RATE2"/>
      <sheetName val="Material_Rate2"/>
      <sheetName val="Format-A_(B)2"/>
      <sheetName val="Format-A_(HQ)2"/>
      <sheetName val="Sheet2_(2)2"/>
      <sheetName val="Format-A_(S)2"/>
      <sheetName val="QOSWS_2"/>
      <sheetName val="KUW&amp;DB SR"/>
      <sheetName val="R.Hrs. Since Comm"/>
      <sheetName val="DLC"/>
      <sheetName val="boq"/>
      <sheetName val="SUMRY"/>
      <sheetName val="Sump"/>
      <sheetName val="SP Break Up"/>
      <sheetName val="co_5"/>
      <sheetName val="Data_GF"/>
      <sheetName val="Data_FF"/>
      <sheetName val="PriceIndex"/>
      <sheetName val="RABills"/>
      <sheetName val="Indent"/>
      <sheetName val="ABST-GD"/>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
      <sheetName val="51"/>
      <sheetName val="Abs PMRL"/>
      <sheetName val="ANALYSIS"/>
      <sheetName val="Material "/>
      <sheetName val="AerobicDiges2"/>
      <sheetName val="INTROD"/>
      <sheetName val="Civil_Works"/>
      <sheetName val="IS_9523-KAV-DI"/>
      <sheetName val="Scour_Valve_DI-_Short_Body_(2)"/>
      <sheetName val="Flanged_Beams"/>
      <sheetName val="Rectangular_Beam"/>
      <sheetName val="Abs_PMRL"/>
      <sheetName val="STAMT"/>
      <sheetName val="Pl.OP-others"/>
      <sheetName val="Pl.output-Ex "/>
      <sheetName val="hdpe_basic"/>
      <sheetName val="pvc_basic"/>
      <sheetName val="PDC-1"/>
      <sheetName val="P_FLUME"/>
      <sheetName val="Dgn_Crit"/>
      <sheetName val="Flash Mixer"/>
      <sheetName val="PULSATUBE"/>
      <sheetName val="P_sludge"/>
      <sheetName val="BAKWSH"/>
      <sheetName val="CASCADE"/>
      <sheetName val="_5wgdhabfinal00_01"/>
      <sheetName val="abs_wirefencin"/>
      <sheetName val="abs_cartage_material"/>
      <sheetName val="index"/>
      <sheetName val="state-protect"/>
      <sheetName val="detal_gravit"/>
      <sheetName val="RCC_clear"/>
      <sheetName val="abstra_quarter"/>
      <sheetName val="detail_room"/>
      <sheetName val="unit_barbedwire"/>
      <sheetName val="weight_pipe"/>
      <sheetName val="AV-HDPE"/>
      <sheetName val="Di_gate-HDPE"/>
      <sheetName val="Labour &amp; Plant"/>
      <sheetName val="Addl.40"/>
      <sheetName val="Mix Design"/>
      <sheetName val="Cost of O &amp; O"/>
      <sheetName val="Dom"/>
      <sheetName val="Box_dwg"/>
      <sheetName val="wh_data_R"/>
      <sheetName val="Basic Input"/>
      <sheetName val="CABLE"/>
      <sheetName val="Circular Pier"/>
      <sheetName val="Transverse"/>
      <sheetName val="DESBAST"/>
      <sheetName val="Deckblatt"/>
      <sheetName val="ABSTRACT_-Non-TSQ-GF"/>
      <sheetName val="ANAL-PUMP HOUSE"/>
      <sheetName val="Pipe trench"/>
      <sheetName val="Qty Cal"/>
      <sheetName val="RA"/>
      <sheetName val="bom"/>
      <sheetName val="Ave_wtd_rates"/>
      <sheetName val="Material_"/>
      <sheetName val="Ave.wtd.rates"/>
      <sheetName val="Analysis-NH-Roads"/>
      <sheetName val="Analysis-NH-Bridges"/>
      <sheetName val=" AnalysisPCC"/>
      <sheetName val="Analysis-NH-Culverts"/>
      <sheetName val="Analysis-NH-Drains &amp; Misc"/>
      <sheetName val="Machinery"/>
      <sheetName val="Rate Analysis"/>
      <sheetName val="33- Analysis-Expenditure"/>
      <sheetName val="MATERIALS"/>
      <sheetName val="QCEQPT-owned"/>
      <sheetName val="Hardware"/>
      <sheetName val="ABSTRACT"/>
      <sheetName val="Av.G Level"/>
      <sheetName val="2.대외공문"/>
      <sheetName val="계정"/>
      <sheetName val="사진"/>
      <sheetName val="WORK TABLE"/>
      <sheetName val="Cost summary"/>
      <sheetName val="Internal"/>
      <sheetName val="BOQ LT"/>
      <sheetName val="협조전"/>
      <sheetName val="boq actual"/>
      <sheetName val="District"/>
      <sheetName val="MASTER_RATE ANALYSIS"/>
      <sheetName val="17"/>
      <sheetName val="PRE MEASUREMENTS NEW FORMAT"/>
      <sheetName val="Abt Foundation "/>
      <sheetName val="pier Foundation"/>
      <sheetName val="RCC,Ret. Wall"/>
      <sheetName val="Intro"/>
      <sheetName val="총괄표"/>
      <sheetName val="입력"/>
      <sheetName val="Headings"/>
      <sheetName val="Builtup Area"/>
      <sheetName val="2. WorkType"/>
      <sheetName val="07"/>
      <sheetName val="02"/>
      <sheetName val="03"/>
      <sheetName val="04"/>
      <sheetName val="data validation 1"/>
      <sheetName val="#REF"/>
      <sheetName val="Assmpns"/>
      <sheetName val="concrete"/>
      <sheetName val="4- Service Levels"/>
      <sheetName val="Z1_DATA"/>
      <sheetName val="ABQ"/>
      <sheetName val="MHNO_LEV"/>
      <sheetName val="Zuschläge"/>
      <sheetName val="01"/>
      <sheetName val="Fillet size"/>
      <sheetName val="UG-22"/>
      <sheetName val="DES.PR."/>
      <sheetName val="H.T."/>
      <sheetName val="Water_Planning"/>
      <sheetName val="Information"/>
      <sheetName val="Clarifier"/>
      <sheetName val="Cover"/>
      <sheetName val="Steel-Circular"/>
      <sheetName val="Timesheet"/>
      <sheetName val="Road_All"/>
      <sheetName val="Legal Risk Analysis"/>
      <sheetName val="Discom Details"/>
      <sheetName val="DATA-BASE"/>
      <sheetName val="DATA-ABSTRACT"/>
      <sheetName val=" Tank"/>
      <sheetName val="Cost Reco data download"/>
      <sheetName val="IP Assessment_June.08"/>
      <sheetName val="MAIN"/>
      <sheetName val="RATE_MAT (2)"/>
      <sheetName val="Shell and Dend Calculations"/>
      <sheetName val="COSTS"/>
      <sheetName val="LANGUAGES"/>
      <sheetName val="PARA"/>
      <sheetName val="ITEMS"/>
      <sheetName val="STN WISE EMR"/>
      <sheetName val="RA Civil"/>
      <sheetName val="Materials Cost(PCC)"/>
      <sheetName val="Leads 08-09"/>
      <sheetName val="I-CO"/>
      <sheetName val="BQ"/>
      <sheetName val="STRESS"/>
      <sheetName val="BOXCELL"/>
      <sheetName val="BOXCULVERT"/>
      <sheetName val="Cut Fill"/>
      <sheetName val="Habitation"/>
      <sheetName val="Maintenance"/>
      <sheetName val="Traffic"/>
      <sheetName val="Tree_Enu"/>
      <sheetName val="v"/>
      <sheetName val="CGL"/>
      <sheetName val="detls"/>
      <sheetName val="WATER-HAMMER"/>
      <sheetName val="Lead (Final)"/>
      <sheetName val="pt-cw"/>
      <sheetName val="11.Habitations"/>
      <sheetName val="maint_MHA - MH C4"/>
      <sheetName val="Dsgn_Crt"/>
      <sheetName val="Sicodi-PR"/>
      <sheetName val="2-wlr"/>
      <sheetName val="data-WC"/>
      <sheetName val="HPCL_Vizag"/>
      <sheetName val="LD"/>
      <sheetName val="BHANDUP"/>
      <sheetName val="Data_Ground Floor"/>
      <sheetName val="Backup"/>
      <sheetName val="Nspt-smp-final-ORIGINAL"/>
      <sheetName val="Concrete_D."/>
      <sheetName val="SUMMERY"/>
      <sheetName val="Wet Well 3.5m Dia(2)"/>
      <sheetName val="Executive Summary -Thermal"/>
      <sheetName val="Stationwise Thermal &amp; Hydel Gen"/>
      <sheetName val="TWELVE"/>
      <sheetName val="04REL"/>
      <sheetName val="Sluice V C DI Pipe- Short B"/>
      <sheetName val="D1_CO"/>
      <sheetName val="D2_CO"/>
      <sheetName val="Dev"/>
      <sheetName val="MS V"/>
      <sheetName val="Hydraulic"/>
      <sheetName val="Works"/>
      <sheetName val="PULSATOR"/>
      <sheetName val="Box Details"/>
    </sheetNames>
    <sheetDataSet>
      <sheetData sheetId="0" refreshError="1">
        <row r="86">
          <cell r="N86">
            <v>1.1663162726452108</v>
          </cell>
        </row>
        <row r="100">
          <cell r="N100">
            <v>1.1663162726452108</v>
          </cell>
        </row>
      </sheetData>
      <sheetData sheetId="1"/>
      <sheetData sheetId="2"/>
      <sheetData sheetId="3">
        <row r="4">
          <cell r="D4">
            <v>83</v>
          </cell>
        </row>
      </sheetData>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PCC"/>
      <sheetName val="AnalysisNH-U3 "/>
      <sheetName val="a"/>
      <sheetName val="culvert"/>
      <sheetName val="bridges"/>
      <sheetName val="bridges (2)"/>
      <sheetName val="Labour _ Plant"/>
      <sheetName val="TOP SLAB-beams"/>
      <sheetName val="Input"/>
      <sheetName val="Sheet4"/>
      <sheetName val="LCSLSpier"/>
      <sheetName val="LCULSpier"/>
      <sheetName val="LCFDNpile"/>
      <sheetName val="LCSLSpile"/>
      <sheetName val="LCULSpile"/>
      <sheetName val="Sheet9"/>
      <sheetName val="loading"/>
      <sheetName val="Bearing"/>
      <sheetName val="inner brg GC"/>
      <sheetName val="outer brg GC"/>
      <sheetName val="curve-staad"/>
      <sheetName val="bearingdesign"/>
      <sheetName val="bearingdesign (2)"/>
      <sheetName val="bearingdesign (3)"/>
      <sheetName val="bearingdesign (4)"/>
      <sheetName val="Sheet1"/>
      <sheetName val="Labour_&amp;_Plant"/>
      <sheetName val="Material_"/>
      <sheetName val="_AnalysisPCC"/>
      <sheetName val="AnalysisNH-U3_"/>
      <sheetName val="bridges_(2)"/>
      <sheetName val="Labour___Plant"/>
      <sheetName val="CONNECT"/>
      <sheetName val="Input Sheet"/>
      <sheetName val="ANAL"/>
      <sheetName val="Plant &amp;  Machinery"/>
      <sheetName val="Labour"/>
      <sheetName val="Material"/>
      <sheetName val="boq_E"/>
      <sheetName val="boq_Ms"/>
      <sheetName val="boq_C"/>
      <sheetName val="LABOUR RATE"/>
      <sheetName val="Material Rate"/>
      <sheetName val="Summary"/>
      <sheetName val="boq_M"/>
      <sheetName val="boq_P"/>
    </sheetNames>
    <sheetDataSet>
      <sheetData sheetId="0" refreshError="1"/>
      <sheetData sheetId="1" refreshError="1">
        <row r="11">
          <cell r="G11">
            <v>469</v>
          </cell>
        </row>
        <row r="14">
          <cell r="G14">
            <v>494</v>
          </cell>
        </row>
        <row r="30">
          <cell r="G30">
            <v>0.85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ow r="11">
          <cell r="G11">
            <v>469</v>
          </cell>
        </row>
      </sheetData>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NIT"/>
      <sheetName val="Sheet2 (6)"/>
      <sheetName val="Sheet2 (5)"/>
      <sheetName val="Sheet2 (4)"/>
      <sheetName val="Sheet2 (3)"/>
      <sheetName val="Sheet3 (3)"/>
      <sheetName val="Sheet3 (2)"/>
      <sheetName val="Sheet2 (2)"/>
      <sheetName val="Sheet1"/>
      <sheetName val="Sheet2"/>
      <sheetName val="Sheet3"/>
      <sheetName val="CONNECT"/>
      <sheetName val="basdat"/>
      <sheetName val="Flanged Beams"/>
      <sheetName val="Rectangular Beam"/>
      <sheetName val="Material"/>
      <sheetName val="Labour"/>
      <sheetName val="Plant &amp;  Machinery"/>
      <sheetName val="slab"/>
      <sheetName val="LABOUR RATE"/>
      <sheetName val="Material Rate"/>
      <sheetName val="NEW "/>
      <sheetName val="Input"/>
      <sheetName val="EDWise"/>
      <sheetName val="Rates"/>
      <sheetName val="m"/>
      <sheetName val="data existing_do not delete"/>
      <sheetName val="Valves"/>
      <sheetName val="MS Rates"/>
      <sheetName val="prjt"/>
      <sheetName val="Assumptions"/>
      <sheetName val="HYDRAULICS"/>
      <sheetName val="Binnies"/>
      <sheetName val="Translatin II"/>
      <sheetName val="Translation"/>
      <sheetName val="code"/>
      <sheetName val="app2"/>
      <sheetName val="DATA"/>
      <sheetName val="abs road"/>
      <sheetName val="leads"/>
      <sheetName val="VIP03"/>
      <sheetName val="IDCCALHYD_GOO"/>
      <sheetName val="BALAN1"/>
      <sheetName val="ABS"/>
      <sheetName val="WTP-Pr"/>
      <sheetName val="VIP_02"/>
      <sheetName val="r"/>
      <sheetName val="C.D.Abs.Est."/>
      <sheetName val="LEAD"/>
      <sheetName val="MTC-estimate"/>
      <sheetName val="BASE_ALL"/>
      <sheetName val="Common "/>
      <sheetName val="Main sheet"/>
      <sheetName val="lead-st"/>
      <sheetName val="rdamdata"/>
      <sheetName val="Road data"/>
      <sheetName val="Road Detail Est."/>
      <sheetName val="Designs"/>
      <sheetName val="PH data"/>
      <sheetName val="(4)F-81 Exp.side"/>
      <sheetName val="Data.F8.BTR"/>
      <sheetName val="rate analysis "/>
      <sheetName val="Pier Design(with offset)"/>
      <sheetName val="Data-ELSR"/>
      <sheetName val="Mortars"/>
      <sheetName val=" Data -Valves"/>
      <sheetName val="FACE"/>
      <sheetName val="CC Road"/>
      <sheetName val="(1)FILL FIRST"/>
      <sheetName val="(2)PROGRESIV EXP."/>
      <sheetName val="(3)F-81 RECV."/>
      <sheetName val="1-Pop Proj"/>
      <sheetName val="abs_CWrising"/>
      <sheetName val="abs-ph"/>
      <sheetName val="abs_sum&amp;cwr"/>
      <sheetName val="cons_sq_I"/>
      <sheetName val="const_stat_exp_pipe"/>
      <sheetName val="INPUT SHEET"/>
      <sheetName val="RES-PLANNING"/>
      <sheetName val="Macro1"/>
      <sheetName val="Bed Class"/>
      <sheetName val="Cd"/>
      <sheetName val="CPIPE"/>
      <sheetName val="CPIPE2"/>
      <sheetName val="Cs"/>
      <sheetName val="DVALUE"/>
      <sheetName val="THK"/>
      <sheetName val="Material "/>
      <sheetName val="LIST"/>
      <sheetName val="Area Sheet NO 1"/>
      <sheetName val="BTB"/>
      <sheetName val="cf"/>
      <sheetName val="orders"/>
      <sheetName val="QFC"/>
      <sheetName val="DE"/>
      <sheetName val="QOSWS "/>
      <sheetName val="72"/>
      <sheetName val="Schedule &quot;B&quot;"/>
      <sheetName val="Quantity"/>
      <sheetName val="Design"/>
      <sheetName val="A"/>
      <sheetName val="DETAILED  BOQ"/>
      <sheetName val="Bongaon"/>
      <sheetName val="Jeerat"/>
      <sheetName val="NJP"/>
      <sheetName val="Unit-I"/>
      <sheetName val="SewerCAD Pipe Data-Actual 2040"/>
      <sheetName val="SewerCAD MH Data"/>
      <sheetName val="Design 2040 Design Flows-(1)"/>
      <sheetName val="Check List"/>
      <sheetName val="Consumption"/>
      <sheetName val="Recovery"/>
      <sheetName val="BM-HOOP"/>
      <sheetName val="ANAL"/>
      <sheetName val="Pop Projec"/>
      <sheetName val="travel_per"/>
      <sheetName val="Design of two-way slab"/>
      <sheetName val="Rainfall_Alirajpur"/>
      <sheetName val="Fixation_Principal_Level"/>
      <sheetName val="Waste_Weir"/>
      <sheetName val="WR"/>
      <sheetName val="Area_Capacity"/>
      <sheetName val="Bitumen trunk"/>
      <sheetName val="Feeder"/>
      <sheetName val="R99 etc"/>
      <sheetName val="Trunk unpaved"/>
      <sheetName val="Sheet2_(6)"/>
      <sheetName val="Sheet2_(5)"/>
      <sheetName val="Sheet2_(4)"/>
      <sheetName val="Sheet2_(3)"/>
      <sheetName val="Sheet3_(3)"/>
      <sheetName val="Sheet3_(2)"/>
      <sheetName val="Sheet2_(2)"/>
      <sheetName val="Amortissement de prêt"/>
      <sheetName val="Operating charges_Odour control"/>
      <sheetName val="Legal Risk Analysis"/>
      <sheetName val="TOP SLAB-beams"/>
      <sheetName val="boq_E"/>
      <sheetName val="boq_Ms"/>
      <sheetName val="boq_P"/>
      <sheetName val="boq_C"/>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s"/>
      <sheetName val="Separator"/>
      <sheetName val="INPUT"/>
      <sheetName val="D.L+S.I.D.L"/>
      <sheetName val="LL-Max(RKN)"/>
      <sheetName val="LL-Max(L-MOM)"/>
      <sheetName val="LL-(T-MOM)"/>
      <sheetName val="Summary _L.L"/>
      <sheetName val="Footpath Load"/>
      <sheetName val="Wind_load"/>
      <sheetName val="water_current"/>
      <sheetName val="seismic Co-eff"/>
      <sheetName val="Seismic_load"/>
      <sheetName val="Pier"/>
      <sheetName val="Pier_Design"/>
      <sheetName val="Found(N)"/>
      <sheetName val="Found(N+W)"/>
      <sheetName val="FOUND(N@HFL)"/>
      <sheetName val="FOUND(N+W @ HFL)"/>
      <sheetName val="Found(N+SL)"/>
      <sheetName val="Found(N+ST)"/>
      <sheetName val="Creep_shrinkage"/>
      <sheetName val="t_prsr"/>
      <sheetName val="wh"/>
      <sheetName val="DATA"/>
      <sheetName val="Densadeg-common"/>
      <sheetName val="app2"/>
      <sheetName val="Input Sheet"/>
      <sheetName val="Material"/>
      <sheetName val="Labour"/>
      <sheetName val="Designs"/>
      <sheetName val="lead"/>
      <sheetName val="Sheet2"/>
      <sheetName val="Bed Class"/>
      <sheetName val="CPIPE"/>
      <sheetName val="CPIPE2"/>
      <sheetName val="DVALUE"/>
      <sheetName val="Sheet1"/>
      <sheetName val="Tar Des"/>
      <sheetName val="Ass3"/>
      <sheetName val="PDM"/>
      <sheetName val="Fin Plan"/>
    </sheetNames>
    <sheetDataSet>
      <sheetData sheetId="0" refreshError="1"/>
      <sheetData sheetId="1"/>
      <sheetData sheetId="2">
        <row r="8">
          <cell r="H8">
            <v>165.328</v>
          </cell>
        </row>
        <row r="10">
          <cell r="H10">
            <v>152.37799999999999</v>
          </cell>
        </row>
        <row r="19">
          <cell r="H19">
            <v>158.87799999999999</v>
          </cell>
        </row>
        <row r="40">
          <cell r="H40">
            <v>0.82499999999999996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s>
    <sheetDataSet>
      <sheetData sheetId="0" refreshError="1"/>
      <sheetData sheetId="1" refreshError="1">
        <row r="5">
          <cell r="A5">
            <v>0.4</v>
          </cell>
          <cell r="B5">
            <v>0.47399999999999998</v>
          </cell>
          <cell r="D5">
            <v>0.4</v>
          </cell>
          <cell r="E5">
            <v>0.1205</v>
          </cell>
          <cell r="F5">
            <v>2.0999999999999999E-3</v>
          </cell>
        </row>
        <row r="6">
          <cell r="A6">
            <v>0.8</v>
          </cell>
          <cell r="B6">
            <v>0.42299999999999999</v>
          </cell>
          <cell r="D6">
            <v>0.8</v>
          </cell>
          <cell r="E6">
            <v>7.9500000000000001E-2</v>
          </cell>
          <cell r="F6">
            <v>8.0000000000000002E-3</v>
          </cell>
        </row>
        <row r="7">
          <cell r="A7">
            <v>1.2</v>
          </cell>
          <cell r="B7">
            <v>0.36199999999999999</v>
          </cell>
          <cell r="D7">
            <v>1.2</v>
          </cell>
          <cell r="E7">
            <v>6.0199999999999997E-2</v>
          </cell>
          <cell r="F7">
            <v>1.12E-2</v>
          </cell>
        </row>
        <row r="8">
          <cell r="A8">
            <v>1.6</v>
          </cell>
          <cell r="B8">
            <v>0.38500000000000001</v>
          </cell>
          <cell r="D8">
            <v>1.6</v>
          </cell>
          <cell r="E8">
            <v>5.0500000000000003E-2</v>
          </cell>
          <cell r="F8">
            <v>1.21E-2</v>
          </cell>
        </row>
        <row r="9">
          <cell r="A9">
            <v>2</v>
          </cell>
          <cell r="B9">
            <v>0.434</v>
          </cell>
          <cell r="D9">
            <v>2</v>
          </cell>
          <cell r="E9">
            <v>4.36E-2</v>
          </cell>
          <cell r="F9">
            <v>1.2E-2</v>
          </cell>
        </row>
        <row r="10">
          <cell r="A10">
            <v>3</v>
          </cell>
          <cell r="B10">
            <v>0.51900000000000002</v>
          </cell>
          <cell r="D10">
            <v>3</v>
          </cell>
          <cell r="E10">
            <v>3.3300000000000003E-2</v>
          </cell>
          <cell r="F10">
            <v>9.7000000000000003E-3</v>
          </cell>
        </row>
        <row r="11">
          <cell r="A11">
            <v>4</v>
          </cell>
          <cell r="B11">
            <v>0.57899999999999996</v>
          </cell>
          <cell r="D11">
            <v>4</v>
          </cell>
          <cell r="E11">
            <v>2.6800000000000001E-2</v>
          </cell>
          <cell r="F11">
            <v>7.7000000000000002E-3</v>
          </cell>
        </row>
        <row r="12">
          <cell r="A12">
            <v>5</v>
          </cell>
          <cell r="B12">
            <v>0.61699999999999999</v>
          </cell>
          <cell r="D12">
            <v>5</v>
          </cell>
          <cell r="E12">
            <v>2.2200000000000001E-2</v>
          </cell>
          <cell r="F12">
            <v>5.8999999999999999E-3</v>
          </cell>
        </row>
        <row r="13">
          <cell r="A13">
            <v>6</v>
          </cell>
          <cell r="B13">
            <v>0.64300000000000002</v>
          </cell>
          <cell r="D13">
            <v>6</v>
          </cell>
          <cell r="E13">
            <v>1.8700000000000001E-2</v>
          </cell>
          <cell r="F13">
            <v>5.1000000000000004E-3</v>
          </cell>
        </row>
        <row r="14">
          <cell r="A14">
            <v>8</v>
          </cell>
          <cell r="B14">
            <v>0.69699999999999995</v>
          </cell>
          <cell r="D14">
            <v>8</v>
          </cell>
          <cell r="E14">
            <v>1.46E-2</v>
          </cell>
          <cell r="F14">
            <v>3.8E-3</v>
          </cell>
        </row>
        <row r="15">
          <cell r="A15">
            <v>10</v>
          </cell>
          <cell r="B15">
            <v>0.73</v>
          </cell>
          <cell r="D15">
            <v>10</v>
          </cell>
          <cell r="E15">
            <v>1.2200000000000001E-2</v>
          </cell>
          <cell r="F15">
            <v>2.8999999999999998E-3</v>
          </cell>
        </row>
        <row r="16">
          <cell r="A16">
            <v>12</v>
          </cell>
          <cell r="B16">
            <v>0.75</v>
          </cell>
          <cell r="D16">
            <v>12</v>
          </cell>
          <cell r="E16">
            <v>1.04E-2</v>
          </cell>
          <cell r="F16">
            <v>2.5999999999999999E-3</v>
          </cell>
        </row>
        <row r="17">
          <cell r="A17">
            <v>14</v>
          </cell>
          <cell r="B17">
            <v>0.76100000000000001</v>
          </cell>
          <cell r="D17">
            <v>14</v>
          </cell>
          <cell r="E17">
            <v>8.9999999999999993E-3</v>
          </cell>
          <cell r="F17">
            <v>2.3E-3</v>
          </cell>
        </row>
        <row r="18">
          <cell r="A18">
            <v>16</v>
          </cell>
          <cell r="B18">
            <v>0.77600000000000002</v>
          </cell>
          <cell r="D18">
            <v>16</v>
          </cell>
          <cell r="E18">
            <v>7.9000000000000008E-3</v>
          </cell>
          <cell r="F18">
            <v>1.9E-3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M-HOOP"/>
      <sheetName val="1-Pop Proj"/>
      <sheetName val="CONNECT"/>
      <sheetName val="Flanged Beams"/>
      <sheetName val="Rectangular Beam"/>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TB"/>
      <sheetName val="cf"/>
      <sheetName val="orders"/>
      <sheetName val="Tar Des"/>
      <sheetName val="Ass3"/>
      <sheetName val="S&amp;A"/>
      <sheetName val="Tar Ex"/>
    </sheetNames>
    <sheetDataSet>
      <sheetData sheetId="0" refreshError="1"/>
      <sheetData sheetId="1" refreshError="1"/>
      <sheetData sheetId="2" refreshError="1"/>
      <sheetData sheetId="3" refreshError="1"/>
      <sheetData sheetId="4" refreshError="1">
        <row r="18">
          <cell r="D18">
            <v>2621.88</v>
          </cell>
        </row>
        <row r="50">
          <cell r="D50">
            <v>3.61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orrected"/>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5">
          <cell r="G5">
            <v>8580</v>
          </cell>
        </row>
        <row r="19">
          <cell r="G19">
            <v>276</v>
          </cell>
        </row>
        <row r="53">
          <cell r="G53">
            <v>300</v>
          </cell>
        </row>
      </sheetData>
      <sheetData sheetId="3" refreshError="1">
        <row r="8">
          <cell r="D8">
            <v>170.58</v>
          </cell>
        </row>
      </sheetData>
      <sheetData sheetId="4" refreshError="1">
        <row r="3">
          <cell r="D3">
            <v>63</v>
          </cell>
        </row>
        <row r="14">
          <cell r="D14">
            <v>1007</v>
          </cell>
        </row>
        <row r="44">
          <cell r="D44">
            <v>43739</v>
          </cell>
        </row>
        <row r="67">
          <cell r="D67">
            <v>1000</v>
          </cell>
        </row>
        <row r="89">
          <cell r="D89">
            <v>840</v>
          </cell>
        </row>
        <row r="96">
          <cell r="D96">
            <v>890</v>
          </cell>
        </row>
        <row r="133">
          <cell r="D133">
            <v>1290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tn06"/>
      <sheetName val="Top Sheet  "/>
      <sheetName val="Top Sheet -1"/>
      <sheetName val="SUMMARY_"/>
      <sheetName val="Escalation"/>
      <sheetName val="ABS-SOH"/>
      <sheetName val="Salaries"/>
      <sheetName val="Off-Veh Exp"/>
      <sheetName val="BOQ "/>
      <sheetName val="Lead"/>
      <sheetName val="T.KM"/>
      <sheetName val="RA - WMM"/>
      <sheetName val="DC - WMM Plant"/>
      <sheetName val="DC - HMP Plant"/>
      <sheetName val="BP-Other strs"/>
      <sheetName val="BP- FOs-Itchgs"/>
      <sheetName val="DIR USED ITEMS"/>
      <sheetName val="Concrete works"/>
      <sheetName val="SUMMARY"/>
      <sheetName val="2"/>
      <sheetName val="3"/>
      <sheetName val="4"/>
      <sheetName val="5"/>
      <sheetName val="8"/>
      <sheetName val="9"/>
      <sheetName val="10"/>
      <sheetName val="12"/>
      <sheetName val="13"/>
      <sheetName val="15"/>
      <sheetName val="Exc items"/>
      <sheetName val="Hire chares of Machinery"/>
      <sheetName val="Land Lease-NH "/>
      <sheetName val="INPUT"/>
      <sheetName val="Major qty"/>
      <sheetName val="BOQ  (2)"/>
      <sheetName val="SUMMARY_ (2)"/>
      <sheetName val="Conc Qty"/>
      <sheetName val="ESC"/>
      <sheetName val="WO Rates"/>
      <sheetName val="procurement"/>
      <sheetName val="Plant &amp;  Machinery"/>
      <sheetName val="Labour"/>
      <sheetName val="Material"/>
      <sheetName val="BALAN1"/>
      <sheetName val="Bed Class"/>
      <sheetName val="Cd"/>
      <sheetName val="CPIPE"/>
      <sheetName val="CPIPE2"/>
      <sheetName val="Cs"/>
      <sheetName val="DVALUE"/>
      <sheetName val="THK"/>
      <sheetName val="LOCAL RATES"/>
      <sheetName val="Sheet1"/>
      <sheetName val="R2"/>
      <sheetName val="P_FLUME"/>
      <sheetName val="app2"/>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sheetData sheetId="11"/>
      <sheetData sheetId="12" refreshError="1"/>
      <sheetData sheetId="13"/>
      <sheetData sheetId="14"/>
      <sheetData sheetId="15"/>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sheetData sheetId="33"/>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 val="Sheet1"/>
      <sheetName val="Road data"/>
      <sheetName val="Road Detail Est."/>
      <sheetName val="WTP-Pr"/>
      <sheetName val="r"/>
      <sheetName val="1-Pop Proj"/>
      <sheetName val="Abs"/>
      <sheetName val="LABOUR RATE"/>
      <sheetName val="Material Rate"/>
      <sheetName val="Flanged Beams"/>
      <sheetName val="Rectangular Beam"/>
      <sheetName val="Valves"/>
      <sheetName val="MS Rates"/>
      <sheetName val="leads"/>
      <sheetName val="basdat"/>
      <sheetName val="CONNECT"/>
      <sheetName val="Sheet2"/>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ALAN1"/>
      <sheetName val="data existing_do not delete"/>
      <sheetName val="procurement"/>
      <sheetName val="INPUT"/>
      <sheetName val="Material"/>
      <sheetName val="Labour"/>
      <sheetName val="D2_CO"/>
      <sheetName val="Fixation_Principal_Level"/>
      <sheetName val="Rainfall_Alirajpur"/>
      <sheetName val="WR"/>
      <sheetName val="Waste_Weir"/>
      <sheetName val="Binnies"/>
      <sheetName val="Area_Capacity"/>
      <sheetName val="Plant &amp;  Machinery"/>
      <sheetName val="CABLE"/>
      <sheetName val="XL4Test5"/>
      <sheetName val="slab"/>
      <sheetName val="IDCCALHYD_GOO"/>
      <sheetName val="m"/>
      <sheetName val="Common "/>
      <sheetName val="abs road"/>
      <sheetName val="Main sheet"/>
      <sheetName val="HYDRAULICS"/>
      <sheetName val="Check List"/>
      <sheetName val="Recovery"/>
      <sheetName val="Bitumen trunk"/>
      <sheetName val="Feeder"/>
      <sheetName val="R99 etc"/>
      <sheetName val="Trunk unpaved"/>
      <sheetName val="EDWise"/>
      <sheetName val="NEW "/>
      <sheetName val="maya"/>
      <sheetName val="STAMT"/>
      <sheetName val="Design of two-way slab"/>
      <sheetName val="DATA_PRG"/>
      <sheetName val="FIRST"/>
      <sheetName val="Ene"/>
      <sheetName val="CODE BOOK REFERENCE"/>
      <sheetName val="Eg-2"/>
      <sheetName val="Eg-3"/>
      <sheetName val="Sheet11"/>
      <sheetName val="CC Road"/>
      <sheetName val="INPUT-DATA"/>
      <sheetName val="Rates"/>
      <sheetName val="(4)F-81 Exp.side"/>
      <sheetName val="MTC-estimate"/>
      <sheetName val="P_FLUME"/>
      <sheetName val="C.D.Abs.Est."/>
      <sheetName val="(1)FILL FIRST"/>
      <sheetName val="(2)PROGRESIV EXP."/>
      <sheetName val="(3)F-81 RECV."/>
      <sheetName val="app2"/>
      <sheetName val="BTB"/>
      <sheetName val="cf"/>
      <sheetName val="orders"/>
      <sheetName val="DETAILED  BOQ"/>
      <sheetName val="IDCCALHYD-GOO"/>
      <sheetName val="Consumption"/>
      <sheetName val="Bongaon"/>
      <sheetName val="Jeerat"/>
      <sheetName val="NJP"/>
      <sheetName val="Legal Risk Analysis"/>
      <sheetName val="QOSWS "/>
      <sheetName val="Format-15(A)"/>
      <sheetName val="INDEX"/>
      <sheetName val="Unit-I"/>
      <sheetName val="Assumptions"/>
      <sheetName val="Vaij population forcast_anx1"/>
      <sheetName val="R.MAIN"/>
      <sheetName val="220 11  BS "/>
      <sheetName val="US_ratio"/>
      <sheetName val="B_land"/>
      <sheetName val="w_w"/>
      <sheetName val="O_R"/>
      <sheetName val="G_B"/>
      <sheetName val="T_C"/>
      <sheetName val="N_plates"/>
      <sheetName val="Road_data"/>
      <sheetName val="Road_Detail_Est_"/>
      <sheetName val="CALC_MC_Flows"/>
      <sheetName val="CALC_Minor_Flows "/>
      <sheetName val="33- Analysis-Expenditure"/>
      <sheetName val="LOCAL RATES"/>
      <sheetName val="sump"/>
      <sheetName val="Census_of_India_2001"/>
      <sheetName val="TOP SLAB-beams"/>
      <sheetName val="KUW&amp;DB SR"/>
      <sheetName val="Prjt"/>
      <sheetName val="zone-8"/>
      <sheetName val="MHNO_LEV"/>
    </sheetNames>
    <sheetDataSet>
      <sheetData sheetId="0"/>
      <sheetData sheetId="1"/>
      <sheetData sheetId="2"/>
      <sheetData sheetId="3"/>
      <sheetData sheetId="4"/>
      <sheetData sheetId="5">
        <row r="145">
          <cell r="D145">
            <v>0.6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H8">
            <v>10.45</v>
          </cell>
        </row>
        <row r="9">
          <cell r="H9">
            <v>92.7</v>
          </cell>
        </row>
        <row r="10">
          <cell r="H10">
            <v>100.7</v>
          </cell>
        </row>
        <row r="11">
          <cell r="H11">
            <v>85.5</v>
          </cell>
        </row>
        <row r="12">
          <cell r="H12">
            <v>92.85</v>
          </cell>
        </row>
        <row r="13">
          <cell r="H13">
            <v>87.65</v>
          </cell>
        </row>
        <row r="14">
          <cell r="H14">
            <v>95.15</v>
          </cell>
        </row>
        <row r="16">
          <cell r="H16">
            <v>11.8</v>
          </cell>
        </row>
        <row r="17">
          <cell r="H17">
            <v>24.2</v>
          </cell>
        </row>
        <row r="18">
          <cell r="H18">
            <v>11.8</v>
          </cell>
        </row>
        <row r="19">
          <cell r="H19">
            <v>24.2</v>
          </cell>
        </row>
        <row r="20">
          <cell r="H20">
            <v>11.8</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number"/>
      <sheetName val="Sheet2"/>
      <sheetName val="Sheet3"/>
      <sheetName val="INPUT"/>
      <sheetName val="procurement"/>
      <sheetName val="Intro"/>
      <sheetName val="환율"/>
      <sheetName val="Config"/>
      <sheetName val="Break Dw"/>
      <sheetName val="Vind - BtB"/>
      <sheetName val="Rate Analysis"/>
      <sheetName val="3"/>
      <sheetName val="XL4Test5"/>
      <sheetName val="Cash Flow Input Data_ISC"/>
      <sheetName val="Interface_SC"/>
      <sheetName val="Calc_ISC"/>
      <sheetName val="Calc_SC"/>
      <sheetName val="Interface_ISC"/>
      <sheetName val="GD"/>
      <sheetName val="DATA_PILE_BG"/>
      <sheetName val="DATA_PCC"/>
      <sheetName val="DATA_PILECAP"/>
      <sheetName val="DATA_PILE_RT2"/>
      <sheetName val="DATA_PILE_RT1 "/>
      <sheetName val="DATA_PILE _SM"/>
      <sheetName val="INPUT SHEET"/>
      <sheetName val="PROCTOR"/>
      <sheetName val="Assmpns"/>
      <sheetName val="Assumptions"/>
      <sheetName val="BOQ-Part1"/>
      <sheetName val="basdat"/>
      <sheetName val="COST"/>
      <sheetName val="Voucher"/>
      <sheetName val="Data"/>
      <sheetName val="Cal"/>
      <sheetName val="Name List"/>
      <sheetName val="TBAL9697 -group wise  sdpl"/>
      <sheetName val="Stock"/>
      <sheetName val="Gen Info"/>
      <sheetName val="10"/>
      <sheetName val="5"/>
      <sheetName val="9"/>
      <sheetName val="Mat_Req_Cal"/>
      <sheetName val="Cash_flow"/>
      <sheetName val="LEad_Basic"/>
      <sheetName val="Rates_Basic"/>
      <sheetName val="MECH-COST_ANALYSIS"/>
      <sheetName val="Density_master"/>
      <sheetName val="LOCAL_RATES"/>
      <sheetName val="TRANSPORT_ANLYSIS"/>
      <sheetName val="DATA_PILE_RT1_"/>
      <sheetName val="DATA_PILE__SM"/>
      <sheetName val="Fin Sum"/>
      <sheetName val="col-reinft1"/>
      <sheetName val="loadcal"/>
      <sheetName val="Data sheet"/>
      <sheetName val="oresreqsum"/>
      <sheetName val="Project Budget Worksheet"/>
      <sheetName val="As per PCA"/>
      <sheetName val="Staff Acco."/>
      <sheetName val="Main"/>
      <sheetName val="Analysis-NH-Roads"/>
      <sheetName val="Designs"/>
      <sheetName val="lead"/>
      <sheetName val="Material"/>
      <sheetName val="Debit_Transit"/>
      <sheetName val="Debit_RMC"/>
      <sheetName val="Non debit-RMC"/>
      <sheetName val="Labour"/>
      <sheetName val="ABSTRACT"/>
      <sheetName val="Plant &amp;  Machinery"/>
      <sheetName val="CrRajWMM"/>
      <sheetName val="Sheet4"/>
      <sheetName val="RATE COMPILATION"/>
      <sheetName val="Improvements"/>
      <sheetName val="Labour &amp; Plant"/>
      <sheetName val="Details_RMC"/>
      <sheetName val="Debit_Pump"/>
      <sheetName val="Details_Transit"/>
      <sheetName val="RMC_Debit_Panjar_MB"/>
      <sheetName val="RMC_Debit"/>
      <sheetName val="2.2"/>
      <sheetName val="NAME"/>
      <sheetName val="Monthly Turnover (Final)"/>
      <sheetName val="Monthly Programme"/>
      <sheetName val="Machinery"/>
      <sheetName val="Material "/>
      <sheetName val="Machine HC - 19.08 "/>
      <sheetName val="Analysed rate"/>
      <sheetName val="AOR"/>
      <sheetName val="ra bill"/>
      <sheetName val="FORM7"/>
      <sheetName val="#REF"/>
      <sheetName val="Index"/>
      <sheetName val="Option"/>
      <sheetName val="General Info"/>
      <sheetName val="Store Items"/>
      <sheetName val="RCC,Ret. Wall"/>
      <sheetName val="F-DCF"/>
      <sheetName val="SALIENT"/>
      <sheetName val="master"/>
      <sheetName val="Civil &amp; design"/>
      <sheetName val="BOQ-Roadworks"/>
      <sheetName val="4 Annex 1 Basic rate"/>
      <sheetName val="Chevron Sign"/>
      <sheetName val="Delineators"/>
      <sheetName val="CIT(1)"/>
      <sheetName val="appendix 2.5 final accounts"/>
      <sheetName val="Materials "/>
      <sheetName val="간접비 총괄표"/>
      <sheetName val="Final VA"/>
      <sheetName val="01"/>
      <sheetName val="foundation(V)"/>
      <sheetName val="BOQ Distribution"/>
      <sheetName val="Schedule"/>
      <sheetName val="NonSSR"/>
      <sheetName val="BOQ-Qty Risk"/>
      <sheetName val="Inventory"/>
      <sheetName val="gen"/>
      <sheetName val="Summary"/>
      <sheetName val="basic-data"/>
      <sheetName val="mem-property"/>
      <sheetName val="Back_Cal_for OMC"/>
      <sheetName val="INPUT-DATA"/>
      <sheetName val="Control"/>
      <sheetName val="Intake"/>
      <sheetName val="Ele-Dep(11)"/>
      <sheetName val="Mat_Req_Cal1"/>
      <sheetName val="Cash_flow1"/>
      <sheetName val="LEad_Basic1"/>
      <sheetName val="Rates_Basic1"/>
      <sheetName val="MECH-COST_ANALYSIS1"/>
      <sheetName val="Density_master1"/>
      <sheetName val="LOCAL_RATES1"/>
      <sheetName val="TRANSPORT_ANLYSIS1"/>
      <sheetName val="DATA_PILE__SM1"/>
      <sheetName val="DATA_PILE_RT1_1"/>
      <sheetName val="INPUT_SHEET"/>
      <sheetName val="Staff_Acco_"/>
      <sheetName val="Break_Dw"/>
      <sheetName val="Vind_-_BtB"/>
      <sheetName val="Rate_Analysis"/>
      <sheetName val="Cash_Flow_Input_Data_ISC"/>
      <sheetName val="Chevron_Sign"/>
      <sheetName val="4_Annex_1_Basic_rate"/>
      <sheetName val="Gen_Info"/>
      <sheetName val="appendix_2_5_final_accounts"/>
      <sheetName val="Fin_Sum"/>
      <sheetName val="Name_List"/>
      <sheetName val="Data_sheet"/>
      <sheetName val="Project_Budget_Worksheet"/>
      <sheetName val="Materials_"/>
      <sheetName val="TBAL9697_-group_wise__sdpl"/>
      <sheetName val="As_per_PCA"/>
      <sheetName val="Plant_&amp;__Machinery"/>
      <sheetName val="Non_debit-RMC"/>
      <sheetName val="Labour_&amp;_Plant"/>
      <sheetName val="2_2"/>
      <sheetName val="RATE_COMPILATION"/>
      <sheetName val="Civil_&amp;_design"/>
      <sheetName val="General_Info"/>
      <sheetName val="FACE"/>
      <sheetName val="OHDETAIL"/>
      <sheetName val="JCR TOP(ITEM)-KTRP"/>
      <sheetName val="NC-CM"/>
      <sheetName val="M+MC"/>
      <sheetName val="Mat_Req_Cal2"/>
      <sheetName val="Cash_flow2"/>
      <sheetName val="LEad_Basic2"/>
      <sheetName val="Rates_Basic2"/>
      <sheetName val="MECH-COST_ANALYSIS2"/>
      <sheetName val="Density_master2"/>
      <sheetName val="LOCAL_RATES2"/>
      <sheetName val="TRANSPORT_ANLYSIS2"/>
      <sheetName val="DATA_PILE__SM2"/>
      <sheetName val="DATA_PILE_RT1_2"/>
      <sheetName val="INPUT_SHEET1"/>
      <sheetName val="Staff_Acco_1"/>
      <sheetName val="Break_Dw1"/>
      <sheetName val="Vind_-_BtB1"/>
      <sheetName val="Rate_Analysis1"/>
      <sheetName val="Cash_Flow_Input_Data_ISC1"/>
      <sheetName val="Chevron_Sign1"/>
      <sheetName val="4_Annex_1_Basic_rate1"/>
      <sheetName val="Gen_Info1"/>
      <sheetName val="appendix_2_5_final_accounts1"/>
      <sheetName val="Fin_Sum1"/>
      <sheetName val="Name_List1"/>
      <sheetName val="Data_sheet1"/>
      <sheetName val="Project_Budget_Worksheet1"/>
      <sheetName val="Materials_1"/>
      <sheetName val="TBAL9697_-group_wise__sdpl1"/>
      <sheetName val="As_per_PCA1"/>
      <sheetName val="Plant_&amp;__Machinery1"/>
      <sheetName val="Non_debit-RMC1"/>
      <sheetName val="Labour_&amp;_Plant1"/>
      <sheetName val="2_21"/>
      <sheetName val="RATE_COMPILATION1"/>
      <sheetName val="Civil_&amp;_design1"/>
      <sheetName val="General_Info1"/>
      <sheetName val="Mat_Req_Cal3"/>
      <sheetName val="Cash_flow3"/>
      <sheetName val="LEad_Basic3"/>
      <sheetName val="Rates_Basic3"/>
      <sheetName val="MECH-COST_ANALYSIS3"/>
      <sheetName val="Density_master3"/>
      <sheetName val="LOCAL_RATES3"/>
      <sheetName val="TRANSPORT_ANLYSIS3"/>
      <sheetName val="DATA_PILE__SM3"/>
      <sheetName val="DATA_PILE_RT1_3"/>
      <sheetName val="INPUT_SHEET2"/>
      <sheetName val="Break_Dw2"/>
      <sheetName val="Vind_-_BtB2"/>
      <sheetName val="Rate_Analysis2"/>
      <sheetName val="Cash_Flow_Input_Data_ISC2"/>
      <sheetName val="Staff_Acco_2"/>
      <sheetName val="Fin_Sum2"/>
      <sheetName val="Data_sheet2"/>
      <sheetName val="Project_Budget_Worksheet2"/>
      <sheetName val="4_Annex_1_Basic_rate2"/>
      <sheetName val="Gen_Info2"/>
      <sheetName val="Chevron_Sign2"/>
      <sheetName val="appendix_2_5_final_accounts2"/>
      <sheetName val="Name_List2"/>
      <sheetName val="Materials_2"/>
      <sheetName val="TBAL9697_-group_wise__sdpl2"/>
      <sheetName val="As_per_PCA2"/>
      <sheetName val="Plant_&amp;__Machinery2"/>
      <sheetName val="Non_debit-RMC2"/>
      <sheetName val="Labour_&amp;_Plant2"/>
      <sheetName val="2_22"/>
      <sheetName val="RATE_COMPILATION2"/>
      <sheetName val="Civil_&amp;_design2"/>
      <sheetName val="General_Info2"/>
      <sheetName val="a"/>
      <sheetName val="Process"/>
      <sheetName val="THOPARGHAT"/>
      <sheetName val="ANAL"/>
      <sheetName val="TBD - ACCTG MANAGER HD"/>
      <sheetName val="dBase"/>
      <sheetName val="BP"/>
      <sheetName val="SITE DATA"/>
      <sheetName val="07"/>
      <sheetName val="02"/>
      <sheetName val="03"/>
      <sheetName val="04"/>
      <sheetName val="Detail In Door Stad"/>
      <sheetName val="Elect."/>
      <sheetName val="UGPIPING"/>
      <sheetName val="sc-mar2000"/>
      <sheetName val="sc-sepVdec99"/>
      <sheetName val="Bituminous"/>
      <sheetName val="3MLKQ"/>
      <sheetName val="Abt Foundation "/>
      <sheetName val="RHS retaining wall height"/>
      <sheetName val="Cul_detail"/>
      <sheetName val="BOQ-Highways"/>
      <sheetName val="0-61.450"/>
      <sheetName val="A.1.1 4Lane-MCW-CG "/>
      <sheetName val="A.2.1 6Lane-MCW-CG"/>
      <sheetName val="B.SER.1.CG"/>
      <sheetName val="A.1.5.a.Lane-MCW-DBM"/>
      <sheetName val="A.2.7 6Lane-MCW-DBM Top"/>
      <sheetName val="J.-Concrete Drain"/>
      <sheetName val="A.1.2 4Lane-MCW-EMB"/>
      <sheetName val="A.2.2 6Lane-MCW-EMB"/>
      <sheetName val="B.SER.2.EMB"/>
      <sheetName val="C(i).1-BC-FDN"/>
      <sheetName val="F.4a.-Casting Girder"/>
      <sheetName val="E.4.b-RA_BRDG-EREC."/>
      <sheetName val="E.4.a-RA_BRDG-GC"/>
      <sheetName val="A.1.4 4Lane-MCW-GSB"/>
      <sheetName val="A.2.4 6Lane-MCW-GSB"/>
      <sheetName val="B.SER.4.GSB"/>
      <sheetName val="C(ii).2-PC-HW"/>
      <sheetName val="6. Concrete Kerb Casting"/>
      <sheetName val="D.5 Fini-Item"/>
      <sheetName val="F.1.-GS-PCC_PILE "/>
      <sheetName val="D.1-MNBR-PCC_PILE"/>
      <sheetName val="E.1.-RA_BRDG-PCC_PILE"/>
      <sheetName val="G.1.-ROB_PCC_PILE "/>
      <sheetName val="H.1.-UNP-PCC_PILE"/>
      <sheetName val="C(ii).1-PC-PIPE"/>
      <sheetName val="Top Sheet"/>
      <sheetName val="F.2.-GS-RAFT"/>
      <sheetName val="D.2-MNBR-RAFT"/>
      <sheetName val="E.2.-RA_BRDG-RAFT"/>
      <sheetName val="G.2.-ROB_RAFT"/>
      <sheetName val="H.2.-UNP-Raft"/>
      <sheetName val="E.5. Fin item"/>
      <sheetName val="II. Erection of Facia "/>
      <sheetName val="I.1.-REP CAST"/>
      <sheetName val="A.1.3 4Lane-MCW-SG "/>
      <sheetName val="A.2.3 6Lane-MCW-SG"/>
      <sheetName val="B.SER.3.SG"/>
      <sheetName val="F.4c.-GS-SLAB"/>
      <sheetName val="D.4.C-MNBR-SLAB"/>
      <sheetName val="E.4.C-RA_BRDG-Slab"/>
      <sheetName val="C(i).2-BC-SUB "/>
      <sheetName val="F.3.-GS-SUB"/>
      <sheetName val="D.3-MNBR-SUB"/>
      <sheetName val="E.3.-RA_BRDG-SUB"/>
      <sheetName val="G.3-ROB_SUB"/>
      <sheetName val="H.3.-UNP-SUB"/>
      <sheetName val="C(i).3-BC-SUP"/>
      <sheetName val="H.4.-UNP-SUP"/>
      <sheetName val="A.2.5a 6Lane-MCW-WMM 1st"/>
      <sheetName val="A.2.5b 6Lane-MCW-WMM top"/>
      <sheetName val="A_O_R_"/>
      <sheetName val="MPR_PA_1"/>
      <sheetName val="Classification Approval-T269"/>
      <sheetName val="Consumption Chart- 400 KV"/>
      <sheetName val="earthing Register-T269"/>
      <sheetName val="Erection Register-T269"/>
      <sheetName val="Foundation Register-T269"/>
      <sheetName val="TACKWELDING Regiser-T269"/>
      <sheetName val="FINAL TOWER SCHEDULE-T269"/>
      <sheetName val="1.02(a)"/>
      <sheetName val="1.03.iii.(b)"/>
      <sheetName val="1.03.iii.(c)"/>
      <sheetName val="8.1.1"/>
      <sheetName val="3.4"/>
      <sheetName val="8.ii.9.(a)"/>
      <sheetName val="8.ii.9.(b)"/>
      <sheetName val="2.07 Shoulder"/>
      <sheetName val="Conversions Final"/>
      <sheetName val="RCC,Ret__Wall1"/>
      <sheetName val="Store_Items1"/>
      <sheetName val="RCC,Ret__Wall"/>
      <sheetName val="Store_Items"/>
      <sheetName val="RAB 12"/>
      <sheetName val="complexall"/>
      <sheetName val="Mix Design"/>
      <sheetName val="scurve(2)"/>
      <sheetName val="Sensitivity"/>
      <sheetName val="Calculations"/>
      <sheetName val="Phasing"/>
      <sheetName val="AoR Finishing"/>
      <sheetName val="Category A - No Material"/>
      <sheetName val="Category B - Major Works"/>
      <sheetName val="Category C - Minor Works"/>
      <sheetName val="DATA-DEP.(13-17)"/>
      <sheetName val="DATA-KBPL(17-25)"/>
      <sheetName val="DATA-GCC(25-34.7)"/>
      <sheetName val="St.-Con(0-17)"/>
      <sheetName val="St.-Con.(17-34)"/>
      <sheetName val="Grand Summary"/>
      <sheetName val="ecc_res"/>
      <sheetName val="NLD - Assum"/>
      <sheetName val="Capex-fixed"/>
      <sheetName val="fco"/>
      <sheetName val="17"/>
      <sheetName val="Det_Des"/>
      <sheetName val="Break_Dw3"/>
      <sheetName val="Vind_-_BtB3"/>
      <sheetName val="Rate_Analysis3"/>
      <sheetName val="Cash_Flow_Input_Data_ISC3"/>
      <sheetName val="Name_List3"/>
      <sheetName val="TBAL9697_-group_wise__sdpl3"/>
      <sheetName val="As_per_PCA3"/>
      <sheetName val="RCC,Ret__Wall2"/>
      <sheetName val="Store_Items2"/>
      <sheetName val="ra_bill"/>
      <sheetName val="TBD_-_ACCTG_MANAGER_HD"/>
      <sheetName val="Monthly_Turnover_(Final)"/>
      <sheetName val="Monthly_Programme"/>
      <sheetName val="Material_"/>
      <sheetName val="Machine_HC_-_19_08_"/>
      <sheetName val="Analysed_rate"/>
      <sheetName val="간접비_총괄표"/>
      <sheetName val="Final_VA"/>
      <sheetName val="BOQ_Distribution"/>
      <sheetName val="BOQ-Qty_Risk"/>
      <sheetName val="SITE_DATA"/>
      <sheetName val="Detail_In_Door_Stad"/>
      <sheetName val="Elect_"/>
      <sheetName val="Abt_Foundation_"/>
      <sheetName val="Supply_RMC"/>
      <sheetName val="doq"/>
      <sheetName val="Cover sheet"/>
      <sheetName val="RMR"/>
      <sheetName val="LTG-STG"/>
      <sheetName val="Cost of O &amp; O"/>
      <sheetName val="ANNEXURE-A"/>
      <sheetName val="Basicrates"/>
      <sheetName val="CD"/>
      <sheetName val="CD_All_No_"/>
      <sheetName val="11-hsd"/>
      <sheetName val="13-septic"/>
      <sheetName val="7-ug"/>
      <sheetName val="2-utility"/>
      <sheetName val="18-misc"/>
      <sheetName val="5-pipe"/>
      <sheetName val="RAB_12"/>
      <sheetName val="Mix_Design"/>
      <sheetName val="AoR_Finishing"/>
      <sheetName val="Category_A_-_No_Material"/>
      <sheetName val="Category_B_-_Major_Works"/>
      <sheetName val="Category_C_-_Minor_Works"/>
      <sheetName val="DATA-DEP_(13-17)"/>
      <sheetName val="DATA-GCC(25-34_7)"/>
      <sheetName val="St_-Con(0-17)"/>
      <sheetName val="St_-Con_(17-34)"/>
      <sheetName val="Grand_Summary"/>
      <sheetName val="NLD_-_Assum"/>
      <sheetName val="Back_Cal_for_OMC"/>
      <sheetName val="lease tally"/>
      <sheetName val="Interest 30-11-01 not PA 7%"/>
      <sheetName val="x-rate"/>
      <sheetName val="Column BBS-Block9"/>
      <sheetName val="Progressin Next mon-AP-17"/>
      <sheetName val="Costing"/>
      <sheetName val="MPW"/>
      <sheetName val="Rates"/>
      <sheetName val="MW"/>
      <sheetName val="PEW"/>
      <sheetName val="SCW"/>
      <sheetName val="BHANDUP"/>
      <sheetName val="P_FLUME"/>
      <sheetName val="BM-HOOP"/>
      <sheetName val="Census_of_India_2001"/>
      <sheetName val="Legal Risk Analysis"/>
      <sheetName val="CONNECT"/>
      <sheetName val="C.S.GENERATION"/>
      <sheetName val="220 17.6 BS "/>
      <sheetName val="Digestion"/>
      <sheetName val="Liability For March-2011"/>
      <sheetName val="LOAD CALCUTAION(NA)"/>
      <sheetName val="C-12"/>
      <sheetName val="dept workmen"/>
      <sheetName val="Admin"/>
      <sheetName val="Project Management Main"/>
      <sheetName val="21-Rate Analysis-1"/>
      <sheetName val="Monthly_Turnover_(Final)1"/>
      <sheetName val="Monthly_Programme1"/>
      <sheetName val="Wearing Course"/>
      <sheetName val="makro"/>
      <sheetName val="Sheet1-14"/>
      <sheetName val="Sheet2-76"/>
      <sheetName val="words"/>
      <sheetName val="no."/>
      <sheetName val="Cover"/>
      <sheetName val="Sayfa1"/>
      <sheetName val="Abs"/>
      <sheetName val="AOC-8"/>
      <sheetName val="doq-10"/>
      <sheetName val="REL"/>
      <sheetName val="10.Minor Structure"/>
      <sheetName val="BOXCELL"/>
      <sheetName val="BOXCULVERT"/>
      <sheetName val="FORM5"/>
      <sheetName val="Habitation"/>
      <sheetName val="Rate"/>
      <sheetName val="RET "/>
      <sheetName val="TOE"/>
      <sheetName val="Elect_1"/>
      <sheetName val="ra_bill1"/>
      <sheetName val="간접비_총괄표1"/>
      <sheetName val="Material_1"/>
      <sheetName val="Final_VA1"/>
      <sheetName val="Machine_HC_-_19_08_1"/>
      <sheetName val="Analysed_rate1"/>
      <sheetName val="BOQ_Distribution1"/>
      <sheetName val="BOQ-Qty_Risk1"/>
      <sheetName val="SITE_DATA1"/>
      <sheetName val="Detail_In_Door_Stad1"/>
      <sheetName val="Abt_Foundation_1"/>
      <sheetName val="mix_design1"/>
      <sheetName val="AoR_Finishing1"/>
      <sheetName val="Category_A_-_No_Material1"/>
      <sheetName val="Category_B_-_Major_Works1"/>
      <sheetName val="Category_C_-_Minor_Works1"/>
      <sheetName val="DATA-DEP_(13-17)1"/>
      <sheetName val="DATA-GCC(25-34_7)1"/>
      <sheetName val="St_-Con(0-17)1"/>
      <sheetName val="St_-Con_(17-34)1"/>
      <sheetName val="Grand_Summary1"/>
      <sheetName val="NLD_-_Assum1"/>
      <sheetName val="ra_bill2"/>
      <sheetName val="간접비_총괄표2"/>
      <sheetName val="Material_2"/>
      <sheetName val="Final_VA2"/>
      <sheetName val="Machine_HC_-_19_08_2"/>
      <sheetName val="Analysed_rate2"/>
      <sheetName val="BOQ_Distribution2"/>
      <sheetName val="BOQ-Qty_Risk2"/>
      <sheetName val="SITE_DATA2"/>
      <sheetName val="Detail_In_Door_Stad2"/>
      <sheetName val="Elect_2"/>
      <sheetName val="Monthly_Turnover_(Final)2"/>
      <sheetName val="Monthly_Programme2"/>
      <sheetName val="Abt_Foundation_2"/>
      <sheetName val="mix_design2"/>
      <sheetName val="AoR_Finishing2"/>
      <sheetName val="Category_A_-_No_Material2"/>
      <sheetName val="Category_B_-_Major_Works2"/>
      <sheetName val="Category_C_-_Minor_Works2"/>
      <sheetName val="DATA-DEP_(13-17)2"/>
      <sheetName val="DATA-GCC(25-34_7)2"/>
      <sheetName val="St_-Con(0-17)2"/>
      <sheetName val="St_-Con_(17-34)2"/>
      <sheetName val="Grand_Summary2"/>
      <sheetName val="NLD_-_Assum2"/>
      <sheetName val="Mat_Req_Cal4"/>
      <sheetName val="Cash_flow4"/>
      <sheetName val="LEad_Basic4"/>
      <sheetName val="Rates_Basic4"/>
      <sheetName val="MECH-COST_ANALYSIS4"/>
      <sheetName val="Density_master4"/>
      <sheetName val="LOCAL_RATES4"/>
      <sheetName val="TRANSPORT_ANLYSIS4"/>
      <sheetName val="DATA_PILE_RT1_4"/>
      <sheetName val="DATA_PILE__SM4"/>
      <sheetName val="INPUT_SHEET3"/>
      <sheetName val="Break_Dw4"/>
      <sheetName val="Vind_-_BtB4"/>
      <sheetName val="Rate_Analysis4"/>
      <sheetName val="Cash_Flow_Input_Data_ISC4"/>
      <sheetName val="Fin_Sum3"/>
      <sheetName val="Gen_Info3"/>
      <sheetName val="Name_List4"/>
      <sheetName val="Data_sheet3"/>
      <sheetName val="Project_Budget_Worksheet3"/>
      <sheetName val="Staff_Acco_3"/>
      <sheetName val="ra_bill3"/>
      <sheetName val="Plant_&amp;__Machinery3"/>
      <sheetName val="TBAL9697_-group_wise__sdpl4"/>
      <sheetName val="As_per_PCA4"/>
      <sheetName val="General_Info3"/>
      <sheetName val="Store_Items3"/>
      <sheetName val="RCC,Ret__Wall3"/>
      <sheetName val="간접비_총괄표3"/>
      <sheetName val="Material_3"/>
      <sheetName val="Final_VA3"/>
      <sheetName val="Machine_HC_-_19_08_3"/>
      <sheetName val="Analysed_rate3"/>
      <sheetName val="BOQ_Distribution3"/>
      <sheetName val="BOQ-Qty_Risk3"/>
      <sheetName val="SITE_DATA3"/>
      <sheetName val="Detail_In_Door_Stad3"/>
      <sheetName val="Elect_3"/>
      <sheetName val="Non_debit-RMC3"/>
      <sheetName val="RATE_COMPILATION3"/>
      <sheetName val="Labour_&amp;_Plant3"/>
      <sheetName val="2_23"/>
      <sheetName val="Monthly_Turnover_(Final)3"/>
      <sheetName val="Monthly_Programme3"/>
      <sheetName val="Civil_&amp;_design3"/>
      <sheetName val="Abt_Foundation_3"/>
      <sheetName val="4_Annex_1_Basic_rate3"/>
      <sheetName val="Chevron_Sign3"/>
      <sheetName val="mix_design3"/>
      <sheetName val="AoR_Finishing3"/>
      <sheetName val="Category_A_-_No_Material3"/>
      <sheetName val="Category_B_-_Major_Works3"/>
      <sheetName val="Category_C_-_Minor_Works3"/>
      <sheetName val="DATA-DEP_(13-17)3"/>
      <sheetName val="DATA-GCC(25-34_7)3"/>
      <sheetName val="St_-Con(0-17)3"/>
      <sheetName val="St_-Con_(17-34)3"/>
      <sheetName val="Grand_Summary3"/>
      <sheetName val="NLD_-_Assum3"/>
      <sheetName val="(Do not delete)"/>
      <sheetName val="Culverts"/>
      <sheetName val="Earthwork"/>
      <sheetName val="machinery-final"/>
      <sheetName val="basic-final"/>
      <sheetName val="Site clearance"/>
      <sheetName val="Subase"/>
      <sheetName val="P-Ins &amp; Bonds"/>
      <sheetName val="Data Input"/>
      <sheetName val="makina"/>
      <sheetName val="COST-MTRS"/>
      <sheetName val="DIVBUD99"/>
      <sheetName val="QUANTITATIVE_DETAILS"/>
      <sheetName val="Invoicewise rev for PoC"/>
      <sheetName val="zone-2"/>
      <sheetName val="4-Masonry works"/>
      <sheetName val="2-SITE CLEARENCE"/>
      <sheetName val="3-Concrete"/>
      <sheetName val="7Finishing works"/>
      <sheetName val="8 -Ext. Work"/>
      <sheetName val="9-Plumb,fire,AC"/>
      <sheetName val="1-1Preliminaries"/>
      <sheetName val="12 Obstacle course"/>
      <sheetName val="5 - Roofing"/>
      <sheetName val="6-Doors &amp;Windows"/>
      <sheetName val="Date"/>
      <sheetName val="Link"/>
      <sheetName val="Translatin II"/>
      <sheetName val="Translation"/>
      <sheetName val="code"/>
      <sheetName val="Fill this out first..."/>
      <sheetName val="Measurment"/>
      <sheetName val="Rectangular Beam"/>
      <sheetName val="CaseComparison-revised base cas"/>
      <sheetName val="Gravel Paving"/>
      <sheetName val="R2"/>
      <sheetName val="E &amp; R"/>
      <sheetName val="radar"/>
      <sheetName val="BLK2"/>
      <sheetName val="BLK3"/>
      <sheetName val="S1BOQ"/>
      <sheetName val="Contractor &amp; Material Price"/>
      <sheetName val="Curve Details"/>
      <sheetName val="Final FRL"/>
      <sheetName val="s"/>
      <sheetName val="Consumption Conc"/>
      <sheetName val="Customers"/>
      <sheetName val="Details"/>
      <sheetName val="Ref"/>
      <sheetName val="Ranges"/>
      <sheetName val="Abbreviation"/>
      <sheetName val="Qty SR"/>
      <sheetName val="EW SR"/>
      <sheetName val="Materials Cost(PCC)"/>
      <sheetName val="NotesSubsidiaryInformation_1"/>
      <sheetName val="NotesRelatedParties_1"/>
      <sheetName val="Settings"/>
      <sheetName val="A.O.R."/>
      <sheetName val="c &amp; g rhs"/>
      <sheetName val="Summary_Bank"/>
      <sheetName val="box-12"/>
      <sheetName val="Set"/>
      <sheetName val="Fin_Sum4"/>
      <sheetName val="Gen_Info4"/>
      <sheetName val="INPUT_SHEET4"/>
      <sheetName val="Data_sheet4"/>
      <sheetName val="Project_Budget_Worksheet4"/>
      <sheetName val="Staff_Acco_4"/>
      <sheetName val="ra_bill4"/>
      <sheetName val="Plant_&amp;__Machinery4"/>
      <sheetName val="RCC,Ret__Wall4"/>
      <sheetName val="Store_Items4"/>
      <sheetName val="General_Info4"/>
      <sheetName val="Mat_Req_Cal5"/>
      <sheetName val="Cash_flow5"/>
      <sheetName val="LEad_Basic5"/>
      <sheetName val="Rates_Basic5"/>
      <sheetName val="MECH-COST_ANALYSIS5"/>
      <sheetName val="Density_master5"/>
      <sheetName val="LOCAL_RATES5"/>
      <sheetName val="TRANSPORT_ANLYSIS5"/>
      <sheetName val="DATA_PILE__SM5"/>
      <sheetName val="DATA_PILE_RT1_5"/>
      <sheetName val="Break_Dw5"/>
      <sheetName val="Vind_-_BtB5"/>
      <sheetName val="Rate_Analysis5"/>
      <sheetName val="Cash_Flow_Input_Data_ISC5"/>
      <sheetName val="Name_List5"/>
      <sheetName val="TBAL9697_-group_wise__sdpl5"/>
      <sheetName val="Fin_Sum5"/>
      <sheetName val="Gen_Info5"/>
      <sheetName val="As_per_PCA5"/>
      <sheetName val="INPUT_SHEET5"/>
      <sheetName val="ra_bill5"/>
      <sheetName val="Data_sheet5"/>
      <sheetName val="Project_Budget_Worksheet5"/>
      <sheetName val="Staff_Acco_5"/>
      <sheetName val="Plant_&amp;__Machinery5"/>
      <sheetName val="General_Info5"/>
      <sheetName val="Store_Items5"/>
      <sheetName val="RCC,Ret__Wall5"/>
      <sheetName val="Dayworks Bill"/>
      <sheetName val="Bills of Quantities"/>
      <sheetName val="doq-10 (Traffic)"/>
      <sheetName val="doq-11(Miscellaneous)"/>
      <sheetName val="S2groupcode"/>
      <sheetName val="well"/>
      <sheetName val="DOQ-9"/>
      <sheetName val="Bill No 13-Miscelleneous"/>
      <sheetName val="PLAN_FEB97"/>
      <sheetName val="Manpower"/>
      <sheetName val="Liability_For_March-2011"/>
      <sheetName val="Consumption_Conc"/>
      <sheetName val="Liability_For_March-20111"/>
      <sheetName val="Consumption_Conc1"/>
      <sheetName val="Liability_For_March-20112"/>
      <sheetName val="Consumption_Conc2"/>
      <sheetName val="Liability_For_March-20113"/>
      <sheetName val="Consumption_Conc3"/>
      <sheetName val="Non_debit-RMC5"/>
      <sheetName val="Labour_&amp;_Plant5"/>
      <sheetName val="2_25"/>
      <sheetName val="RATE_COMPILATION5"/>
      <sheetName val="Monthly_Turnover_(Final)5"/>
      <sheetName val="Monthly_Programme5"/>
      <sheetName val="Liability_For_March-20115"/>
      <sheetName val="Consumption_Conc5"/>
      <sheetName val="TBD_-_ACCTG_MANAGER_HD2"/>
      <sheetName val="Non_debit-RMC4"/>
      <sheetName val="Labour_&amp;_Plant4"/>
      <sheetName val="2_24"/>
      <sheetName val="RATE_COMPILATION4"/>
      <sheetName val="Monthly_Turnover_(Final)4"/>
      <sheetName val="Monthly_Programme4"/>
      <sheetName val="Liability_For_March-20114"/>
      <sheetName val="Consumption_Conc4"/>
      <sheetName val="TBD_-_ACCTG_MANAGER_HD1"/>
      <sheetName val="3.12(C) Ass"/>
      <sheetName val="3.12(D)Tr"/>
      <sheetName val="appendix_2_5_final_accounts3"/>
      <sheetName val="Materials_3"/>
      <sheetName val="Classification_Approval-T2693"/>
      <sheetName val="Consumption_Chart-_400_KV3"/>
      <sheetName val="earthing_Register-T2693"/>
      <sheetName val="Erection_Register-T2693"/>
      <sheetName val="Foundation_Register-T2693"/>
      <sheetName val="TACKWELDING_Regiser-T2693"/>
      <sheetName val="FINAL_TOWER_SCHEDULE-T2693"/>
      <sheetName val="TBD_-_ACCTG_MANAGER_HD3"/>
      <sheetName val="RAB_123"/>
      <sheetName val="Classification_Approval-T269"/>
      <sheetName val="Consumption_Chart-_400_KV"/>
      <sheetName val="earthing_Register-T269"/>
      <sheetName val="Erection_Register-T269"/>
      <sheetName val="Foundation_Register-T269"/>
      <sheetName val="TACKWELDING_Regiser-T269"/>
      <sheetName val="FINAL_TOWER_SCHEDULE-T269"/>
      <sheetName val="0-61_450"/>
      <sheetName val="A_1_1_4Lane-MCW-CG_"/>
      <sheetName val="A_2_1_6Lane-MCW-CG"/>
      <sheetName val="B_SER_1_CG"/>
      <sheetName val="A_1_5_a_Lane-MCW-DBM"/>
      <sheetName val="A_2_7_6Lane-MCW-DBM_Top"/>
      <sheetName val="J_-Concrete_Drain"/>
      <sheetName val="A_1_2_4Lane-MCW-EMB"/>
      <sheetName val="A_2_2_6Lane-MCW-EMB"/>
      <sheetName val="B_SER_2_EMB"/>
      <sheetName val="C(i)_1-BC-FDN"/>
      <sheetName val="F_4a_-Casting_Girder"/>
      <sheetName val="E_4_b-RA_BRDG-EREC_"/>
      <sheetName val="E_4_a-RA_BRDG-GC"/>
      <sheetName val="A_1_4_4Lane-MCW-GSB"/>
      <sheetName val="A_2_4_6Lane-MCW-GSB"/>
      <sheetName val="B_SER_4_GSB"/>
      <sheetName val="C(ii)_2-PC-HW"/>
      <sheetName val="6__Concrete_Kerb_Casting"/>
      <sheetName val="D_5_Fini-Item"/>
      <sheetName val="F_1_-GS-PCC_PILE_"/>
      <sheetName val="D_1-MNBR-PCC_PILE"/>
      <sheetName val="E_1_-RA_BRDG-PCC_PILE"/>
      <sheetName val="G_1_-ROB_PCC_PILE_"/>
      <sheetName val="H_1_-UNP-PCC_PILE"/>
      <sheetName val="C(ii)_1-PC-PIPE"/>
      <sheetName val="Top_Sheet"/>
      <sheetName val="F_2_-GS-RAFT"/>
      <sheetName val="D_2-MNBR-RAFT"/>
      <sheetName val="E_2_-RA_BRDG-RAFT"/>
      <sheetName val="G_2_-ROB_RAFT"/>
      <sheetName val="H_2_-UNP-Raft"/>
      <sheetName val="E_5__Fin_item"/>
      <sheetName val="II__Erection_of_Facia_"/>
      <sheetName val="I_1_-REP_CAST"/>
      <sheetName val="A_1_3_4Lane-MCW-SG_"/>
      <sheetName val="A_2_3_6Lane-MCW-SG"/>
      <sheetName val="B_SER_3_SG"/>
      <sheetName val="F_4c_-GS-SLAB"/>
      <sheetName val="D_4_C-MNBR-SLAB"/>
      <sheetName val="E_4_C-RA_BRDG-Slab"/>
      <sheetName val="C(i)_2-BC-SUB_"/>
      <sheetName val="F_3_-GS-SUB"/>
      <sheetName val="D_3-MNBR-SUB"/>
      <sheetName val="E_3_-RA_BRDG-SUB"/>
      <sheetName val="G_3-ROB_SUB"/>
      <sheetName val="H_3_-UNP-SUB"/>
      <sheetName val="C(i)_3-BC-SUP"/>
      <sheetName val="H_4_-UNP-SUP"/>
      <sheetName val="A_2_5a_6Lane-MCW-WMM_1st"/>
      <sheetName val="A_2_5b_6Lane-MCW-WMM_top"/>
      <sheetName val="Classification_Approval-T2692"/>
      <sheetName val="Consumption_Chart-_400_KV2"/>
      <sheetName val="earthing_Register-T2692"/>
      <sheetName val="Erection_Register-T2692"/>
      <sheetName val="Foundation_Register-T2692"/>
      <sheetName val="TACKWELDING_Regiser-T2692"/>
      <sheetName val="FINAL_TOWER_SCHEDULE-T2692"/>
      <sheetName val="RAB_122"/>
      <sheetName val="Classification_Approval-T2691"/>
      <sheetName val="Consumption_Chart-_400_KV1"/>
      <sheetName val="earthing_Register-T2691"/>
      <sheetName val="Erection_Register-T2691"/>
      <sheetName val="Foundation_Register-T2691"/>
      <sheetName val="TACKWELDING_Regiser-T2691"/>
      <sheetName val="FINAL_TOWER_SCHEDULE-T2691"/>
      <sheetName val="RAB_121"/>
      <sheetName val="LEVEL RHS"/>
      <sheetName val="05"/>
      <sheetName val="08"/>
      <sheetName val="220 11  B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row r="2">
          <cell r="D2">
            <v>90</v>
          </cell>
        </row>
      </sheetData>
      <sheetData sheetId="198">
        <row r="2">
          <cell r="D2">
            <v>90</v>
          </cell>
        </row>
      </sheetData>
      <sheetData sheetId="199"/>
      <sheetData sheetId="200"/>
      <sheetData sheetId="201">
        <row r="2">
          <cell r="D2">
            <v>90</v>
          </cell>
        </row>
      </sheetData>
      <sheetData sheetId="202"/>
      <sheetData sheetId="203"/>
      <sheetData sheetId="204">
        <row r="2">
          <cell r="D2">
            <v>90</v>
          </cell>
        </row>
      </sheetData>
      <sheetData sheetId="205"/>
      <sheetData sheetId="206"/>
      <sheetData sheetId="207"/>
      <sheetData sheetId="208">
        <row r="2">
          <cell r="D2">
            <v>90</v>
          </cell>
        </row>
      </sheetData>
      <sheetData sheetId="209">
        <row r="2">
          <cell r="D2">
            <v>90</v>
          </cell>
        </row>
      </sheetData>
      <sheetData sheetId="210">
        <row r="2">
          <cell r="D2">
            <v>90</v>
          </cell>
        </row>
      </sheetData>
      <sheetData sheetId="211">
        <row r="2">
          <cell r="D2">
            <v>90</v>
          </cell>
        </row>
      </sheetData>
      <sheetData sheetId="212">
        <row r="2">
          <cell r="D2">
            <v>90</v>
          </cell>
        </row>
      </sheetData>
      <sheetData sheetId="213">
        <row r="2">
          <cell r="D2">
            <v>90</v>
          </cell>
        </row>
      </sheetData>
      <sheetData sheetId="214">
        <row r="2">
          <cell r="D2">
            <v>90</v>
          </cell>
        </row>
      </sheetData>
      <sheetData sheetId="215"/>
      <sheetData sheetId="216"/>
      <sheetData sheetId="217"/>
      <sheetData sheetId="218"/>
      <sheetData sheetId="219"/>
      <sheetData sheetId="220"/>
      <sheetData sheetId="221"/>
      <sheetData sheetId="222">
        <row r="2">
          <cell r="D2">
            <v>90</v>
          </cell>
        </row>
      </sheetData>
      <sheetData sheetId="223">
        <row r="2">
          <cell r="D2">
            <v>90</v>
          </cell>
        </row>
      </sheetData>
      <sheetData sheetId="224"/>
      <sheetData sheetId="225"/>
      <sheetData sheetId="226">
        <row r="2">
          <cell r="D2">
            <v>90</v>
          </cell>
        </row>
      </sheetData>
      <sheetData sheetId="227">
        <row r="2">
          <cell r="D2">
            <v>90</v>
          </cell>
        </row>
      </sheetData>
      <sheetData sheetId="228">
        <row r="2">
          <cell r="D2">
            <v>90</v>
          </cell>
        </row>
      </sheetData>
      <sheetData sheetId="229">
        <row r="2">
          <cell r="D2">
            <v>90</v>
          </cell>
        </row>
      </sheetData>
      <sheetData sheetId="230"/>
      <sheetData sheetId="231"/>
      <sheetData sheetId="232"/>
      <sheetData sheetId="233"/>
      <sheetData sheetId="234"/>
      <sheetData sheetId="235"/>
      <sheetData sheetId="236"/>
      <sheetData sheetId="237"/>
      <sheetData sheetId="238">
        <row r="2">
          <cell r="D2">
            <v>90</v>
          </cell>
        </row>
      </sheetData>
      <sheetData sheetId="239"/>
      <sheetData sheetId="240">
        <row r="2">
          <cell r="D2">
            <v>90</v>
          </cell>
        </row>
      </sheetData>
      <sheetData sheetId="241"/>
      <sheetData sheetId="242">
        <row r="2">
          <cell r="D2">
            <v>90</v>
          </cell>
        </row>
      </sheetData>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ow r="2">
          <cell r="D2">
            <v>90</v>
          </cell>
        </row>
      </sheetData>
      <sheetData sheetId="337"/>
      <sheetData sheetId="338"/>
      <sheetData sheetId="339"/>
      <sheetData sheetId="340"/>
      <sheetData sheetId="341">
        <row r="2">
          <cell r="D2">
            <v>90</v>
          </cell>
        </row>
      </sheetData>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2">
          <cell r="D2">
            <v>90</v>
          </cell>
        </row>
      </sheetData>
      <sheetData sheetId="449">
        <row r="2">
          <cell r="D2">
            <v>90</v>
          </cell>
        </row>
      </sheetData>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ow r="2">
          <cell r="D2">
            <v>90</v>
          </cell>
        </row>
      </sheetData>
      <sheetData sheetId="471">
        <row r="2">
          <cell r="D2">
            <v>90</v>
          </cell>
        </row>
      </sheetData>
      <sheetData sheetId="472">
        <row r="2">
          <cell r="D2">
            <v>90</v>
          </cell>
        </row>
      </sheetData>
      <sheetData sheetId="473">
        <row r="2">
          <cell r="D2">
            <v>90</v>
          </cell>
        </row>
      </sheetData>
      <sheetData sheetId="474">
        <row r="2">
          <cell r="D2">
            <v>90</v>
          </cell>
        </row>
      </sheetData>
      <sheetData sheetId="475">
        <row r="2">
          <cell r="D2">
            <v>90</v>
          </cell>
        </row>
      </sheetData>
      <sheetData sheetId="476">
        <row r="2">
          <cell r="D2">
            <v>90</v>
          </cell>
        </row>
      </sheetData>
      <sheetData sheetId="477">
        <row r="2">
          <cell r="D2">
            <v>90</v>
          </cell>
        </row>
      </sheetData>
      <sheetData sheetId="478">
        <row r="2">
          <cell r="D2">
            <v>90</v>
          </cell>
        </row>
      </sheetData>
      <sheetData sheetId="479">
        <row r="2">
          <cell r="D2">
            <v>90</v>
          </cell>
        </row>
      </sheetData>
      <sheetData sheetId="480">
        <row r="2">
          <cell r="D2">
            <v>90</v>
          </cell>
        </row>
      </sheetData>
      <sheetData sheetId="481">
        <row r="2">
          <cell r="D2">
            <v>90</v>
          </cell>
        </row>
      </sheetData>
      <sheetData sheetId="482">
        <row r="2">
          <cell r="D2">
            <v>90</v>
          </cell>
        </row>
      </sheetData>
      <sheetData sheetId="483">
        <row r="2">
          <cell r="D2">
            <v>90</v>
          </cell>
        </row>
      </sheetData>
      <sheetData sheetId="484">
        <row r="2">
          <cell r="D2">
            <v>90</v>
          </cell>
        </row>
      </sheetData>
      <sheetData sheetId="485">
        <row r="2">
          <cell r="D2">
            <v>90</v>
          </cell>
        </row>
      </sheetData>
      <sheetData sheetId="486">
        <row r="2">
          <cell r="D2">
            <v>90</v>
          </cell>
        </row>
      </sheetData>
      <sheetData sheetId="487">
        <row r="2">
          <cell r="D2">
            <v>90</v>
          </cell>
        </row>
      </sheetData>
      <sheetData sheetId="488">
        <row r="2">
          <cell r="D2">
            <v>90</v>
          </cell>
        </row>
      </sheetData>
      <sheetData sheetId="489">
        <row r="2">
          <cell r="D2">
            <v>90</v>
          </cell>
        </row>
      </sheetData>
      <sheetData sheetId="490">
        <row r="2">
          <cell r="D2">
            <v>90</v>
          </cell>
        </row>
      </sheetData>
      <sheetData sheetId="491">
        <row r="2">
          <cell r="D2">
            <v>90</v>
          </cell>
        </row>
      </sheetData>
      <sheetData sheetId="492">
        <row r="2">
          <cell r="D2">
            <v>90</v>
          </cell>
        </row>
      </sheetData>
      <sheetData sheetId="493">
        <row r="2">
          <cell r="D2">
            <v>90</v>
          </cell>
        </row>
      </sheetData>
      <sheetData sheetId="494">
        <row r="2">
          <cell r="D2">
            <v>90</v>
          </cell>
        </row>
      </sheetData>
      <sheetData sheetId="495">
        <row r="2">
          <cell r="D2">
            <v>90</v>
          </cell>
        </row>
      </sheetData>
      <sheetData sheetId="496">
        <row r="2">
          <cell r="D2">
            <v>90</v>
          </cell>
        </row>
      </sheetData>
      <sheetData sheetId="497">
        <row r="2">
          <cell r="D2">
            <v>90</v>
          </cell>
        </row>
      </sheetData>
      <sheetData sheetId="498"/>
      <sheetData sheetId="499">
        <row r="2">
          <cell r="D2">
            <v>90</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ow r="2">
          <cell r="D2">
            <v>90</v>
          </cell>
        </row>
      </sheetData>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sheetData sheetId="707" refreshError="1"/>
      <sheetData sheetId="708"/>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refreshError="1"/>
      <sheetData sheetId="796" refreshError="1"/>
      <sheetData sheetId="797"/>
      <sheetData sheetId="798"/>
      <sheetData sheetId="799"/>
      <sheetData sheetId="800"/>
      <sheetData sheetId="801" refreshError="1"/>
      <sheetData sheetId="802" refreshError="1"/>
      <sheetData sheetId="803" refreshError="1"/>
      <sheetData sheetId="80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20 11  BS "/>
      <sheetName val="TITLE"/>
      <sheetName val="Wind Pressure Calc"/>
      <sheetName val="Sheet1"/>
      <sheetName val="LOCAL RATES"/>
      <sheetName val="CC Road"/>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terial"/>
      <sheetName val="Plant &amp;  Machinery"/>
      <sheetName val="Labour"/>
      <sheetName val="Census_of_India_2001"/>
      <sheetName val="basdat"/>
      <sheetName val="BOQ-Highways"/>
      <sheetName val="BALAN1"/>
      <sheetName val="Calculations"/>
      <sheetName val="Readme"/>
      <sheetName val="Data"/>
      <sheetName val="17"/>
      <sheetName val="R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5"/>
      <sheetName val="Module4"/>
      <sheetName val="Module3"/>
      <sheetName val="Module7"/>
      <sheetName val="Module6"/>
      <sheetName val="Module8"/>
      <sheetName val="Module9"/>
      <sheetName val="R1"/>
      <sheetName val="R2"/>
      <sheetName val="R3"/>
      <sheetName val="Abstract"/>
      <sheetName val="Module2"/>
      <sheetName val="Module1"/>
      <sheetName val="Data"/>
      <sheetName val="Designs"/>
      <sheetName val="lead"/>
      <sheetName val="220 11  BS "/>
      <sheetName val="Material"/>
      <sheetName val="Plant &amp;  Machin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rocurement"/>
      <sheetName val="Census_of_India_2001"/>
      <sheetName val="app2"/>
      <sheetName val="Check List"/>
      <sheetName val="Consumption"/>
      <sheetName val="Recovery"/>
      <sheetName val="BALAN1"/>
      <sheetName val="HYDRAULICS"/>
      <sheetName val="Calculations"/>
      <sheetName val="Readme"/>
      <sheetName val="Labour"/>
    </sheetNames>
    <sheetDataSet>
      <sheetData sheetId="0"/>
      <sheetData sheetId="1"/>
      <sheetData sheetId="2"/>
      <sheetData sheetId="3"/>
      <sheetData sheetId="4"/>
      <sheetData sheetId="5"/>
      <sheetData sheetId="6"/>
      <sheetData sheetId="7"/>
      <sheetData sheetId="8">
        <row r="5">
          <cell r="C5">
            <v>10974245</v>
          </cell>
        </row>
        <row r="6">
          <cell r="C6">
            <v>0.12</v>
          </cell>
        </row>
        <row r="7">
          <cell r="C7">
            <v>1316910</v>
          </cell>
        </row>
        <row r="9">
          <cell r="C9">
            <v>0</v>
          </cell>
        </row>
        <row r="10">
          <cell r="C10">
            <v>12291155</v>
          </cell>
        </row>
        <row r="11">
          <cell r="C11">
            <v>0.15</v>
          </cell>
        </row>
        <row r="12">
          <cell r="C12">
            <v>2169028</v>
          </cell>
        </row>
        <row r="13">
          <cell r="C13">
            <v>14460183</v>
          </cell>
        </row>
        <row r="14">
          <cell r="C14">
            <v>0</v>
          </cell>
        </row>
        <row r="15">
          <cell r="C15">
            <v>14460183</v>
          </cell>
        </row>
        <row r="16">
          <cell r="C16">
            <v>1.317647182106833</v>
          </cell>
        </row>
        <row r="20">
          <cell r="C20" t="str">
            <v/>
          </cell>
        </row>
        <row r="21">
          <cell r="F21">
            <v>1.35</v>
          </cell>
          <cell r="G21">
            <v>1.7788236958442245</v>
          </cell>
          <cell r="H21">
            <v>254635</v>
          </cell>
          <cell r="I21">
            <v>452950.7717912941</v>
          </cell>
        </row>
        <row r="22">
          <cell r="F22">
            <v>0.95</v>
          </cell>
          <cell r="G22">
            <v>1.2517648230014913</v>
          </cell>
          <cell r="H22">
            <v>2394460</v>
          </cell>
          <cell r="I22">
            <v>2997300.798084151</v>
          </cell>
        </row>
        <row r="23">
          <cell r="F23">
            <v>0.9</v>
          </cell>
          <cell r="G23">
            <v>1.1858824638961496</v>
          </cell>
          <cell r="H23">
            <v>1836232</v>
          </cell>
          <cell r="I23">
            <v>2177555.3284449545</v>
          </cell>
        </row>
        <row r="24">
          <cell r="F24">
            <v>0.9</v>
          </cell>
          <cell r="G24">
            <v>1.1858824638961496</v>
          </cell>
          <cell r="H24">
            <v>761300</v>
          </cell>
          <cell r="I24">
            <v>902812.31976413867</v>
          </cell>
        </row>
        <row r="25">
          <cell r="F25">
            <v>1.1248</v>
          </cell>
          <cell r="G25">
            <v>1.4820895504337657</v>
          </cell>
          <cell r="H25">
            <v>917813</v>
          </cell>
          <cell r="I25">
            <v>1360281.0565522658</v>
          </cell>
        </row>
        <row r="26">
          <cell r="F26">
            <v>1.054</v>
          </cell>
          <cell r="G26">
            <v>1.3888001299406021</v>
          </cell>
          <cell r="H26">
            <v>3255805</v>
          </cell>
          <cell r="I26">
            <v>4521662.4070612621</v>
          </cell>
        </row>
        <row r="27">
          <cell r="F27">
            <v>1</v>
          </cell>
          <cell r="G27">
            <v>1.317647182106833</v>
          </cell>
          <cell r="H27">
            <v>1554000</v>
          </cell>
          <cell r="I27">
            <v>2047623.7209940185</v>
          </cell>
        </row>
        <row r="28">
          <cell r="F28">
            <v>0.78</v>
          </cell>
          <cell r="G28">
            <v>1.0277648020433297</v>
          </cell>
        </row>
        <row r="29">
          <cell r="G29">
            <v>0</v>
          </cell>
        </row>
        <row r="30">
          <cell r="G30">
            <v>0</v>
          </cell>
        </row>
        <row r="31">
          <cell r="G31">
            <v>0</v>
          </cell>
        </row>
        <row r="32">
          <cell r="G32">
            <v>0</v>
          </cell>
        </row>
        <row r="33">
          <cell r="H33">
            <v>10974245</v>
          </cell>
          <cell r="I33">
            <v>14460186.402692083</v>
          </cell>
        </row>
        <row r="39">
          <cell r="C39">
            <v>6</v>
          </cell>
          <cell r="D39">
            <v>2048</v>
          </cell>
          <cell r="F39">
            <v>425</v>
          </cell>
          <cell r="G39">
            <v>870400</v>
          </cell>
          <cell r="H39">
            <v>591</v>
          </cell>
          <cell r="I39">
            <v>1210368</v>
          </cell>
        </row>
        <row r="40">
          <cell r="C40">
            <v>1</v>
          </cell>
          <cell r="D40">
            <v>945</v>
          </cell>
          <cell r="F40">
            <v>126</v>
          </cell>
          <cell r="G40">
            <v>119070</v>
          </cell>
          <cell r="H40">
            <v>225</v>
          </cell>
          <cell r="I40">
            <v>212625</v>
          </cell>
        </row>
        <row r="41">
          <cell r="C41">
            <v>1</v>
          </cell>
          <cell r="D41">
            <v>2048</v>
          </cell>
          <cell r="F41">
            <v>50</v>
          </cell>
          <cell r="G41">
            <v>102400</v>
          </cell>
          <cell r="H41">
            <v>89</v>
          </cell>
          <cell r="I41">
            <v>182272</v>
          </cell>
        </row>
        <row r="42">
          <cell r="C42">
            <v>1</v>
          </cell>
          <cell r="D42">
            <v>99</v>
          </cell>
          <cell r="F42">
            <v>335</v>
          </cell>
          <cell r="G42">
            <v>33165</v>
          </cell>
          <cell r="H42">
            <v>596</v>
          </cell>
          <cell r="I42">
            <v>59004</v>
          </cell>
        </row>
        <row r="43">
          <cell r="C43">
            <v>5</v>
          </cell>
          <cell r="D43">
            <v>830</v>
          </cell>
          <cell r="F43">
            <v>385</v>
          </cell>
          <cell r="G43">
            <v>319550</v>
          </cell>
          <cell r="H43">
            <v>571</v>
          </cell>
          <cell r="I43">
            <v>473930</v>
          </cell>
        </row>
        <row r="44">
          <cell r="C44">
            <v>2</v>
          </cell>
          <cell r="D44">
            <v>85</v>
          </cell>
          <cell r="F44">
            <v>1580</v>
          </cell>
          <cell r="G44">
            <v>134300</v>
          </cell>
          <cell r="H44">
            <v>1978</v>
          </cell>
          <cell r="I44">
            <v>168130</v>
          </cell>
        </row>
        <row r="45">
          <cell r="C45">
            <v>2</v>
          </cell>
          <cell r="D45">
            <v>44</v>
          </cell>
          <cell r="F45">
            <v>1535</v>
          </cell>
          <cell r="G45">
            <v>67540</v>
          </cell>
          <cell r="H45">
            <v>1922</v>
          </cell>
          <cell r="I45">
            <v>84568</v>
          </cell>
        </row>
        <row r="46">
          <cell r="C46">
            <v>2</v>
          </cell>
          <cell r="D46">
            <v>116</v>
          </cell>
          <cell r="F46">
            <v>1800</v>
          </cell>
          <cell r="G46">
            <v>208800</v>
          </cell>
          <cell r="H46">
            <v>2254</v>
          </cell>
          <cell r="I46">
            <v>261464</v>
          </cell>
        </row>
        <row r="47">
          <cell r="C47">
            <v>2</v>
          </cell>
          <cell r="D47">
            <v>786</v>
          </cell>
          <cell r="F47">
            <v>1870</v>
          </cell>
          <cell r="G47">
            <v>1469820</v>
          </cell>
          <cell r="H47">
            <v>2341</v>
          </cell>
          <cell r="I47">
            <v>1840026</v>
          </cell>
        </row>
        <row r="48">
          <cell r="C48">
            <v>2</v>
          </cell>
          <cell r="D48">
            <v>220</v>
          </cell>
          <cell r="F48">
            <v>2300</v>
          </cell>
          <cell r="G48">
            <v>506000</v>
          </cell>
          <cell r="H48">
            <v>2880</v>
          </cell>
          <cell r="I48">
            <v>633600</v>
          </cell>
        </row>
        <row r="49">
          <cell r="C49">
            <v>4</v>
          </cell>
          <cell r="D49">
            <v>4336</v>
          </cell>
          <cell r="F49">
            <v>175</v>
          </cell>
          <cell r="G49">
            <v>758800</v>
          </cell>
          <cell r="H49">
            <v>208</v>
          </cell>
          <cell r="I49">
            <v>901888</v>
          </cell>
        </row>
        <row r="50">
          <cell r="C50">
            <v>3</v>
          </cell>
          <cell r="D50">
            <v>83.9</v>
          </cell>
          <cell r="F50">
            <v>21710</v>
          </cell>
          <cell r="G50">
            <v>1821469</v>
          </cell>
          <cell r="H50">
            <v>25746</v>
          </cell>
          <cell r="I50">
            <v>2160089.4000000004</v>
          </cell>
        </row>
        <row r="51">
          <cell r="C51">
            <v>3</v>
          </cell>
          <cell r="D51">
            <v>0.68</v>
          </cell>
          <cell r="F51">
            <v>21710</v>
          </cell>
          <cell r="G51">
            <v>14763</v>
          </cell>
          <cell r="H51">
            <v>25746</v>
          </cell>
          <cell r="I51">
            <v>17507.280000000002</v>
          </cell>
        </row>
        <row r="52">
          <cell r="C52">
            <v>8</v>
          </cell>
          <cell r="D52">
            <v>29.5</v>
          </cell>
          <cell r="F52">
            <v>65800</v>
          </cell>
          <cell r="G52">
            <v>1941100</v>
          </cell>
          <cell r="H52">
            <v>67627</v>
          </cell>
          <cell r="I52">
            <v>1994996.5</v>
          </cell>
        </row>
        <row r="53">
          <cell r="C53">
            <v>7</v>
          </cell>
          <cell r="D53">
            <v>44.4</v>
          </cell>
          <cell r="F53">
            <v>35000</v>
          </cell>
          <cell r="G53">
            <v>1554000</v>
          </cell>
          <cell r="H53">
            <v>46118</v>
          </cell>
          <cell r="I53">
            <v>2047639.2</v>
          </cell>
        </row>
        <row r="54">
          <cell r="C54">
            <v>5</v>
          </cell>
          <cell r="D54">
            <v>1</v>
          </cell>
          <cell r="F54">
            <v>30000</v>
          </cell>
          <cell r="G54">
            <v>30000</v>
          </cell>
          <cell r="H54">
            <v>44463</v>
          </cell>
          <cell r="I54">
            <v>44463</v>
          </cell>
        </row>
        <row r="55">
          <cell r="C55">
            <v>5</v>
          </cell>
          <cell r="D55">
            <v>182</v>
          </cell>
          <cell r="F55">
            <v>1000</v>
          </cell>
          <cell r="G55">
            <v>182000</v>
          </cell>
          <cell r="H55">
            <v>1483</v>
          </cell>
          <cell r="I55">
            <v>269906</v>
          </cell>
        </row>
        <row r="56">
          <cell r="C56">
            <v>5</v>
          </cell>
          <cell r="D56">
            <v>31</v>
          </cell>
          <cell r="F56">
            <v>1600</v>
          </cell>
          <cell r="G56">
            <v>49600</v>
          </cell>
          <cell r="H56">
            <v>2372</v>
          </cell>
          <cell r="I56">
            <v>73532</v>
          </cell>
        </row>
        <row r="57">
          <cell r="C57">
            <v>5</v>
          </cell>
          <cell r="D57">
            <v>1629</v>
          </cell>
          <cell r="F57">
            <v>52</v>
          </cell>
          <cell r="G57">
            <v>84708</v>
          </cell>
          <cell r="H57">
            <v>78</v>
          </cell>
          <cell r="I57">
            <v>127062</v>
          </cell>
        </row>
        <row r="58">
          <cell r="C58">
            <v>5</v>
          </cell>
          <cell r="D58">
            <v>935</v>
          </cell>
          <cell r="F58">
            <v>67</v>
          </cell>
          <cell r="G58">
            <v>62645</v>
          </cell>
          <cell r="H58">
            <v>100</v>
          </cell>
          <cell r="I58">
            <v>93500</v>
          </cell>
        </row>
        <row r="59">
          <cell r="C59">
            <v>6</v>
          </cell>
          <cell r="D59">
            <v>1729</v>
          </cell>
          <cell r="F59">
            <v>50</v>
          </cell>
          <cell r="G59">
            <v>86450</v>
          </cell>
          <cell r="H59">
            <v>70</v>
          </cell>
          <cell r="I59">
            <v>121030</v>
          </cell>
        </row>
        <row r="60">
          <cell r="C60">
            <v>6</v>
          </cell>
          <cell r="D60">
            <v>859</v>
          </cell>
          <cell r="F60">
            <v>40</v>
          </cell>
          <cell r="G60">
            <v>34360</v>
          </cell>
          <cell r="H60">
            <v>56</v>
          </cell>
          <cell r="I60">
            <v>48104</v>
          </cell>
        </row>
        <row r="61">
          <cell r="C61">
            <v>6</v>
          </cell>
          <cell r="D61">
            <v>10</v>
          </cell>
          <cell r="F61">
            <v>2000</v>
          </cell>
          <cell r="G61">
            <v>20000</v>
          </cell>
          <cell r="H61">
            <v>2778</v>
          </cell>
          <cell r="I61">
            <v>27780</v>
          </cell>
        </row>
        <row r="62">
          <cell r="C62">
            <v>5</v>
          </cell>
          <cell r="D62">
            <v>238</v>
          </cell>
          <cell r="F62">
            <v>220</v>
          </cell>
          <cell r="G62">
            <v>52360</v>
          </cell>
          <cell r="H62">
            <v>327</v>
          </cell>
          <cell r="I62">
            <v>77826</v>
          </cell>
        </row>
        <row r="63">
          <cell r="C63">
            <v>6</v>
          </cell>
          <cell r="D63">
            <v>1190</v>
          </cell>
          <cell r="F63">
            <v>450</v>
          </cell>
          <cell r="G63">
            <v>535500</v>
          </cell>
          <cell r="H63">
            <v>625</v>
          </cell>
          <cell r="I63">
            <v>743750</v>
          </cell>
        </row>
        <row r="64">
          <cell r="C64">
            <v>6</v>
          </cell>
          <cell r="D64">
            <v>78</v>
          </cell>
          <cell r="F64">
            <v>350</v>
          </cell>
          <cell r="G64">
            <v>27300</v>
          </cell>
          <cell r="H64">
            <v>487</v>
          </cell>
          <cell r="I64">
            <v>37986</v>
          </cell>
        </row>
        <row r="65">
          <cell r="C65">
            <v>6</v>
          </cell>
          <cell r="D65">
            <v>250</v>
          </cell>
          <cell r="F65">
            <v>3300</v>
          </cell>
          <cell r="G65">
            <v>825000</v>
          </cell>
          <cell r="H65">
            <v>4584</v>
          </cell>
          <cell r="I65">
            <v>1146000</v>
          </cell>
        </row>
        <row r="66">
          <cell r="C66">
            <v>6</v>
          </cell>
          <cell r="D66">
            <v>31</v>
          </cell>
          <cell r="F66">
            <v>4500</v>
          </cell>
          <cell r="G66">
            <v>139500</v>
          </cell>
          <cell r="H66">
            <v>6250</v>
          </cell>
          <cell r="I66">
            <v>193750</v>
          </cell>
        </row>
        <row r="67">
          <cell r="C67">
            <v>6</v>
          </cell>
          <cell r="D67">
            <v>68</v>
          </cell>
          <cell r="F67">
            <v>2200</v>
          </cell>
          <cell r="G67">
            <v>149600</v>
          </cell>
          <cell r="H67">
            <v>3056</v>
          </cell>
          <cell r="I67">
            <v>207808</v>
          </cell>
        </row>
        <row r="68">
          <cell r="C68">
            <v>6</v>
          </cell>
          <cell r="D68">
            <v>27</v>
          </cell>
          <cell r="F68">
            <v>3000</v>
          </cell>
          <cell r="G68">
            <v>81000</v>
          </cell>
          <cell r="H68">
            <v>4167</v>
          </cell>
          <cell r="I68">
            <v>112509</v>
          </cell>
        </row>
        <row r="69">
          <cell r="C69">
            <v>6</v>
          </cell>
          <cell r="D69">
            <v>88</v>
          </cell>
          <cell r="F69">
            <v>400</v>
          </cell>
          <cell r="G69">
            <v>35200</v>
          </cell>
          <cell r="H69">
            <v>556</v>
          </cell>
          <cell r="I69">
            <v>48928</v>
          </cell>
        </row>
        <row r="70">
          <cell r="C70">
            <v>5</v>
          </cell>
          <cell r="D70">
            <v>153</v>
          </cell>
          <cell r="F70">
            <v>250</v>
          </cell>
          <cell r="G70">
            <v>38250</v>
          </cell>
          <cell r="H70">
            <v>371</v>
          </cell>
          <cell r="I70">
            <v>56763</v>
          </cell>
        </row>
        <row r="71">
          <cell r="C71">
            <v>6</v>
          </cell>
          <cell r="D71">
            <v>306</v>
          </cell>
          <cell r="F71">
            <v>205</v>
          </cell>
          <cell r="G71">
            <v>62730</v>
          </cell>
          <cell r="H71">
            <v>285</v>
          </cell>
          <cell r="I71">
            <v>87210</v>
          </cell>
        </row>
        <row r="72">
          <cell r="C72">
            <v>6</v>
          </cell>
          <cell r="D72">
            <v>298</v>
          </cell>
          <cell r="F72">
            <v>400</v>
          </cell>
          <cell r="G72">
            <v>119200</v>
          </cell>
          <cell r="H72">
            <v>556</v>
          </cell>
          <cell r="I72">
            <v>165688</v>
          </cell>
        </row>
        <row r="73">
          <cell r="C73">
            <v>6</v>
          </cell>
          <cell r="D73">
            <v>34</v>
          </cell>
          <cell r="F73">
            <v>400</v>
          </cell>
          <cell r="G73">
            <v>13600</v>
          </cell>
          <cell r="H73">
            <v>556</v>
          </cell>
          <cell r="I73">
            <v>18904</v>
          </cell>
        </row>
        <row r="74">
          <cell r="C74">
            <v>6</v>
          </cell>
          <cell r="D74">
            <v>61</v>
          </cell>
          <cell r="F74">
            <v>65</v>
          </cell>
          <cell r="G74">
            <v>3965</v>
          </cell>
          <cell r="H74">
            <v>91</v>
          </cell>
          <cell r="I74">
            <v>5551</v>
          </cell>
        </row>
        <row r="75">
          <cell r="C75">
            <v>6</v>
          </cell>
          <cell r="D75">
            <v>68</v>
          </cell>
          <cell r="F75">
            <v>500</v>
          </cell>
          <cell r="G75">
            <v>34000</v>
          </cell>
          <cell r="H75">
            <v>695</v>
          </cell>
          <cell r="I75">
            <v>47260</v>
          </cell>
        </row>
        <row r="76">
          <cell r="C76">
            <v>6</v>
          </cell>
          <cell r="D76">
            <v>1</v>
          </cell>
          <cell r="F76">
            <v>200000</v>
          </cell>
          <cell r="G76">
            <v>200000</v>
          </cell>
          <cell r="H76">
            <v>277761</v>
          </cell>
          <cell r="I76">
            <v>277761</v>
          </cell>
        </row>
        <row r="77">
          <cell r="C77">
            <v>8</v>
          </cell>
          <cell r="D77">
            <v>1</v>
          </cell>
          <cell r="G77">
            <v>0</v>
          </cell>
          <cell r="H77">
            <v>0</v>
          </cell>
          <cell r="I77">
            <v>0</v>
          </cell>
        </row>
        <row r="78">
          <cell r="C78">
            <v>8</v>
          </cell>
          <cell r="D78">
            <v>1</v>
          </cell>
          <cell r="F78">
            <v>96500</v>
          </cell>
          <cell r="G78">
            <v>96500</v>
          </cell>
          <cell r="H78">
            <v>99180</v>
          </cell>
          <cell r="I78">
            <v>99180</v>
          </cell>
        </row>
        <row r="79">
          <cell r="C79">
            <v>8</v>
          </cell>
          <cell r="D79">
            <v>244</v>
          </cell>
          <cell r="G79">
            <v>0</v>
          </cell>
          <cell r="H79">
            <v>0</v>
          </cell>
          <cell r="I79">
            <v>0</v>
          </cell>
        </row>
        <row r="80">
          <cell r="C80">
            <v>8</v>
          </cell>
          <cell r="D80">
            <v>244</v>
          </cell>
          <cell r="G80">
            <v>0</v>
          </cell>
          <cell r="H80">
            <v>0</v>
          </cell>
          <cell r="I80">
            <v>0</v>
          </cell>
        </row>
        <row r="81">
          <cell r="C81">
            <v>5</v>
          </cell>
          <cell r="D81">
            <v>88</v>
          </cell>
          <cell r="F81">
            <v>350</v>
          </cell>
          <cell r="G81">
            <v>30800</v>
          </cell>
          <cell r="H81">
            <v>519</v>
          </cell>
          <cell r="I81">
            <v>45672</v>
          </cell>
        </row>
        <row r="82">
          <cell r="C82">
            <v>5</v>
          </cell>
          <cell r="D82">
            <v>97</v>
          </cell>
          <cell r="F82">
            <v>250</v>
          </cell>
          <cell r="G82">
            <v>24250</v>
          </cell>
          <cell r="H82">
            <v>371</v>
          </cell>
          <cell r="I82">
            <v>35987</v>
          </cell>
        </row>
        <row r="83">
          <cell r="C83">
            <v>5</v>
          </cell>
          <cell r="D83">
            <v>97</v>
          </cell>
          <cell r="F83">
            <v>450</v>
          </cell>
          <cell r="G83">
            <v>43650</v>
          </cell>
          <cell r="H83">
            <v>667</v>
          </cell>
          <cell r="I83">
            <v>64699</v>
          </cell>
        </row>
        <row r="84">
          <cell r="C84">
            <v>2</v>
          </cell>
          <cell r="D84">
            <v>2</v>
          </cell>
          <cell r="F84">
            <v>4000</v>
          </cell>
          <cell r="G84">
            <v>8000</v>
          </cell>
          <cell r="H84">
            <v>5008</v>
          </cell>
          <cell r="I84">
            <v>10016</v>
          </cell>
        </row>
        <row r="85">
          <cell r="C85">
            <v>4</v>
          </cell>
          <cell r="D85">
            <v>20</v>
          </cell>
          <cell r="F85">
            <v>125</v>
          </cell>
          <cell r="G85">
            <v>2500</v>
          </cell>
          <cell r="H85">
            <v>149</v>
          </cell>
          <cell r="I85">
            <v>2980</v>
          </cell>
        </row>
        <row r="86">
          <cell r="C86">
            <v>6</v>
          </cell>
          <cell r="D86">
            <v>40</v>
          </cell>
          <cell r="F86">
            <v>450</v>
          </cell>
          <cell r="G86">
            <v>18000</v>
          </cell>
          <cell r="H86">
            <v>625</v>
          </cell>
          <cell r="I86">
            <v>25000</v>
          </cell>
        </row>
        <row r="87">
          <cell r="G87">
            <v>10974245</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1.5 25 KVA Trans HW"/>
      <sheetName val="2.10 Est-Drain of WTP "/>
      <sheetName val="Cement"/>
      <sheetName val="Steel"/>
      <sheetName val="CONNECT"/>
      <sheetName val="PROJECT BRIEF(EX.NEW)"/>
      <sheetName val="IDCCALHYD-GOO"/>
      <sheetName val="ABSTRACT -Non-TSQ-GF"/>
      <sheetName val="CC Road"/>
      <sheetName val="IWR_Rabi_CP1_Barwani_CWR"/>
      <sheetName val="UH"/>
      <sheetName val="Routing"/>
      <sheetName val="Waste_Weir"/>
      <sheetName val="DESIGN"/>
      <sheetName val="FIRST"/>
      <sheetName val="Ene"/>
      <sheetName val="CODE BOOK REFERENCE"/>
      <sheetName val="Eg-2"/>
      <sheetName val="Eg-1"/>
      <sheetName val="Eg-3"/>
      <sheetName val="Rainfall_Alirajpur"/>
      <sheetName val="Fixation_Principal_Level"/>
      <sheetName val="WR"/>
      <sheetName val="Binnies"/>
      <sheetName val="Area_Capacity"/>
      <sheetName val="Quantity"/>
      <sheetName val="Assumptions"/>
      <sheetName val="A"/>
      <sheetName val="CALC_Minor_Flows "/>
      <sheetName val="CALC_MC_Flows"/>
      <sheetName val="Unit-I"/>
      <sheetName val="basdat"/>
      <sheetName val="SB_SCH_A3"/>
      <sheetName val="SB SCH_A7"/>
      <sheetName val="ROY"/>
      <sheetName val="DATA"/>
      <sheetName val="RD"/>
      <sheetName val="Water_Planning_conti.."/>
      <sheetName val="CCA_cal (2)"/>
      <sheetName val="Fixations_Principal_level"/>
      <sheetName val="JACKWELL"/>
      <sheetName val="AFF DRAW"/>
      <sheetName val="TEL CALC"/>
      <sheetName val="NALA-LS"/>
      <sheetName val="X-BOX HYD"/>
      <sheetName val="X-TRAIL PIT DETAILS"/>
      <sheetName val="X-BLOCK LEVELS"/>
      <sheetName val="MACRO-BACK UP"/>
      <sheetName val="Side walls (earth)"/>
      <sheetName val="Water_Planning"/>
      <sheetName val="Attributes"/>
      <sheetName val="Rainfall_Bhagwanpura"/>
      <sheetName val="CPIPE2"/>
      <sheetName val="DRAINAGE SYPHON"/>
      <sheetName val="Prjt"/>
      <sheetName val="sorna-lanjera"/>
      <sheetName val="Fixation_Principal_Level "/>
      <sheetName val="Fixation_Principal_Level Dhawal"/>
      <sheetName val="Water_Planning dhwaliya"/>
      <sheetName val="R.MAIN"/>
      <sheetName val="Rainfall_Khargone"/>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RA-CD"/>
      <sheetName val="RD-Est"/>
      <sheetName val="wtr pln minor-2"/>
      <sheetName val="drf_Khargone"/>
      <sheetName val="D1_CO"/>
      <sheetName val="Sheet3"/>
      <sheetName val="routing (2)"/>
      <sheetName val="Spill-Hydro design"/>
      <sheetName val="HFL Calculation (routed)"/>
      <sheetName val="zone-8"/>
      <sheetName val="MHNO_LEV"/>
      <sheetName val="Area_Capacity_GOI_BARRAGE"/>
      <sheetName val="IF (Goi)"/>
      <sheetName val="zone-2"/>
      <sheetName val="Bed Class"/>
      <sheetName val="Cd"/>
      <sheetName val="Cs"/>
      <sheetName val="DVALUE"/>
      <sheetName val="SewerCAD Pipe Data-Actual 2040"/>
      <sheetName val="SewerCAD MH Data"/>
      <sheetName val="Design 2040 Design Flows-(1)"/>
      <sheetName val="THK"/>
      <sheetName val="Data-Works (Final)"/>
      <sheetName val="Flood &amp; Lift"/>
      <sheetName val="Pop_Ann1"/>
      <sheetName val="HYDRAULICS"/>
      <sheetName val="Plant_&amp;__Machinery"/>
      <sheetName val="Summary_of_Rates"/>
      <sheetName val="Basic_Approach"/>
      <sheetName val="1_5_25_KVA_Trans_HW"/>
      <sheetName val="2_10_Est-Drain_of_WTP_"/>
      <sheetName val="PROJECT_BRIEF(EX_NEW)"/>
      <sheetName val="Plant_&amp;__Machinery1"/>
      <sheetName val="Summary_of_Rates1"/>
      <sheetName val="Basic_Approach1"/>
      <sheetName val="1_5_25_KVA_Trans_HW1"/>
      <sheetName val="2_10_Est-Drain_of_WTP_1"/>
      <sheetName val="PROJECT_BRIEF(EX_NEW)1"/>
      <sheetName val="ABST-GD"/>
      <sheetName val="Data_GF"/>
      <sheetName val="Data_FF"/>
      <sheetName val="PRECAST lightconc-II"/>
      <sheetName val="Eg-4"/>
      <sheetName val="Below_Earth"/>
      <sheetName val="Chamber on BW "/>
      <sheetName val="BTB"/>
      <sheetName val="cf"/>
      <sheetName val="orders"/>
      <sheetName val="DETAILED  BOQ"/>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WTP-Pr"/>
      <sheetName val="Road data"/>
      <sheetName val="Road Detail Est."/>
      <sheetName val="Designs"/>
      <sheetName val="lead"/>
      <sheetName val="BFV - Short Body-DI (2)"/>
      <sheetName val="Gen Info"/>
      <sheetName val="Information"/>
      <sheetName val="CABLE"/>
      <sheetName val="C.S.GENERATION"/>
      <sheetName val="data existing_do not delete"/>
      <sheetName val="INPUT-DATA"/>
      <sheetName val="BALAN1"/>
      <sheetName val="leads"/>
      <sheetName val="1-Pop Proj"/>
      <sheetName val="Abs"/>
      <sheetName val="Census_of_India_2001"/>
      <sheetName val="INPUT SHEET"/>
      <sheetName val="RES-PLANNING"/>
      <sheetName val="Macro1"/>
      <sheetName val="r"/>
      <sheetName val="CALC_2R"/>
      <sheetName val="Translatin II"/>
      <sheetName val="Translation"/>
      <sheetName val="code"/>
      <sheetName val="DEY   VAJATI"/>
      <sheetName val="G.I.S."/>
      <sheetName val="I-CO"/>
      <sheetName val="Basic Data Sheet"/>
      <sheetName val="working survey-1"/>
      <sheetName val="Ele-Capacity"/>
      <sheetName val="FACE"/>
      <sheetName val="INPUT"/>
      <sheetName val="220 11  BS "/>
      <sheetName val="RB1"/>
      <sheetName val="VIP03"/>
      <sheetName val="VIP_02"/>
      <sheetName val="Planning"/>
      <sheetName val="Lavel DATA"/>
      <sheetName val="HFL CALCULATION"/>
      <sheetName val="co_5"/>
      <sheetName val="Spill channel"/>
      <sheetName val="I.P"/>
      <sheetName val="Sheet7"/>
      <sheetName val="Design_VRB"/>
      <sheetName val="Flanged Beams"/>
      <sheetName val="Rectangular Beam"/>
      <sheetName val="Valves"/>
      <sheetName val="MS Rates"/>
      <sheetName val="A _ F"/>
      <sheetName val="BASE_ALL"/>
      <sheetName val="NEW "/>
      <sheetName val="slab"/>
      <sheetName val="LABOUR RATE"/>
      <sheetName val="Material Rate"/>
      <sheetName val="Check List"/>
      <sheetName val="Recovery"/>
      <sheetName val="Data.F8.BTR"/>
      <sheetName val="Material "/>
      <sheetName val="Labour &amp; Plant"/>
      <sheetName val="Common "/>
      <sheetName val="Design of two-way slab"/>
      <sheetName val="maya"/>
      <sheetName val="LIST"/>
      <sheetName val="Area Sheet NO 1"/>
      <sheetName val="Sheet11"/>
      <sheetName val="Rates"/>
      <sheetName val="m"/>
      <sheetName val="DATA-BASE"/>
      <sheetName val="DATA-ABSTRACT"/>
      <sheetName val="EDWise"/>
      <sheetName val="Data-ELSR"/>
      <sheetName val="Mortars"/>
      <sheetName val="Bongaon"/>
      <sheetName val="Jeerat"/>
      <sheetName val="NJP"/>
      <sheetName val="R2"/>
      <sheetName val="Bitumen trunk"/>
      <sheetName val="abs road"/>
      <sheetName val="Feeder"/>
      <sheetName val="R99 etc"/>
      <sheetName val="Trunk unpaved"/>
      <sheetName val="KEOLARI"/>
      <sheetName val="QOSWS "/>
      <sheetName val="rate analysis "/>
      <sheetName val="travel_per"/>
      <sheetName val="CD_All_No_"/>
      <sheetName val="Machinery"/>
      <sheetName val="TrCarr"/>
      <sheetName val="CD_All_No."/>
      <sheetName val="Unconnected"/>
      <sheetName val="Format-15(A)"/>
      <sheetName val="INDEX"/>
      <sheetName val="Legal Risk Analysis"/>
      <sheetName val="boq_E"/>
      <sheetName val="boq_M"/>
      <sheetName val="boq_Ms"/>
      <sheetName val="boq_P"/>
      <sheetName val="boq_C"/>
      <sheetName val="Abstract H"/>
      <sheetName val="QFC"/>
      <sheetName val="DE"/>
      <sheetName val="hyperstatic"/>
      <sheetName val="TBAL9697 -group wise  sdpl"/>
      <sheetName val="5.Data_Princi_GF"/>
      <sheetName val="DATA1"/>
      <sheetName val="STAMT"/>
      <sheetName val="Revised STAMT "/>
      <sheetName val="BHANDUP"/>
      <sheetName val="PLAN_FEB97"/>
      <sheetName val="Z1_DATA"/>
      <sheetName val="ANAL-PIPE LINE"/>
      <sheetName val="rdamdata"/>
      <sheetName val="CODE_BOOK_REFERENCE"/>
      <sheetName val="Chamber_on_BW_"/>
      <sheetName val="BFV_-_Short_Body-DI_(2)"/>
      <sheetName val="Gen_Info"/>
      <sheetName val="DETAILED__BOQ"/>
      <sheetName val="CC_Road"/>
      <sheetName val="CODE_BOOK_REFERENCE1"/>
      <sheetName val="Chamber_on_BW_1"/>
      <sheetName val="BFV_-_Short_Body-DI_(2)1"/>
      <sheetName val="Gen_Info1"/>
      <sheetName val="DETAILED__BOQ1"/>
      <sheetName val="CC_Road1"/>
      <sheetName val="Plant_&amp;__Machinery2"/>
      <sheetName val="Summary_of_Rates2"/>
      <sheetName val="Basic_Approach2"/>
      <sheetName val="1_5_25_KVA_Trans_HW2"/>
      <sheetName val="2_10_Est-Drain_of_WTP_2"/>
      <sheetName val="PROJECT_BRIEF(EX_NEW)2"/>
      <sheetName val="CODE_BOOK_REFERENCE2"/>
      <sheetName val="Chamber_on_BW_2"/>
      <sheetName val="BFV_-_Short_Body-DI_(2)2"/>
      <sheetName val="Gen_Info2"/>
      <sheetName val="DETAILED__BOQ2"/>
      <sheetName val="CC_Road2"/>
      <sheetName val="design_"/>
      <sheetName val="Main_sheet"/>
      <sheetName val="ABSTRACT_-Non-TSQ-GF"/>
      <sheetName val="CALC_Minor_Flows_"/>
      <sheetName val="SB_SCH_A7"/>
      <sheetName val="Water_Planning_conti__"/>
      <sheetName val="CCA_cal_(2)"/>
      <sheetName val="AFF_DRAW"/>
      <sheetName val="TEL_CALC"/>
      <sheetName val="X-BOX_HYD"/>
      <sheetName val="X-TRAIL_PIT_DETAILS"/>
      <sheetName val="X-BLOCK_LEVELS"/>
      <sheetName val="MACRO-BACK_UP"/>
      <sheetName val="Side_walls_(earth)"/>
      <sheetName val="DRAINAGE_SYPHON"/>
      <sheetName val="Fixation_Principal_Level_"/>
      <sheetName val="Fixation_Principal_Level_Dhawal"/>
      <sheetName val="Water_Planning_dhwaliya"/>
      <sheetName val="R_MAIN"/>
      <sheetName val="16_Drinking_&amp;_Ind_Water_use"/>
      <sheetName val="Bed_Slope"/>
      <sheetName val="21_Waste_Weir_New"/>
      <sheetName val="Table_6,Waste_Weir_New"/>
      <sheetName val="17__Abst_CWR"/>
      <sheetName val="wtr_pln_minor-2"/>
      <sheetName val="routing_(2)"/>
      <sheetName val="Spill-Hydro_design"/>
      <sheetName val="HFL_Calculation_(routed)"/>
      <sheetName val="IF_(Goi)"/>
      <sheetName val="Bed_Class"/>
      <sheetName val="SewerCAD_Pipe_Data-Actual_2040"/>
      <sheetName val="SewerCAD_MH_Data"/>
      <sheetName val="Design_2040_Design_Flows-(1)"/>
      <sheetName val="Data-Works_(Final)"/>
      <sheetName val="Flood_&amp;_Lift"/>
      <sheetName val="Road_data"/>
      <sheetName val="Road_Detail_Est_"/>
      <sheetName val="Lavel_DATA"/>
      <sheetName val="Translatin_II"/>
      <sheetName val="DEY___VAJATI"/>
      <sheetName val="G_I_S_"/>
      <sheetName val="Basic_Data_Sheet"/>
      <sheetName val="working_survey-1"/>
      <sheetName val="HFL_CALCULATION"/>
      <sheetName val="Spill_channel"/>
      <sheetName val="I_P"/>
      <sheetName val="C_S_GENERATION"/>
      <sheetName val="data_existing_do_not_delete"/>
      <sheetName val="1-Pop_Proj"/>
      <sheetName val="INPUT_SHEET"/>
      <sheetName val="Flanged_Beams"/>
      <sheetName val="Rectangular_Beam"/>
      <sheetName val="MS_Rates"/>
      <sheetName val="PRECAST_lightconc-II"/>
      <sheetName val="220_11__BS_"/>
      <sheetName val="Common_"/>
      <sheetName val="QOSWS_"/>
      <sheetName val="Design_of_two-way_slab"/>
      <sheetName val="CD_All_No_1"/>
      <sheetName val="rate_analysis_"/>
      <sheetName val="NEW_"/>
      <sheetName val="LABOUR_RATE"/>
      <sheetName val="Material_Rate"/>
      <sheetName val="Check_List"/>
      <sheetName val="Data_F8_BTR"/>
      <sheetName val="Material_"/>
      <sheetName val="Labour_&amp;_Plant"/>
      <sheetName val="Area_Sheet_NO_1"/>
      <sheetName val="app2"/>
      <sheetName val="Plant _  Machinery"/>
      <sheetName val="LOCAL RATES"/>
      <sheetName val="One vent Pipe"/>
      <sheetName val="Four vents"/>
      <sheetName val="two vents"/>
      <sheetName val="3Vents"/>
      <sheetName val="Abut"/>
      <sheetName val="Pier"/>
      <sheetName val="Speci"/>
      <sheetName val="One vent "/>
      <sheetName val="Lead statement (2)"/>
      <sheetName val="Lead statement"/>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pe"/>
      <sheetName val="cert"/>
      <sheetName val="curve"/>
      <sheetName val="Sheet10"/>
      <sheetName val="Sheet16"/>
      <sheetName val="Sheet15"/>
      <sheetName val="Sheet6"/>
      <sheetName val="Consumption"/>
      <sheetName val="FT-05-02IsoBOM"/>
      <sheetName val="Shear at Sections"/>
      <sheetName val=" AnalysisPCC"/>
      <sheetName val="Stability Abutment"/>
      <sheetName val="03-HYDRAULIC"/>
      <sheetName val="Overheads"/>
      <sheetName val="SOR"/>
      <sheetName val="BOREWELL RECHARGEABSTRACT"/>
      <sheetName val="ABST (7)"/>
      <sheetName val="Face Sheet"/>
      <sheetName val="DESIGN OF PIER "/>
      <sheetName val="List (08-09) SC.."/>
      <sheetName val="Timesheet"/>
      <sheetName val="REVENUES &amp; BS"/>
      <sheetName val="ABUT MASTER"/>
      <sheetName val="bs BP 04 SA"/>
      <sheetName val="ord-lost_98&amp;99"/>
      <sheetName val="purpose&amp;input"/>
      <sheetName val="0+655"/>
      <sheetName val="SLAB DESIGN"/>
      <sheetName val="00001-00200"/>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STN WISE EMR"/>
      <sheetName val="Quarry Chart"/>
      <sheetName val="STN_WISE_EMR"/>
      <sheetName val="Quarry_Chart"/>
      <sheetName val="Pl.OP-others"/>
      <sheetName val="FS-BB-SC-EST"/>
      <sheetName val="FS-HIGH JUMP"/>
      <sheetName val="Break up"/>
      <sheetName val="BOQ"/>
      <sheetName val="HDPE"/>
      <sheetName val="DI"/>
      <sheetName val="pvc"/>
      <sheetName val="t_prsr"/>
      <sheetName val="id"/>
      <sheetName val="wh"/>
      <sheetName val="AV-HDPE"/>
      <sheetName val="Di_gate-HDPE"/>
      <sheetName val="BWSCPlt"/>
      <sheetName val="CI"/>
      <sheetName val="G.R.P"/>
      <sheetName val="PSC REVISED"/>
      <sheetName val="_5wgdhabfinal00_01"/>
      <sheetName val="72"/>
      <sheetName val="Schedule &quot;B&quot;"/>
      <sheetName val="pt-cw"/>
      <sheetName val="INPUTS"/>
      <sheetName val="M.I."/>
      <sheetName val="G_R_P1"/>
      <sheetName val="Newabstract"/>
      <sheetName val="R.Hrs. Since Comm"/>
      <sheetName val="l"/>
      <sheetName val="Sheet5"/>
      <sheetName val="Shor &amp; Shuter"/>
      <sheetName val="Staff Acco."/>
      <sheetName val="Resource"/>
      <sheetName val="Co-efficients"/>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17"/>
      <sheetName val="C-data"/>
      <sheetName val="1V800"/>
      <sheetName val="Detail 1A"/>
      <sheetName val="Rate"/>
      <sheetName val="UNP-NCW "/>
      <sheetName val="ANAL"/>
      <sheetName val="ANAL-PUMP HOUSE"/>
      <sheetName val="Pipe trench"/>
      <sheetName val="Qty Cal"/>
      <sheetName val="final abstract"/>
      <sheetName val="ABSTRACT_-Non-TSQ-GF1"/>
      <sheetName val="2_civil-RA"/>
      <sheetName val="2.civil-RA"/>
      <sheetName val="TBAL9697_-group_wise__sdpl"/>
      <sheetName val="Box Details"/>
      <sheetName val="PriceIndex"/>
      <sheetName val="RABills"/>
      <sheetName val="Indent"/>
      <sheetName val="key dates"/>
      <sheetName val="Actuals"/>
      <sheetName val="#REF"/>
      <sheetName val="Analysis-NH-Drains &amp; Misc"/>
      <sheetName val="Ref"/>
      <sheetName val="SLAB BRIDGE DETAILS"/>
      <sheetName val="boq actual"/>
      <sheetName val="Builtup Area"/>
      <sheetName val="HP(9.200)"/>
      <sheetName val="RCC,Ret. Wall"/>
      <sheetName val="계정"/>
      <sheetName val="2.대외공문"/>
      <sheetName val="소상 &quot;1&quot;"/>
      <sheetName val="SP Break Up"/>
      <sheetName val="Internal"/>
      <sheetName val="Basement Budget"/>
      <sheetName val="Headings"/>
      <sheetName val="사진"/>
      <sheetName val="Cost summary"/>
      <sheetName val="MASTER_RATE ANALYSIS"/>
      <sheetName val="Abt Foundation "/>
      <sheetName val="pier Foundation"/>
      <sheetName val="96수출"/>
      <sheetName val="ABSTRACT"/>
      <sheetName val="Pier Design(with offset)"/>
      <sheetName val="BOQ LT"/>
      <sheetName val="Config"/>
      <sheetName val="Break Dw"/>
      <sheetName val="Analysis-NH-Culverts"/>
      <sheetName val="Analysis-NH-Roads"/>
      <sheetName val="Analysis-NH-Bridges"/>
      <sheetName val="AFFLUX CALC"/>
      <sheetName val="PROTECTION"/>
      <sheetName val="INSTRUCT"/>
      <sheetName val="DS HFL "/>
      <sheetName val="VENT DESIGN "/>
      <sheetName val="Side walls-Slab"/>
      <sheetName val="TRANSITIONS"/>
      <sheetName val="입력"/>
      <sheetName val="District"/>
      <sheetName val="CBR Result sheet"/>
      <sheetName val="대외공문"/>
      <sheetName val="Av.G Level"/>
      <sheetName val="Dayworks Bill"/>
      <sheetName val="Bills of Quantities"/>
      <sheetName val="RA-markate"/>
      <sheetName val="Apr &amp; May.05"/>
      <sheetName val="Fin Sum"/>
      <sheetName val="HPCL_Vizag"/>
      <sheetName val="ARRR-ver-1104"/>
      <sheetName val="Format-A (B)"/>
      <sheetName val="Format-A"/>
      <sheetName val="Format-A (HQ)"/>
      <sheetName val="Sheet2 (2)"/>
      <sheetName val="Format-A (S)"/>
      <sheetName val="Mmts intak"/>
      <sheetName val="dpc cost"/>
      <sheetName val="SUMMERY"/>
      <sheetName val="revised data"/>
      <sheetName val="F8"/>
      <sheetName val="F8 (Br)"/>
      <sheetName val="Preferences"/>
      <sheetName val="PIPING-Estimate-Form"/>
      <sheetName val="TPL"/>
      <sheetName val="detls"/>
      <sheetName val="Plant &amp; Machinery"/>
      <sheetName val="PVC_dia"/>
      <sheetName val="PH-V (20-07-06) (77)"/>
      <sheetName val="Voucher"/>
      <sheetName val="Dsgn_Crt"/>
      <sheetName val="Discom Details"/>
      <sheetName val="section"/>
      <sheetName val="Shell and Dend Calculations"/>
      <sheetName val="PROCTOR"/>
      <sheetName val="Fillet size"/>
      <sheetName val="4"/>
      <sheetName val="IR Jwell"/>
      <sheetName val="BREAKUP OF OIL"/>
      <sheetName val="Cost Reco data download"/>
      <sheetName val="Inventory"/>
      <sheetName val="Table 4"/>
      <sheetName val="Table 5"/>
      <sheetName val="Table 2"/>
      <sheetName val="Table 27"/>
      <sheetName val="BOXCELL"/>
      <sheetName val="BOXCULVERT"/>
      <sheetName val="Cut Fill"/>
      <sheetName val="Habitation"/>
      <sheetName val="Maintenance"/>
      <sheetName val="Traffic"/>
      <sheetName val="Tree_Enu"/>
      <sheetName val="UG-22"/>
      <sheetName val="DES.PR."/>
      <sheetName val="H.T."/>
      <sheetName val="RATE_MAT (2)"/>
      <sheetName val="hdpe_basic"/>
      <sheetName val="pvc_basic"/>
      <sheetName val="KUW&amp;DB SR"/>
      <sheetName val="Basicrates"/>
      <sheetName val="ewst"/>
      <sheetName val="Cost of O &amp; O"/>
      <sheetName val="RMR"/>
      <sheetName val="7 Other Costs"/>
      <sheetName val="foundation(V)"/>
      <sheetName val="Calculations"/>
      <sheetName val="Readme"/>
      <sheetName val="SCHEMATIC-EX&amp;PR"/>
      <sheetName val="segments-details"/>
      <sheetName val="Wet Well 3.5m Dia(2)"/>
      <sheetName val="Process"/>
      <sheetName val="Motor Sizing"/>
      <sheetName val="Technical Statement"/>
      <sheetName val="Zuschläge"/>
      <sheetName val="UASB"/>
      <sheetName val="11.Habitations"/>
      <sheetName val="CASCADE"/>
      <sheetName val="BAKWSH"/>
      <sheetName val="P_FLUME"/>
      <sheetName val="Flash Mixer"/>
      <sheetName val="Sheet4"/>
      <sheetName val="Dgn_Crit"/>
      <sheetName val="Abs PMRL"/>
      <sheetName val="Miscellaneous"/>
      <sheetName val="SewerCAD Pipe Design Data-2025"/>
      <sheetName val="rcd"/>
      <sheetName val="STRESS"/>
      <sheetName val="BOUGHTOUT"/>
      <sheetName val="O&amp;M"/>
      <sheetName val="DT"/>
      <sheetName val="WTP"/>
      <sheetName val="Qty Cist 10000-100000 Litres"/>
      <sheetName val="CDMast"/>
      <sheetName val="Tar Des"/>
      <sheetName val="Ass3"/>
      <sheetName val="S&amp;A"/>
      <sheetName val="Fin Plan"/>
      <sheetName val="PDM"/>
      <sheetName val="Tar Ex"/>
      <sheetName val="FS-BBC-EST"/>
      <sheetName val="04"/>
      <sheetName val="05"/>
    </sheetNames>
    <sheetDataSet>
      <sheetData sheetId="0">
        <row r="3">
          <cell r="D3">
            <v>80.2</v>
          </cell>
        </row>
      </sheetData>
      <sheetData sheetId="1"/>
      <sheetData sheetId="2">
        <row r="4">
          <cell r="G4">
            <v>206</v>
          </cell>
        </row>
      </sheetData>
      <sheetData sheetId="3" refreshError="1">
        <row r="3">
          <cell r="D3">
            <v>80.2</v>
          </cell>
        </row>
      </sheetData>
      <sheetData sheetId="4">
        <row r="3">
          <cell r="D3">
            <v>80.2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4">
          <cell r="G4">
            <v>206</v>
          </cell>
        </row>
      </sheetData>
      <sheetData sheetId="294">
        <row r="4">
          <cell r="G4">
            <v>206</v>
          </cell>
        </row>
      </sheetData>
      <sheetData sheetId="295">
        <row r="4">
          <cell r="G4">
            <v>206</v>
          </cell>
        </row>
      </sheetData>
      <sheetData sheetId="296">
        <row r="4">
          <cell r="G4">
            <v>206</v>
          </cell>
        </row>
      </sheetData>
      <sheetData sheetId="297">
        <row r="4">
          <cell r="G4">
            <v>206</v>
          </cell>
        </row>
      </sheetData>
      <sheetData sheetId="298">
        <row r="4">
          <cell r="G4">
            <v>206</v>
          </cell>
        </row>
      </sheetData>
      <sheetData sheetId="299">
        <row r="4">
          <cell r="G4">
            <v>206</v>
          </cell>
        </row>
      </sheetData>
      <sheetData sheetId="300">
        <row r="4">
          <cell r="G4">
            <v>206</v>
          </cell>
        </row>
      </sheetData>
      <sheetData sheetId="301">
        <row r="4">
          <cell r="G4">
            <v>206</v>
          </cell>
        </row>
      </sheetData>
      <sheetData sheetId="302">
        <row r="4">
          <cell r="G4">
            <v>206</v>
          </cell>
        </row>
      </sheetData>
      <sheetData sheetId="303">
        <row r="4">
          <cell r="G4">
            <v>206</v>
          </cell>
        </row>
      </sheetData>
      <sheetData sheetId="304">
        <row r="4">
          <cell r="G4">
            <v>206</v>
          </cell>
        </row>
      </sheetData>
      <sheetData sheetId="305">
        <row r="4">
          <cell r="G4">
            <v>206</v>
          </cell>
        </row>
      </sheetData>
      <sheetData sheetId="306">
        <row r="4">
          <cell r="G4">
            <v>206</v>
          </cell>
        </row>
      </sheetData>
      <sheetData sheetId="307">
        <row r="4">
          <cell r="G4">
            <v>206</v>
          </cell>
        </row>
      </sheetData>
      <sheetData sheetId="308">
        <row r="4">
          <cell r="G4">
            <v>206</v>
          </cell>
        </row>
      </sheetData>
      <sheetData sheetId="309">
        <row r="4">
          <cell r="G4">
            <v>206</v>
          </cell>
        </row>
      </sheetData>
      <sheetData sheetId="310">
        <row r="4">
          <cell r="G4">
            <v>206</v>
          </cell>
        </row>
      </sheetData>
      <sheetData sheetId="311">
        <row r="4">
          <cell r="G4">
            <v>206</v>
          </cell>
        </row>
      </sheetData>
      <sheetData sheetId="312">
        <row r="4">
          <cell r="G4">
            <v>206</v>
          </cell>
        </row>
      </sheetData>
      <sheetData sheetId="313">
        <row r="4">
          <cell r="G4">
            <v>206</v>
          </cell>
        </row>
      </sheetData>
      <sheetData sheetId="314">
        <row r="4">
          <cell r="G4">
            <v>206</v>
          </cell>
        </row>
      </sheetData>
      <sheetData sheetId="315">
        <row r="4">
          <cell r="G4">
            <v>206</v>
          </cell>
        </row>
      </sheetData>
      <sheetData sheetId="316">
        <row r="4">
          <cell r="G4">
            <v>206</v>
          </cell>
        </row>
      </sheetData>
      <sheetData sheetId="317">
        <row r="4">
          <cell r="G4">
            <v>206</v>
          </cell>
        </row>
      </sheetData>
      <sheetData sheetId="318">
        <row r="4">
          <cell r="G4">
            <v>206</v>
          </cell>
        </row>
      </sheetData>
      <sheetData sheetId="319">
        <row r="4">
          <cell r="G4">
            <v>206</v>
          </cell>
        </row>
      </sheetData>
      <sheetData sheetId="320">
        <row r="4">
          <cell r="G4">
            <v>206</v>
          </cell>
        </row>
      </sheetData>
      <sheetData sheetId="321">
        <row r="4">
          <cell r="G4">
            <v>206</v>
          </cell>
        </row>
      </sheetData>
      <sheetData sheetId="322">
        <row r="4">
          <cell r="G4">
            <v>206</v>
          </cell>
        </row>
      </sheetData>
      <sheetData sheetId="323">
        <row r="4">
          <cell r="G4">
            <v>206</v>
          </cell>
        </row>
      </sheetData>
      <sheetData sheetId="324">
        <row r="4">
          <cell r="G4">
            <v>206</v>
          </cell>
        </row>
      </sheetData>
      <sheetData sheetId="325">
        <row r="4">
          <cell r="G4">
            <v>206</v>
          </cell>
        </row>
      </sheetData>
      <sheetData sheetId="326">
        <row r="4">
          <cell r="G4">
            <v>206</v>
          </cell>
        </row>
      </sheetData>
      <sheetData sheetId="327">
        <row r="4">
          <cell r="G4">
            <v>206</v>
          </cell>
        </row>
      </sheetData>
      <sheetData sheetId="328">
        <row r="4">
          <cell r="G4">
            <v>206</v>
          </cell>
        </row>
      </sheetData>
      <sheetData sheetId="329">
        <row r="4">
          <cell r="G4">
            <v>206</v>
          </cell>
        </row>
      </sheetData>
      <sheetData sheetId="330">
        <row r="4">
          <cell r="G4">
            <v>206</v>
          </cell>
        </row>
      </sheetData>
      <sheetData sheetId="331">
        <row r="4">
          <cell r="G4">
            <v>206</v>
          </cell>
        </row>
      </sheetData>
      <sheetData sheetId="332">
        <row r="4">
          <cell r="G4">
            <v>206</v>
          </cell>
        </row>
      </sheetData>
      <sheetData sheetId="333">
        <row r="4">
          <cell r="G4">
            <v>206</v>
          </cell>
        </row>
      </sheetData>
      <sheetData sheetId="334">
        <row r="4">
          <cell r="G4">
            <v>206</v>
          </cell>
        </row>
      </sheetData>
      <sheetData sheetId="335">
        <row r="4">
          <cell r="G4">
            <v>206</v>
          </cell>
        </row>
      </sheetData>
      <sheetData sheetId="336">
        <row r="4">
          <cell r="G4">
            <v>206</v>
          </cell>
        </row>
      </sheetData>
      <sheetData sheetId="337">
        <row r="4">
          <cell r="G4">
            <v>206</v>
          </cell>
        </row>
      </sheetData>
      <sheetData sheetId="338">
        <row r="4">
          <cell r="G4">
            <v>206</v>
          </cell>
        </row>
      </sheetData>
      <sheetData sheetId="339">
        <row r="4">
          <cell r="G4">
            <v>206</v>
          </cell>
        </row>
      </sheetData>
      <sheetData sheetId="340">
        <row r="4">
          <cell r="G4">
            <v>206</v>
          </cell>
        </row>
      </sheetData>
      <sheetData sheetId="341">
        <row r="4">
          <cell r="G4">
            <v>206</v>
          </cell>
        </row>
      </sheetData>
      <sheetData sheetId="342">
        <row r="4">
          <cell r="G4">
            <v>206</v>
          </cell>
        </row>
      </sheetData>
      <sheetData sheetId="343">
        <row r="4">
          <cell r="G4">
            <v>206</v>
          </cell>
        </row>
      </sheetData>
      <sheetData sheetId="344">
        <row r="4">
          <cell r="G4">
            <v>206</v>
          </cell>
        </row>
      </sheetData>
      <sheetData sheetId="345">
        <row r="4">
          <cell r="G4">
            <v>206</v>
          </cell>
        </row>
      </sheetData>
      <sheetData sheetId="346">
        <row r="4">
          <cell r="G4">
            <v>206</v>
          </cell>
        </row>
      </sheetData>
      <sheetData sheetId="347">
        <row r="4">
          <cell r="G4">
            <v>206</v>
          </cell>
        </row>
      </sheetData>
      <sheetData sheetId="348">
        <row r="4">
          <cell r="G4">
            <v>206</v>
          </cell>
        </row>
      </sheetData>
      <sheetData sheetId="349">
        <row r="4">
          <cell r="G4">
            <v>206</v>
          </cell>
        </row>
      </sheetData>
      <sheetData sheetId="350">
        <row r="4">
          <cell r="G4">
            <v>206</v>
          </cell>
        </row>
      </sheetData>
      <sheetData sheetId="351">
        <row r="4">
          <cell r="G4">
            <v>206</v>
          </cell>
        </row>
      </sheetData>
      <sheetData sheetId="352">
        <row r="4">
          <cell r="G4">
            <v>206</v>
          </cell>
        </row>
      </sheetData>
      <sheetData sheetId="353">
        <row r="4">
          <cell r="G4">
            <v>206</v>
          </cell>
        </row>
      </sheetData>
      <sheetData sheetId="354">
        <row r="4">
          <cell r="G4">
            <v>206</v>
          </cell>
        </row>
      </sheetData>
      <sheetData sheetId="355">
        <row r="4">
          <cell r="G4">
            <v>206</v>
          </cell>
        </row>
      </sheetData>
      <sheetData sheetId="356">
        <row r="4">
          <cell r="G4">
            <v>206</v>
          </cell>
        </row>
      </sheetData>
      <sheetData sheetId="357">
        <row r="4">
          <cell r="G4">
            <v>206</v>
          </cell>
        </row>
      </sheetData>
      <sheetData sheetId="358">
        <row r="4">
          <cell r="G4">
            <v>206</v>
          </cell>
        </row>
      </sheetData>
      <sheetData sheetId="359">
        <row r="4">
          <cell r="G4">
            <v>206</v>
          </cell>
        </row>
      </sheetData>
      <sheetData sheetId="360">
        <row r="4">
          <cell r="G4">
            <v>206</v>
          </cell>
        </row>
      </sheetData>
      <sheetData sheetId="361">
        <row r="4">
          <cell r="G4">
            <v>206</v>
          </cell>
        </row>
      </sheetData>
      <sheetData sheetId="362">
        <row r="4">
          <cell r="G4">
            <v>206</v>
          </cell>
        </row>
      </sheetData>
      <sheetData sheetId="363">
        <row r="4">
          <cell r="G4">
            <v>206</v>
          </cell>
        </row>
      </sheetData>
      <sheetData sheetId="364">
        <row r="4">
          <cell r="G4">
            <v>206</v>
          </cell>
        </row>
      </sheetData>
      <sheetData sheetId="365">
        <row r="4">
          <cell r="G4">
            <v>206</v>
          </cell>
        </row>
      </sheetData>
      <sheetData sheetId="366">
        <row r="4">
          <cell r="G4">
            <v>206</v>
          </cell>
        </row>
      </sheetData>
      <sheetData sheetId="367">
        <row r="4">
          <cell r="G4">
            <v>206</v>
          </cell>
        </row>
      </sheetData>
      <sheetData sheetId="368">
        <row r="4">
          <cell r="G4">
            <v>206</v>
          </cell>
        </row>
      </sheetData>
      <sheetData sheetId="369">
        <row r="4">
          <cell r="G4">
            <v>206</v>
          </cell>
        </row>
      </sheetData>
      <sheetData sheetId="370">
        <row r="4">
          <cell r="G4">
            <v>206</v>
          </cell>
        </row>
      </sheetData>
      <sheetData sheetId="371">
        <row r="4">
          <cell r="G4">
            <v>206</v>
          </cell>
        </row>
      </sheetData>
      <sheetData sheetId="372">
        <row r="4">
          <cell r="G4">
            <v>206</v>
          </cell>
        </row>
      </sheetData>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 _ F"/>
      <sheetName val="Census_of_India_2001"/>
      <sheetName val="zone-2"/>
      <sheetName val="FS-BBC-EST"/>
      <sheetName val="FS-BB-SC-EST"/>
      <sheetName val="FS-HIGH JUMP"/>
      <sheetName val="FS-KC-EST"/>
      <sheetName val="FS-KKC-EST"/>
      <sheetName val="FS-LONG JUMP"/>
      <sheetName val="FS-SPORTS"/>
      <sheetName val="FS-VBC-EST"/>
      <sheetName val="Rectangular Beam"/>
      <sheetName val="Intro"/>
      <sheetName val="01-DATA INPUT"/>
      <sheetName val="Check List"/>
      <sheetName val="Consumption"/>
      <sheetName val="Recovery"/>
      <sheetName val="Material "/>
      <sheetName val="BM-HOOP"/>
      <sheetName val="LOCAL RATES"/>
      <sheetName val="C.S.GENERATION"/>
    </sheetNames>
    <sheetDataSet>
      <sheetData sheetId="0"/>
      <sheetData sheetId="1"/>
      <sheetData sheetId="2">
        <row r="4">
          <cell r="G4">
            <v>206</v>
          </cell>
        </row>
        <row r="51">
          <cell r="G51">
            <v>994</v>
          </cell>
        </row>
      </sheetData>
      <sheetData sheetId="3">
        <row r="5">
          <cell r="D5">
            <v>136.94999999999999</v>
          </cell>
        </row>
      </sheetData>
      <sheetData sheetId="4">
        <row r="4">
          <cell r="D4">
            <v>590.62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ensus_of_India_2001"/>
      <sheetName val="QFC"/>
      <sheetName val="DE"/>
      <sheetName val="QOSWS "/>
      <sheetName val="Cost Reco data download"/>
      <sheetName val="DETAILED  BOQ"/>
      <sheetName val="220 11  BS "/>
      <sheetName val="R2"/>
      <sheetName val="Main sheet"/>
      <sheetName val="FAC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ABOUR RATE"/>
      <sheetName val="Material Rate"/>
      <sheetName val="data"/>
      <sheetName val="INPUT-DATA"/>
      <sheetName val="Designs"/>
      <sheetName val="lead"/>
      <sheetName val="CC Road"/>
      <sheetName val="BALAN1"/>
      <sheetName val="WTP-Pr"/>
      <sheetName val="Check List"/>
      <sheetName val="(4)F-81 Exp.side"/>
      <sheetName val="Recovery"/>
      <sheetName val="HYDRAULICS"/>
      <sheetName val="ABS"/>
      <sheetName val="A _ F"/>
      <sheetName val="VIP03"/>
      <sheetName val="VIP_02"/>
      <sheetName val="BTB"/>
      <sheetName val="cf"/>
      <sheetName val="orders"/>
      <sheetName val="Data base"/>
      <sheetName val="LLEGADA"/>
      <sheetName val="r"/>
      <sheetName val="DataInput"/>
      <sheetName val="DataInput-1"/>
      <sheetName val="DATA_PRG"/>
      <sheetName val="DI Rate Analysis"/>
      <sheetName val="Economic RisingMain  Ph-I"/>
      <sheetName val="Leads"/>
      <sheetName val="Road data"/>
      <sheetName val="Road Detail Est."/>
      <sheetName val="maya"/>
      <sheetName val="Data.F8.BTR"/>
      <sheetName val="rate analysis "/>
      <sheetName val="Sheet3-1"/>
      <sheetName val="LIST"/>
      <sheetName val="Area Sheet NO 1"/>
      <sheetName val="PH data"/>
      <sheetName val="EST"/>
      <sheetName val="ANGAN"/>
      <sheetName val="Flanged Beams"/>
      <sheetName val="Rectangular Beam"/>
      <sheetName val="1-Pop Proj"/>
      <sheetName val="data existing_do not delete"/>
      <sheetName val="Pier Design(with offset)"/>
      <sheetName val="Data-ELSR"/>
      <sheetName val="Common "/>
      <sheetName val="Mortars"/>
      <sheetName val=" Data -Valves"/>
      <sheetName val="CONNECT"/>
      <sheetName val="Valves"/>
      <sheetName val="basdat"/>
      <sheetName val="MS Rates"/>
      <sheetName val="co_5"/>
      <sheetName val="ANAL"/>
      <sheetName val="TrCarr"/>
      <sheetName val="Intro"/>
      <sheetName val="Preferences"/>
      <sheetName val="PIPING-Estimate-Form"/>
      <sheetName val="C.S.GENERATION"/>
      <sheetName val="RATE_MAT (2)"/>
      <sheetName val="Sheet4"/>
      <sheetName val="CD"/>
      <sheetName val="CD_All_No_"/>
      <sheetName val="travel_per"/>
      <sheetName val="Material "/>
      <sheetName val="zone-8"/>
      <sheetName val="MHNO_LEV"/>
      <sheetName val="BOQ-Highways"/>
    </sheetNames>
    <sheetDataSet>
      <sheetData sheetId="0"/>
      <sheetData sheetId="1"/>
      <sheetData sheetId="2">
        <row r="4">
          <cell r="G4">
            <v>206</v>
          </cell>
        </row>
        <row r="51">
          <cell r="G51">
            <v>994</v>
          </cell>
        </row>
      </sheetData>
      <sheetData sheetId="3">
        <row r="5">
          <cell r="D5">
            <v>136.94999999999999</v>
          </cell>
        </row>
      </sheetData>
      <sheetData sheetId="4">
        <row r="4">
          <cell r="D4">
            <v>590.62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206</v>
          </cell>
        </row>
        <row r="23">
          <cell r="G23">
            <v>122</v>
          </cell>
        </row>
        <row r="27">
          <cell r="G27">
            <v>16.8</v>
          </cell>
        </row>
        <row r="30">
          <cell r="G30">
            <v>25</v>
          </cell>
        </row>
        <row r="31">
          <cell r="G31">
            <v>25</v>
          </cell>
        </row>
        <row r="51">
          <cell r="G51">
            <v>994</v>
          </cell>
        </row>
      </sheetData>
      <sheetData sheetId="3">
        <row r="5">
          <cell r="D5">
            <v>136.94999999999999</v>
          </cell>
        </row>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row r="130">
          <cell r="D130">
            <v>30000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END-END"/>
      <sheetName val="FS-BBC-EST"/>
      <sheetName val="FS-BB-SC-EST"/>
      <sheetName val="FS-HIGH JUMP"/>
      <sheetName val="FS-KC-EST"/>
      <sheetName val="FS-KKC-EST"/>
      <sheetName val="FS-LONG JUMP"/>
      <sheetName val="FS-SPORTS"/>
      <sheetName val="FS-VBC-EST"/>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Cover sheet"/>
      <sheetName val="water prop."/>
      <sheetName val="detls"/>
      <sheetName val="DETAILED  BOQ"/>
      <sheetName val="ABSTRACT"/>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s>
    <sheetDataSet>
      <sheetData sheetId="0"/>
      <sheetData sheetId="1"/>
      <sheetData sheetId="2">
        <row r="4">
          <cell r="G4">
            <v>206</v>
          </cell>
        </row>
        <row r="23">
          <cell r="G23">
            <v>122</v>
          </cell>
        </row>
        <row r="27">
          <cell r="G27">
            <v>16.8</v>
          </cell>
        </row>
        <row r="30">
          <cell r="G30">
            <v>25</v>
          </cell>
        </row>
        <row r="31">
          <cell r="G31">
            <v>25</v>
          </cell>
        </row>
        <row r="51">
          <cell r="G51">
            <v>994</v>
          </cell>
        </row>
      </sheetData>
      <sheetData sheetId="3">
        <row r="5">
          <cell r="D5">
            <v>136.94999999999999</v>
          </cell>
        </row>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row r="130">
          <cell r="D130">
            <v>30000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asdat"/>
      <sheetName val="Sheet2"/>
      <sheetName val="Material "/>
      <sheetName val="Labour &amp; Plant"/>
      <sheetName val="TBAL9697 -group wise  sdpl"/>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gen"/>
      <sheetName val="R2"/>
      <sheetName val="Plant &amp;  Machinery"/>
      <sheetName val="BWSCPlt"/>
      <sheetName val="CI"/>
      <sheetName val="DI"/>
      <sheetName val="G_R_P1"/>
      <sheetName val="HDPE"/>
      <sheetName val="pvc"/>
      <sheetName val="Labour"/>
      <sheetName val="SLAB_DESIGN8"/>
      <sheetName val="STAAD_DRAWING_8"/>
      <sheetName val="COMP_EST8"/>
      <sheetName val="DL_Input8"/>
      <sheetName val="WL_Input8"/>
      <sheetName val="WINGWALL_(2)8"/>
      <sheetName val="Material_2"/>
      <sheetName val="Labour_&amp;_Plant2"/>
      <sheetName val="SLAB_DESIGN7"/>
      <sheetName val="STAAD_DRAWING_7"/>
      <sheetName val="COMP_EST7"/>
      <sheetName val="DL_Input7"/>
      <sheetName val="WL_Input7"/>
      <sheetName val="WINGWALL_(2)7"/>
      <sheetName val="Material_1"/>
      <sheetName val="Labour_&amp;_Plant1"/>
      <sheetName val="SLAB_DESIGN6"/>
      <sheetName val="STAAD_DRAWING_6"/>
      <sheetName val="COMP_EST6"/>
      <sheetName val="DL_Input6"/>
      <sheetName val="WL_Input6"/>
      <sheetName val="WINGWALL_(2)6"/>
      <sheetName val="Material_"/>
      <sheetName val="Labour_&amp;_Plant"/>
      <sheetName val="hyperstatic-3"/>
      <sheetName val="SLAB_DESIGN9"/>
      <sheetName val="STAAD_DRAWING_9"/>
      <sheetName val="COMP_EST9"/>
      <sheetName val="DL_Input9"/>
      <sheetName val="WL_Input9"/>
      <sheetName val="WINGWALL_(2)9"/>
      <sheetName val="Material_3"/>
      <sheetName val="Labour_&amp;_Plant3"/>
      <sheetName val="TBAL9697_-group_wise__sdpl"/>
      <sheetName val="ABUT_MASTER"/>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Census_of_India_2001"/>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CC Road"/>
      <sheetName val="BALAN1"/>
      <sheetName val="ABS"/>
      <sheetName val="WTP-Pr"/>
      <sheetName val="Sheet1"/>
      <sheetName val="Check List"/>
      <sheetName val="Recovery"/>
      <sheetName val="Designs"/>
      <sheetName val="lead"/>
      <sheetName val="1-Pop Proj"/>
      <sheetName val="FACE"/>
      <sheetName val="Pier Design(with offset)"/>
      <sheetName val="r"/>
      <sheetName val="leads"/>
      <sheetName val="LABOUR RATE"/>
      <sheetName val="Material Rate"/>
      <sheetName val="EDWise"/>
      <sheetName val="NEW "/>
      <sheetName val="slab"/>
      <sheetName val="Flanged Beams"/>
      <sheetName val="CONNECT"/>
      <sheetName val="Rectangular Beam"/>
      <sheetName val="Road data"/>
      <sheetName val="Road Detail Est."/>
      <sheetName val="Valves"/>
      <sheetName val="data existing_do not delete"/>
      <sheetName val="MS Rates"/>
      <sheetName val="BLK3"/>
      <sheetName val="BLK2"/>
      <sheetName val="E &amp; R"/>
      <sheetName val="radar"/>
      <sheetName val="UG"/>
      <sheetName val="MRATES"/>
      <sheetName val="MRoad data"/>
      <sheetName val="m"/>
      <sheetName val="rate analysis "/>
      <sheetName val="Material"/>
      <sheetName val="Data.F8.BTR"/>
      <sheetName val="Rates2"/>
      <sheetName val="Design of two-way slab"/>
      <sheetName val="BASE_ALL"/>
      <sheetName val="PH data"/>
      <sheetName val="(4)F-81 Exp.side"/>
      <sheetName val="DATA_PRG"/>
      <sheetName val="abs road"/>
      <sheetName val="IDCCALHYD_GOO"/>
      <sheetName val="A _ F"/>
      <sheetName val="Planning"/>
      <sheetName val="routing (2)"/>
      <sheetName val="Fixation_Principal_Level"/>
      <sheetName val="Spill-Hydro design"/>
      <sheetName val="HFL Calculation (routed)"/>
      <sheetName val="habs-list"/>
      <sheetName val="int-Dia"/>
      <sheetName val="nodes"/>
      <sheetName val="New33KVSS_E3"/>
      <sheetName val="Prop aug of Ex 33KVSS_E3a"/>
      <sheetName val="Rates-May-14"/>
      <sheetName val="Civil Works"/>
      <sheetName val="RATE_MAT (2)"/>
      <sheetName val="CD"/>
      <sheetName val="CD_All_No_"/>
      <sheetName val="ANAL"/>
      <sheetName val="Sheet3-1"/>
      <sheetName val="C.S.GENERATION"/>
      <sheetName val="zone-8"/>
      <sheetName val="MHNO_LEV"/>
      <sheetName val="BM-HOOP"/>
      <sheetName val="facesheet"/>
      <sheetName val="Mesaurement "/>
      <sheetName val="Fece Sheet"/>
      <sheetName val=" AnalysisPCC"/>
      <sheetName val="Analysis-NH-Culverts"/>
      <sheetName val="Analysis-NH-Roads"/>
      <sheetName val="Analysis-NH-Bridges"/>
      <sheetName val="SLAB_DESIGN10"/>
      <sheetName val="STAAD_DRAWING_10"/>
      <sheetName val="COMP_EST10"/>
      <sheetName val="DL_Input10"/>
      <sheetName val="WL_Input10"/>
      <sheetName val="WINGWALL_(2)10"/>
      <sheetName val="17"/>
      <sheetName val="CPIPE2"/>
      <sheetName val="Cs"/>
      <sheetName val="DVALUE"/>
      <sheetName val="SewerCAD Pipe Data-Actual 2040"/>
      <sheetName val="SewerCAD MH Data"/>
      <sheetName val="Design 2040 Design Flows-(1)"/>
      <sheetName val="THK"/>
      <sheetName val="Staff Acco."/>
      <sheetName val="END-END"/>
      <sheetName val="FS-BBC-EST"/>
      <sheetName val="FS-BB-SC-EST"/>
      <sheetName val="FS-HIGH JUMP"/>
      <sheetName val="FS-KC-EST"/>
      <sheetName val="FS-KKC-EST"/>
      <sheetName val="FS-LONG JUMP"/>
      <sheetName val="FS-SPORTS"/>
      <sheetName val="FS-VBC-EST"/>
      <sheetName val="Plant_&amp;__Machinery"/>
      <sheetName val="design_"/>
      <sheetName val="Main_sheet"/>
      <sheetName val="CC_Road"/>
      <sheetName val="Check_List"/>
      <sheetName val="1-Pop_Proj"/>
      <sheetName val="Table_7,Hyd_Jum_WA"/>
      <sheetName val="Area_Capacity Dhawaliya"/>
      <sheetName val="Water_Planning_conti.."/>
      <sheetName val="Water_Planning"/>
      <sheetName val="Fixation_Principal_Level Bhelya"/>
      <sheetName val="Fixation_Principal_Level Dhawal"/>
      <sheetName val="Rainfall_BHagwanpura"/>
      <sheetName val="Water_Planning dhwaliya"/>
      <sheetName val="Inventory"/>
      <sheetName val="Sheet4"/>
      <sheetName val="Rate Analysis"/>
      <sheetName val="Machinery-Brickwrk"/>
      <sheetName val="Shear at Sections"/>
      <sheetName val="Break up"/>
      <sheetName val="Overheads"/>
      <sheetName val="Basic Input"/>
      <sheetName val="CABLE"/>
      <sheetName val="Circular Pier"/>
      <sheetName val="Transverse"/>
      <sheetName val="Sheet11"/>
      <sheetName val="hyperstatic"/>
      <sheetName val="Graphs"/>
      <sheetName val="Detailed Estimate"/>
      <sheetName val="Abstract "/>
      <sheetName val="PROPERTIES"/>
      <sheetName val="CALCULATIONS"/>
      <sheetName val="220 11  BS "/>
      <sheetName val="PS1"/>
      <sheetName val="입력"/>
      <sheetName val="대외공문"/>
      <sheetName val="Cost summary"/>
      <sheetName val="ABUT_MASTER1"/>
      <sheetName val="MACRO-BACK_UP1"/>
      <sheetName val="Side_walls_(earth)1"/>
      <sheetName val="AFFLUX_CALC1"/>
      <sheetName val="AFF_DRAW1"/>
      <sheetName val="TEL_CALC1"/>
      <sheetName val="X-BOX_HYD1"/>
      <sheetName val="X-TRAIL_PIT_DETAILS1"/>
      <sheetName val="X-BLOCK_LEVELS1"/>
      <sheetName val="DS_HFL_1"/>
      <sheetName val="VENT_DESIGN_1"/>
      <sheetName val="Side_walls-Slab1"/>
      <sheetName val="Material_4"/>
      <sheetName val="Labour_&amp;_Plant4"/>
      <sheetName val="TBAL9697_-group_wise__sdpl1"/>
      <sheetName val="_AnalysisPCC"/>
      <sheetName val="220_11__BS_"/>
      <sheetName val="Break_up"/>
      <sheetName val="procurement"/>
      <sheetName val="Input"/>
      <sheetName val="FS-BOREWELL"/>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STAMT"/>
      <sheetName val="Information"/>
      <sheetName val="zone-2"/>
      <sheetName val="maya"/>
      <sheetName val="Civil_Works"/>
      <sheetName val="RATE_MAT_(2)"/>
      <sheetName val="C_S_GENERATION"/>
      <sheetName val="72"/>
      <sheetName val="Schedule &quot;B&quot;"/>
      <sheetName val="Fillet size"/>
      <sheetName val="master"/>
      <sheetName val="Dsgn_Crt"/>
      <sheetName val="Torsion_Properties"/>
      <sheetName val="Section_by_layers"/>
      <sheetName val="t_prsr"/>
      <sheetName val="id"/>
      <sheetName val="wh"/>
      <sheetName val="01-DATA INPUT"/>
      <sheetName val="LOCAL RATES"/>
      <sheetName val="Vind - BtB"/>
      <sheetName val="C-10"/>
      <sheetName val="C-11"/>
      <sheetName val="C-12"/>
      <sheetName val="C-2"/>
      <sheetName val="C-3"/>
      <sheetName val="C-4"/>
      <sheetName val="C-5"/>
      <sheetName val="C-5A"/>
      <sheetName val="C-6"/>
      <sheetName val="C-6A"/>
      <sheetName val="C-7"/>
      <sheetName val="C-8"/>
      <sheetName val="C-9"/>
      <sheetName val="Densadeg-common"/>
      <sheetName val="Datos básicos entrada"/>
      <sheetName val="LLEGADA"/>
      <sheetName val="Zuschläge"/>
      <sheetName val="pt-cw"/>
      <sheetName val="Consumption"/>
      <sheetName val="SLAB_DESIGN11"/>
      <sheetName val="STAAD_DRAWING_11"/>
      <sheetName val="COMP_EST11"/>
      <sheetName val="DL_Input11"/>
      <sheetName val="WL_Input11"/>
      <sheetName val="WINGWALL_(2)11"/>
      <sheetName val="Mesaurement_"/>
      <sheetName val="Fece_Sheet"/>
      <sheetName val="SLAB_DESIGN12"/>
      <sheetName val="STAAD_DRAWING_12"/>
      <sheetName val="COMP_EST12"/>
      <sheetName val="DL_Input12"/>
      <sheetName val="WL_Input12"/>
      <sheetName val="WINGWALL_(2)12"/>
      <sheetName val="Material_5"/>
      <sheetName val="Labour_&amp;_Plant5"/>
      <sheetName val="TBAL9697_-group_wise__sdpl2"/>
      <sheetName val="ABUT_MASTER2"/>
      <sheetName val="MACRO-BACK_UP2"/>
      <sheetName val="Side_walls_(earth)2"/>
      <sheetName val="AFFLUX_CALC2"/>
      <sheetName val="AFF_DRAW2"/>
      <sheetName val="TEL_CALC2"/>
      <sheetName val="X-BOX_HYD2"/>
      <sheetName val="X-TRAIL_PIT_DETAILS2"/>
      <sheetName val="X-BLOCK_LEVELS2"/>
      <sheetName val="DS_HFL_2"/>
      <sheetName val="VENT_DESIGN_2"/>
      <sheetName val="Side_walls-Slab2"/>
      <sheetName val="Plant_&amp;__Machinery1"/>
      <sheetName val="Mesaurement_1"/>
      <sheetName val="Fece_Sheet1"/>
      <sheetName val="_AnalysisPCC1"/>
      <sheetName val="design_1"/>
      <sheetName val="Main_sheet1"/>
      <sheetName val="CC_Road1"/>
      <sheetName val="Check_List1"/>
      <sheetName val="1-Pop_Proj1"/>
      <sheetName val="220_11__BS_1"/>
      <sheetName val="SLAB_DESIGN17"/>
      <sheetName val="STAAD_DRAWING_17"/>
      <sheetName val="COMP_EST17"/>
      <sheetName val="DL_Input17"/>
      <sheetName val="WL_Input17"/>
      <sheetName val="WINGWALL_(2)17"/>
      <sheetName val="Material_10"/>
      <sheetName val="Labour_&amp;_Plant10"/>
      <sheetName val="TBAL9697_-group_wise__sdpl7"/>
      <sheetName val="ABUT_MASTER7"/>
      <sheetName val="MACRO-BACK_UP7"/>
      <sheetName val="Side_walls_(earth)7"/>
      <sheetName val="AFFLUX_CALC7"/>
      <sheetName val="AFF_DRAW7"/>
      <sheetName val="TEL_CALC7"/>
      <sheetName val="X-BOX_HYD7"/>
      <sheetName val="X-TRAIL_PIT_DETAILS7"/>
      <sheetName val="X-BLOCK_LEVELS7"/>
      <sheetName val="DS_HFL_7"/>
      <sheetName val="VENT_DESIGN_7"/>
      <sheetName val="Side_walls-Slab7"/>
      <sheetName val="Plant_&amp;__Machinery6"/>
      <sheetName val="Mesaurement_6"/>
      <sheetName val="Fece_Sheet6"/>
      <sheetName val="_AnalysisPCC6"/>
      <sheetName val="design_6"/>
      <sheetName val="Main_sheet6"/>
      <sheetName val="CC_Road6"/>
      <sheetName val="Check_List6"/>
      <sheetName val="1-Pop_Proj6"/>
      <sheetName val="220_11__BS_6"/>
      <sheetName val="SLAB_DESIGN13"/>
      <sheetName val="STAAD_DRAWING_13"/>
      <sheetName val="COMP_EST13"/>
      <sheetName val="DL_Input13"/>
      <sheetName val="WL_Input13"/>
      <sheetName val="WINGWALL_(2)13"/>
      <sheetName val="Material_6"/>
      <sheetName val="Labour_&amp;_Plant6"/>
      <sheetName val="TBAL9697_-group_wise__sdpl3"/>
      <sheetName val="ABUT_MASTER3"/>
      <sheetName val="MACRO-BACK_UP3"/>
      <sheetName val="Side_walls_(earth)3"/>
      <sheetName val="AFFLUX_CALC3"/>
      <sheetName val="AFF_DRAW3"/>
      <sheetName val="TEL_CALC3"/>
      <sheetName val="X-BOX_HYD3"/>
      <sheetName val="X-TRAIL_PIT_DETAILS3"/>
      <sheetName val="X-BLOCK_LEVELS3"/>
      <sheetName val="DS_HFL_3"/>
      <sheetName val="VENT_DESIGN_3"/>
      <sheetName val="Side_walls-Slab3"/>
      <sheetName val="Plant_&amp;__Machinery2"/>
      <sheetName val="Mesaurement_2"/>
      <sheetName val="Fece_Sheet2"/>
      <sheetName val="_AnalysisPCC2"/>
      <sheetName val="design_2"/>
      <sheetName val="Main_sheet2"/>
      <sheetName val="CC_Road2"/>
      <sheetName val="Check_List2"/>
      <sheetName val="1-Pop_Proj2"/>
      <sheetName val="220_11__BS_2"/>
      <sheetName val="SLAB_DESIGN15"/>
      <sheetName val="STAAD_DRAWING_15"/>
      <sheetName val="COMP_EST15"/>
      <sheetName val="DL_Input15"/>
      <sheetName val="WL_Input15"/>
      <sheetName val="WINGWALL_(2)15"/>
      <sheetName val="Material_8"/>
      <sheetName val="Labour_&amp;_Plant8"/>
      <sheetName val="TBAL9697_-group_wise__sdpl5"/>
      <sheetName val="ABUT_MASTER5"/>
      <sheetName val="MACRO-BACK_UP5"/>
      <sheetName val="Side_walls_(earth)5"/>
      <sheetName val="AFFLUX_CALC5"/>
      <sheetName val="AFF_DRAW5"/>
      <sheetName val="TEL_CALC5"/>
      <sheetName val="X-BOX_HYD5"/>
      <sheetName val="X-TRAIL_PIT_DETAILS5"/>
      <sheetName val="X-BLOCK_LEVELS5"/>
      <sheetName val="DS_HFL_5"/>
      <sheetName val="VENT_DESIGN_5"/>
      <sheetName val="Side_walls-Slab5"/>
      <sheetName val="Plant_&amp;__Machinery4"/>
      <sheetName val="Mesaurement_4"/>
      <sheetName val="Fece_Sheet4"/>
      <sheetName val="_AnalysisPCC4"/>
      <sheetName val="design_4"/>
      <sheetName val="Main_sheet4"/>
      <sheetName val="CC_Road4"/>
      <sheetName val="Check_List4"/>
      <sheetName val="1-Pop_Proj4"/>
      <sheetName val="220_11__BS_4"/>
      <sheetName val="SLAB_DESIGN14"/>
      <sheetName val="STAAD_DRAWING_14"/>
      <sheetName val="COMP_EST14"/>
      <sheetName val="DL_Input14"/>
      <sheetName val="WL_Input14"/>
      <sheetName val="WINGWALL_(2)14"/>
      <sheetName val="Material_7"/>
      <sheetName val="Labour_&amp;_Plant7"/>
      <sheetName val="TBAL9697_-group_wise__sdpl4"/>
      <sheetName val="ABUT_MASTER4"/>
      <sheetName val="MACRO-BACK_UP4"/>
      <sheetName val="Side_walls_(earth)4"/>
      <sheetName val="AFFLUX_CALC4"/>
      <sheetName val="AFF_DRAW4"/>
      <sheetName val="TEL_CALC4"/>
      <sheetName val="X-BOX_HYD4"/>
      <sheetName val="X-TRAIL_PIT_DETAILS4"/>
      <sheetName val="X-BLOCK_LEVELS4"/>
      <sheetName val="DS_HFL_4"/>
      <sheetName val="VENT_DESIGN_4"/>
      <sheetName val="Side_walls-Slab4"/>
      <sheetName val="Plant_&amp;__Machinery3"/>
      <sheetName val="Mesaurement_3"/>
      <sheetName val="Fece_Sheet3"/>
      <sheetName val="_AnalysisPCC3"/>
      <sheetName val="design_3"/>
      <sheetName val="Main_sheet3"/>
      <sheetName val="CC_Road3"/>
      <sheetName val="Check_List3"/>
      <sheetName val="1-Pop_Proj3"/>
      <sheetName val="220_11__BS_3"/>
      <sheetName val="SLAB_DESIGN16"/>
      <sheetName val="STAAD_DRAWING_16"/>
      <sheetName val="COMP_EST16"/>
      <sheetName val="DL_Input16"/>
      <sheetName val="WL_Input16"/>
      <sheetName val="WINGWALL_(2)16"/>
      <sheetName val="Material_9"/>
      <sheetName val="Labour_&amp;_Plant9"/>
      <sheetName val="TBAL9697_-group_wise__sdpl6"/>
      <sheetName val="ABUT_MASTER6"/>
      <sheetName val="MACRO-BACK_UP6"/>
      <sheetName val="Side_walls_(earth)6"/>
      <sheetName val="AFFLUX_CALC6"/>
      <sheetName val="AFF_DRAW6"/>
      <sheetName val="TEL_CALC6"/>
      <sheetName val="X-BOX_HYD6"/>
      <sheetName val="X-TRAIL_PIT_DETAILS6"/>
      <sheetName val="X-BLOCK_LEVELS6"/>
      <sheetName val="DS_HFL_6"/>
      <sheetName val="VENT_DESIGN_6"/>
      <sheetName val="Side_walls-Slab6"/>
      <sheetName val="Plant_&amp;__Machinery5"/>
      <sheetName val="Mesaurement_5"/>
      <sheetName val="Fece_Sheet5"/>
      <sheetName val="_AnalysisPCC5"/>
      <sheetName val="design_5"/>
      <sheetName val="Main_sheet5"/>
      <sheetName val="CC_Road5"/>
      <sheetName val="Check_List5"/>
      <sheetName val="1-Pop_Proj5"/>
      <sheetName val="220_11__BS_5"/>
      <sheetName val="SLAB_DESIGN18"/>
      <sheetName val="STAAD_DRAWING_18"/>
      <sheetName val="COMP_EST18"/>
      <sheetName val="DL_Input18"/>
      <sheetName val="WL_Input18"/>
      <sheetName val="WINGWALL_(2)18"/>
      <sheetName val="Material_11"/>
      <sheetName val="Labour_&amp;_Plant11"/>
      <sheetName val="TBAL9697_-group_wise__sdpl8"/>
      <sheetName val="ABUT_MASTER8"/>
      <sheetName val="MACRO-BACK_UP8"/>
      <sheetName val="Side_walls_(earth)8"/>
      <sheetName val="AFFLUX_CALC8"/>
      <sheetName val="AFF_DRAW8"/>
      <sheetName val="TEL_CALC8"/>
      <sheetName val="X-BOX_HYD8"/>
      <sheetName val="X-TRAIL_PIT_DETAILS8"/>
      <sheetName val="X-BLOCK_LEVELS8"/>
      <sheetName val="DS_HFL_8"/>
      <sheetName val="VENT_DESIGN_8"/>
      <sheetName val="Side_walls-Slab8"/>
      <sheetName val="Plant_&amp;__Machinery7"/>
      <sheetName val="Mesaurement_7"/>
      <sheetName val="Fece_Sheet7"/>
      <sheetName val="_AnalysisPCC7"/>
      <sheetName val="design_7"/>
      <sheetName val="Main_sheet7"/>
      <sheetName val="CC_Road7"/>
      <sheetName val="Check_List7"/>
      <sheetName val="1-Pop_Proj7"/>
      <sheetName val="220_11__BS_7"/>
      <sheetName val="SLAB_DESIGN19"/>
      <sheetName val="STAAD_DRAWING_19"/>
      <sheetName val="COMP_EST19"/>
      <sheetName val="DL_Input19"/>
      <sheetName val="WL_Input19"/>
      <sheetName val="WINGWALL_(2)19"/>
      <sheetName val="Material_12"/>
      <sheetName val="Labour_&amp;_Plant12"/>
      <sheetName val="TBAL9697_-group_wise__sdpl9"/>
      <sheetName val="ABUT_MASTER9"/>
      <sheetName val="MACRO-BACK_UP9"/>
      <sheetName val="Side_walls_(earth)9"/>
      <sheetName val="AFFLUX_CALC9"/>
      <sheetName val="AFF_DRAW9"/>
      <sheetName val="TEL_CALC9"/>
      <sheetName val="X-BOX_HYD9"/>
      <sheetName val="X-TRAIL_PIT_DETAILS9"/>
      <sheetName val="X-BLOCK_LEVELS9"/>
      <sheetName val="DS_HFL_9"/>
      <sheetName val="VENT_DESIGN_9"/>
      <sheetName val="Side_walls-Slab9"/>
      <sheetName val="Plant_&amp;__Machinery8"/>
      <sheetName val="Mesaurement_8"/>
      <sheetName val="Fece_Sheet8"/>
      <sheetName val="_AnalysisPCC8"/>
      <sheetName val="design_8"/>
      <sheetName val="Main_sheet8"/>
      <sheetName val="CC_Road8"/>
      <sheetName val="Check_List8"/>
      <sheetName val="1-Pop_Proj8"/>
      <sheetName val="220_11__BS_8"/>
      <sheetName val="SLAB_DESIGN22"/>
      <sheetName val="STAAD_DRAWING_22"/>
      <sheetName val="COMP_EST22"/>
      <sheetName val="DL_Input22"/>
      <sheetName val="WL_Input22"/>
      <sheetName val="WINGWALL_(2)22"/>
      <sheetName val="Material_15"/>
      <sheetName val="Labour_&amp;_Plant15"/>
      <sheetName val="TBAL9697_-group_wise__sdpl12"/>
      <sheetName val="ABUT_MASTER12"/>
      <sheetName val="MACRO-BACK_UP12"/>
      <sheetName val="Side_walls_(earth)12"/>
      <sheetName val="AFFLUX_CALC12"/>
      <sheetName val="AFF_DRAW12"/>
      <sheetName val="TEL_CALC12"/>
      <sheetName val="X-BOX_HYD12"/>
      <sheetName val="X-TRAIL_PIT_DETAILS12"/>
      <sheetName val="X-BLOCK_LEVELS12"/>
      <sheetName val="DS_HFL_12"/>
      <sheetName val="VENT_DESIGN_12"/>
      <sheetName val="Side_walls-Slab12"/>
      <sheetName val="_AnalysisPCC11"/>
      <sheetName val="220_11__BS_11"/>
      <sheetName val="Mesaurement_11"/>
      <sheetName val="Fece_Sheet11"/>
      <sheetName val="Plant_&amp;__Machinery11"/>
      <sheetName val="design_11"/>
      <sheetName val="Main_sheet11"/>
      <sheetName val="CC_Road11"/>
      <sheetName val="Check_List11"/>
      <sheetName val="1-Pop_Proj11"/>
      <sheetName val="SLAB_DESIGN20"/>
      <sheetName val="STAAD_DRAWING_20"/>
      <sheetName val="COMP_EST20"/>
      <sheetName val="DL_Input20"/>
      <sheetName val="WL_Input20"/>
      <sheetName val="WINGWALL_(2)20"/>
      <sheetName val="Material_13"/>
      <sheetName val="Labour_&amp;_Plant13"/>
      <sheetName val="TBAL9697_-group_wise__sdpl10"/>
      <sheetName val="ABUT_MASTER10"/>
      <sheetName val="MACRO-BACK_UP10"/>
      <sheetName val="Side_walls_(earth)10"/>
      <sheetName val="AFFLUX_CALC10"/>
      <sheetName val="AFF_DRAW10"/>
      <sheetName val="TEL_CALC10"/>
      <sheetName val="X-BOX_HYD10"/>
      <sheetName val="X-TRAIL_PIT_DETAILS10"/>
      <sheetName val="X-BLOCK_LEVELS10"/>
      <sheetName val="DS_HFL_10"/>
      <sheetName val="VENT_DESIGN_10"/>
      <sheetName val="Side_walls-Slab10"/>
      <sheetName val="_AnalysisPCC9"/>
      <sheetName val="220_11__BS_9"/>
      <sheetName val="Mesaurement_9"/>
      <sheetName val="Fece_Sheet9"/>
      <sheetName val="Plant_&amp;__Machinery9"/>
      <sheetName val="design_9"/>
      <sheetName val="Main_sheet9"/>
      <sheetName val="CC_Road9"/>
      <sheetName val="Check_List9"/>
      <sheetName val="1-Pop_Proj9"/>
      <sheetName val="SLAB_DESIGN21"/>
      <sheetName val="STAAD_DRAWING_21"/>
      <sheetName val="COMP_EST21"/>
      <sheetName val="DL_Input21"/>
      <sheetName val="WL_Input21"/>
      <sheetName val="WINGWALL_(2)21"/>
      <sheetName val="Material_14"/>
      <sheetName val="Labour_&amp;_Plant14"/>
      <sheetName val="TBAL9697_-group_wise__sdpl11"/>
      <sheetName val="ABUT_MASTER11"/>
      <sheetName val="MACRO-BACK_UP11"/>
      <sheetName val="Side_walls_(earth)11"/>
      <sheetName val="AFFLUX_CALC11"/>
      <sheetName val="AFF_DRAW11"/>
      <sheetName val="TEL_CALC11"/>
      <sheetName val="X-BOX_HYD11"/>
      <sheetName val="X-TRAIL_PIT_DETAILS11"/>
      <sheetName val="X-BLOCK_LEVELS11"/>
      <sheetName val="DS_HFL_11"/>
      <sheetName val="VENT_DESIGN_11"/>
      <sheetName val="Side_walls-Slab11"/>
      <sheetName val="_AnalysisPCC10"/>
      <sheetName val="220_11__BS_10"/>
      <sheetName val="Mesaurement_10"/>
      <sheetName val="Fece_Sheet10"/>
      <sheetName val="Plant_&amp;__Machinery10"/>
      <sheetName val="design_10"/>
      <sheetName val="Main_sheet10"/>
      <sheetName val="CC_Road10"/>
      <sheetName val="Check_List10"/>
      <sheetName val="1-Pop_Proj10"/>
      <sheetName val="SLAB_DESIGN23"/>
      <sheetName val="STAAD_DRAWING_23"/>
      <sheetName val="COMP_EST23"/>
      <sheetName val="DL_Input23"/>
      <sheetName val="WL_Input23"/>
      <sheetName val="WINGWALL_(2)23"/>
      <sheetName val="Material_16"/>
      <sheetName val="Labour_&amp;_Plant16"/>
      <sheetName val="TBAL9697_-group_wise__sdpl13"/>
      <sheetName val="ABUT_MASTER13"/>
      <sheetName val="MACRO-BACK_UP13"/>
      <sheetName val="Side_walls_(earth)13"/>
      <sheetName val="AFFLUX_CALC13"/>
      <sheetName val="AFF_DRAW13"/>
      <sheetName val="TEL_CALC13"/>
      <sheetName val="X-BOX_HYD13"/>
      <sheetName val="X-TRAIL_PIT_DETAILS13"/>
      <sheetName val="X-BLOCK_LEVELS13"/>
      <sheetName val="DS_HFL_13"/>
      <sheetName val="VENT_DESIGN_13"/>
      <sheetName val="Side_walls-Slab13"/>
      <sheetName val="_AnalysisPCC12"/>
      <sheetName val="220_11__BS_12"/>
      <sheetName val="Mesaurement_12"/>
      <sheetName val="Fece_Sheet12"/>
      <sheetName val="Plant_&amp;__Machinery12"/>
      <sheetName val="design_12"/>
      <sheetName val="Main_sheet12"/>
      <sheetName val="CC_Road12"/>
      <sheetName val="Check_List12"/>
      <sheetName val="1-Pop_Proj12"/>
      <sheetName val="SLAB_DESIGN24"/>
      <sheetName val="STAAD_DRAWING_24"/>
      <sheetName val="COMP_EST24"/>
      <sheetName val="DL_Input24"/>
      <sheetName val="WL_Input24"/>
      <sheetName val="WINGWALL_(2)24"/>
      <sheetName val="Material_17"/>
      <sheetName val="Labour_&amp;_Plant17"/>
      <sheetName val="TBAL9697_-group_wise__sdpl14"/>
      <sheetName val="ABUT_MASTER14"/>
      <sheetName val="MACRO-BACK_UP14"/>
      <sheetName val="Side_walls_(earth)14"/>
      <sheetName val="AFFLUX_CALC14"/>
      <sheetName val="AFF_DRAW14"/>
      <sheetName val="TEL_CALC14"/>
      <sheetName val="X-BOX_HYD14"/>
      <sheetName val="X-TRAIL_PIT_DETAILS14"/>
      <sheetName val="X-BLOCK_LEVELS14"/>
      <sheetName val="DS_HFL_14"/>
      <sheetName val="VENT_DESIGN_14"/>
      <sheetName val="Side_walls-Slab14"/>
      <sheetName val="Mesaurement_13"/>
      <sheetName val="Fece_Sheet13"/>
      <sheetName val="Plant_&amp;__Machinery13"/>
      <sheetName val="_AnalysisPCC13"/>
      <sheetName val="220_11__BS_13"/>
      <sheetName val="design_13"/>
      <sheetName val="Main_sheet13"/>
      <sheetName val="CC_Road13"/>
      <sheetName val="Check_List13"/>
      <sheetName val="1-Pop_Proj13"/>
      <sheetName val="SLAB_DESIGN25"/>
      <sheetName val="STAAD_DRAWING_25"/>
      <sheetName val="COMP_EST25"/>
      <sheetName val="DL_Input25"/>
      <sheetName val="WL_Input25"/>
      <sheetName val="WINGWALL_(2)25"/>
      <sheetName val="Material_18"/>
      <sheetName val="Labour_&amp;_Plant18"/>
      <sheetName val="TBAL9697_-group_wise__sdpl15"/>
      <sheetName val="ABUT_MASTER15"/>
      <sheetName val="MACRO-BACK_UP15"/>
      <sheetName val="Side_walls_(earth)15"/>
      <sheetName val="AFFLUX_CALC15"/>
      <sheetName val="AFF_DRAW15"/>
      <sheetName val="TEL_CALC15"/>
      <sheetName val="X-BOX_HYD15"/>
      <sheetName val="X-TRAIL_PIT_DETAILS15"/>
      <sheetName val="X-BLOCK_LEVELS15"/>
      <sheetName val="DS_HFL_15"/>
      <sheetName val="VENT_DESIGN_15"/>
      <sheetName val="Side_walls-Slab15"/>
      <sheetName val="_AnalysisPCC14"/>
      <sheetName val="220_11__BS_14"/>
      <sheetName val="Mesaurement_14"/>
      <sheetName val="Fece_Sheet14"/>
      <sheetName val="Plant_&amp;__Machinery14"/>
      <sheetName val="design_14"/>
      <sheetName val="Main_sheet14"/>
      <sheetName val="CC_Road14"/>
      <sheetName val="Check_List14"/>
      <sheetName val="1-Pop_Proj14"/>
      <sheetName val="SLAB_DESIGN27"/>
      <sheetName val="STAAD_DRAWING_27"/>
      <sheetName val="COMP_EST27"/>
      <sheetName val="DL_Input27"/>
      <sheetName val="WL_Input27"/>
      <sheetName val="WINGWALL_(2)27"/>
      <sheetName val="Material_20"/>
      <sheetName val="Labour_&amp;_Plant20"/>
      <sheetName val="TBAL9697_-group_wise__sdpl17"/>
      <sheetName val="ABUT_MASTER17"/>
      <sheetName val="MACRO-BACK_UP17"/>
      <sheetName val="Side_walls_(earth)17"/>
      <sheetName val="AFFLUX_CALC17"/>
      <sheetName val="AFF_DRAW17"/>
      <sheetName val="TEL_CALC17"/>
      <sheetName val="X-BOX_HYD17"/>
      <sheetName val="X-TRAIL_PIT_DETAILS17"/>
      <sheetName val="X-BLOCK_LEVELS17"/>
      <sheetName val="DS_HFL_17"/>
      <sheetName val="VENT_DESIGN_17"/>
      <sheetName val="Side_walls-Slab17"/>
      <sheetName val="_AnalysisPCC16"/>
      <sheetName val="220_11__BS_16"/>
      <sheetName val="Mesaurement_16"/>
      <sheetName val="Fece_Sheet16"/>
      <sheetName val="Plant_&amp;__Machinery16"/>
      <sheetName val="design_16"/>
      <sheetName val="Main_sheet16"/>
      <sheetName val="CC_Road16"/>
      <sheetName val="Check_List16"/>
      <sheetName val="1-Pop_Proj16"/>
      <sheetName val="SLAB_DESIGN26"/>
      <sheetName val="STAAD_DRAWING_26"/>
      <sheetName val="COMP_EST26"/>
      <sheetName val="DL_Input26"/>
      <sheetName val="WL_Input26"/>
      <sheetName val="WINGWALL_(2)26"/>
      <sheetName val="Material_19"/>
      <sheetName val="Labour_&amp;_Plant19"/>
      <sheetName val="TBAL9697_-group_wise__sdpl16"/>
      <sheetName val="ABUT_MASTER16"/>
      <sheetName val="MACRO-BACK_UP16"/>
      <sheetName val="Side_walls_(earth)16"/>
      <sheetName val="AFFLUX_CALC16"/>
      <sheetName val="AFF_DRAW16"/>
      <sheetName val="TEL_CALC16"/>
      <sheetName val="X-BOX_HYD16"/>
      <sheetName val="X-TRAIL_PIT_DETAILS16"/>
      <sheetName val="X-BLOCK_LEVELS16"/>
      <sheetName val="DS_HFL_16"/>
      <sheetName val="VENT_DESIGN_16"/>
      <sheetName val="Side_walls-Slab16"/>
      <sheetName val="_AnalysisPCC15"/>
      <sheetName val="220_11__BS_15"/>
      <sheetName val="Mesaurement_15"/>
      <sheetName val="Fece_Sheet15"/>
      <sheetName val="Plant_&amp;__Machinery15"/>
      <sheetName val="design_15"/>
      <sheetName val="Main_sheet15"/>
      <sheetName val="CC_Road15"/>
      <sheetName val="Check_List15"/>
      <sheetName val="1-Pop_Proj15"/>
      <sheetName val="SLAB_DESIGN28"/>
      <sheetName val="STAAD_DRAWING_28"/>
      <sheetName val="COMP_EST28"/>
      <sheetName val="DL_Input28"/>
      <sheetName val="WL_Input28"/>
      <sheetName val="WINGWALL_(2)28"/>
      <sheetName val="Material_21"/>
      <sheetName val="Labour_&amp;_Plant21"/>
      <sheetName val="TBAL9697_-group_wise__sdpl18"/>
      <sheetName val="ABUT_MASTER18"/>
      <sheetName val="MACRO-BACK_UP18"/>
      <sheetName val="Side_walls_(earth)18"/>
      <sheetName val="AFFLUX_CALC18"/>
      <sheetName val="AFF_DRAW18"/>
      <sheetName val="TEL_CALC18"/>
      <sheetName val="X-BOX_HYD18"/>
      <sheetName val="X-TRAIL_PIT_DETAILS18"/>
      <sheetName val="X-BLOCK_LEVELS18"/>
      <sheetName val="DS_HFL_18"/>
      <sheetName val="VENT_DESIGN_18"/>
      <sheetName val="Side_walls-Slab18"/>
      <sheetName val="_AnalysisPCC17"/>
      <sheetName val="220_11__BS_17"/>
      <sheetName val="Mesaurement_17"/>
      <sheetName val="Fece_Sheet17"/>
      <sheetName val="Plant_&amp;__Machinery17"/>
      <sheetName val="design_17"/>
      <sheetName val="Main_sheet17"/>
      <sheetName val="CC_Road17"/>
      <sheetName val="Check_List17"/>
      <sheetName val="1-Pop_Proj17"/>
      <sheetName val="SLAB_DESIGN30"/>
      <sheetName val="STAAD_DRAWING_30"/>
      <sheetName val="COMP_EST30"/>
      <sheetName val="DL_Input30"/>
      <sheetName val="WL_Input30"/>
      <sheetName val="WINGWALL_(2)30"/>
      <sheetName val="Material_23"/>
      <sheetName val="Labour_&amp;_Plant23"/>
      <sheetName val="TBAL9697_-group_wise__sdpl20"/>
      <sheetName val="ABUT_MASTER20"/>
      <sheetName val="MACRO-BACK_UP20"/>
      <sheetName val="Side_walls_(earth)20"/>
      <sheetName val="AFFLUX_CALC20"/>
      <sheetName val="AFF_DRAW20"/>
      <sheetName val="TEL_CALC20"/>
      <sheetName val="X-BOX_HYD20"/>
      <sheetName val="X-TRAIL_PIT_DETAILS20"/>
      <sheetName val="X-BLOCK_LEVELS20"/>
      <sheetName val="DS_HFL_20"/>
      <sheetName val="VENT_DESIGN_20"/>
      <sheetName val="Side_walls-Slab20"/>
      <sheetName val="_AnalysisPCC19"/>
      <sheetName val="220_11__BS_19"/>
      <sheetName val="Mesaurement_19"/>
      <sheetName val="Fece_Sheet19"/>
      <sheetName val="Plant_&amp;__Machinery19"/>
      <sheetName val="design_19"/>
      <sheetName val="Main_sheet19"/>
      <sheetName val="CC_Road19"/>
      <sheetName val="Check_List19"/>
      <sheetName val="1-Pop_Proj19"/>
      <sheetName val="SLAB_DESIGN29"/>
      <sheetName val="STAAD_DRAWING_29"/>
      <sheetName val="COMP_EST29"/>
      <sheetName val="DL_Input29"/>
      <sheetName val="WL_Input29"/>
      <sheetName val="WINGWALL_(2)29"/>
      <sheetName val="Material_22"/>
      <sheetName val="Labour_&amp;_Plant22"/>
      <sheetName val="TBAL9697_-group_wise__sdpl19"/>
      <sheetName val="ABUT_MASTER19"/>
      <sheetName val="MACRO-BACK_UP19"/>
      <sheetName val="Side_walls_(earth)19"/>
      <sheetName val="AFFLUX_CALC19"/>
      <sheetName val="AFF_DRAW19"/>
      <sheetName val="TEL_CALC19"/>
      <sheetName val="X-BOX_HYD19"/>
      <sheetName val="X-TRAIL_PIT_DETAILS19"/>
      <sheetName val="X-BLOCK_LEVELS19"/>
      <sheetName val="DS_HFL_19"/>
      <sheetName val="VENT_DESIGN_19"/>
      <sheetName val="Side_walls-Slab19"/>
      <sheetName val="_AnalysisPCC18"/>
      <sheetName val="220_11__BS_18"/>
      <sheetName val="Mesaurement_18"/>
      <sheetName val="Fece_Sheet18"/>
      <sheetName val="Plant_&amp;__Machinery18"/>
      <sheetName val="design_18"/>
      <sheetName val="Main_sheet18"/>
      <sheetName val="CC_Road18"/>
      <sheetName val="Check_List18"/>
      <sheetName val="1-Pop_Proj18"/>
      <sheetName val="SLAB_DESIGN31"/>
      <sheetName val="STAAD_DRAWING_31"/>
      <sheetName val="COMP_EST31"/>
      <sheetName val="DL_Input31"/>
      <sheetName val="WL_Input31"/>
      <sheetName val="WINGWALL_(2)31"/>
      <sheetName val="Material_24"/>
      <sheetName val="Labour_&amp;_Plant24"/>
      <sheetName val="TBAL9697_-group_wise__sdpl21"/>
      <sheetName val="ABUT_MASTER21"/>
      <sheetName val="MACRO-BACK_UP21"/>
      <sheetName val="Side_walls_(earth)21"/>
      <sheetName val="AFFLUX_CALC21"/>
      <sheetName val="AFF_DRAW21"/>
      <sheetName val="TEL_CALC21"/>
      <sheetName val="X-BOX_HYD21"/>
      <sheetName val="X-TRAIL_PIT_DETAILS21"/>
      <sheetName val="X-BLOCK_LEVELS21"/>
      <sheetName val="DS_HFL_21"/>
      <sheetName val="VENT_DESIGN_21"/>
      <sheetName val="Side_walls-Slab21"/>
      <sheetName val="_AnalysisPCC20"/>
      <sheetName val="220_11__BS_20"/>
      <sheetName val="Mesaurement_20"/>
      <sheetName val="Fece_Sheet20"/>
      <sheetName val="Plant_&amp;__Machinery20"/>
      <sheetName val="design_20"/>
      <sheetName val="Main_sheet20"/>
      <sheetName val="CC_Road20"/>
      <sheetName val="Check_List20"/>
      <sheetName val="1-Pop_Proj20"/>
      <sheetName val="SLAB BRIDGE DETAILS"/>
      <sheetName val="HWEQUIV"/>
      <sheetName val="lin"/>
      <sheetName val="Sub Data"/>
      <sheetName val="BASIC RATE"/>
      <sheetName val="DATA1"/>
      <sheetName val="Input Sheet"/>
      <sheetName val="Ene"/>
      <sheetName val="CODE BOOK REFERENCE"/>
      <sheetName val="Eg-2"/>
      <sheetName val="Eg-1"/>
      <sheetName val="Eg-3"/>
      <sheetName val="Eg-4"/>
      <sheetName val="Rates Basic"/>
      <sheetName val="detls"/>
      <sheetName val="number"/>
      <sheetName val="PROCTOR"/>
      <sheetName val="BOQ"/>
    </sheetNames>
    <sheetDataSet>
      <sheetData sheetId="0">
        <row r="2">
          <cell r="H2">
            <v>11900</v>
          </cell>
        </row>
      </sheetData>
      <sheetData sheetId="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E"/>
      <sheetName val="DETAILED"/>
      <sheetName val="PARAMETER"/>
      <sheetName val="HYDRAULICS"/>
      <sheetName val="SLAB"/>
      <sheetName val="ABUTMENT"/>
      <sheetName val="WINGWALL"/>
      <sheetName val="BAR-BEND"/>
      <sheetName val="STAAD DRAWING "/>
      <sheetName val="STAAD_DRAWING_"/>
      <sheetName val="STAAD_DRAWING_1"/>
      <sheetName val="STAAD_DRAWING_2"/>
      <sheetName val="STAAD_DRAWING_3"/>
      <sheetName val="basdat"/>
      <sheetName val="Ave.wtd.rates"/>
      <sheetName val="Analysis-NH-Roads"/>
      <sheetName val="Analysis-NH-Bridges"/>
      <sheetName val=" AnalysisPCC"/>
      <sheetName val="Analysis-NH-Culverts"/>
      <sheetName val="Analysis-NH-Drains &amp; Misc"/>
      <sheetName val="P-Ins &amp; Bonds"/>
      <sheetName val="發包單價差-車站組鋼筋"/>
      <sheetName val="Below_Earth"/>
      <sheetName val="Values"/>
      <sheetName val="Voucher"/>
      <sheetName val="Data"/>
      <sheetName val="Cal"/>
      <sheetName val="Pier Design(with offset)"/>
      <sheetName val="gen"/>
      <sheetName val="Gen Info"/>
      <sheetName val="Labour"/>
      <sheetName val="STAAD_DRAWING_6"/>
      <sheetName val="Ave_wtd_rates2"/>
      <sheetName val="_AnalysisPCC2"/>
      <sheetName val="Analysis-NH-Drains_&amp;_Misc2"/>
      <sheetName val="STAAD_DRAWING_5"/>
      <sheetName val="Ave_wtd_rates1"/>
      <sheetName val="_AnalysisPCC1"/>
      <sheetName val="Analysis-NH-Drains_&amp;_Misc1"/>
      <sheetName val="STAAD_DRAWING_4"/>
      <sheetName val="Ave_wtd_rates"/>
      <sheetName val="_AnalysisPCC"/>
      <sheetName val="Analysis-NH-Drains_&amp;_Misc"/>
      <sheetName val="index"/>
      <sheetName val="Shedule-B"/>
      <sheetName val="RA 2 (2)"/>
      <sheetName val="RA 2"/>
      <sheetName val="CC"/>
      <sheetName val="BILL FORM"/>
      <sheetName val="STAAD_DRAWING_7"/>
      <sheetName val="Ave_wtd_rates3"/>
      <sheetName val="_AnalysisPCC3"/>
      <sheetName val="Analysis-NH-Drains_&amp;_Misc3"/>
      <sheetName val="P-Ins_&amp;_Bonds"/>
      <sheetName val="Pier_Design(with_offset)"/>
      <sheetName val="Rate Analysis"/>
      <sheetName val="Plant &amp;  Machinery"/>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Material"/>
      <sheetName val="BALAN1"/>
      <sheetName val="WTP-Pr"/>
      <sheetName val="Sheet1"/>
      <sheetName val="ABS"/>
      <sheetName val="INPUT-DATA"/>
      <sheetName val="leads"/>
      <sheetName val="1-Pop Proj"/>
      <sheetName val="Main sheet"/>
      <sheetName val="Road data"/>
      <sheetName val="Road Detail Est."/>
      <sheetName val="Designs"/>
      <sheetName val="lead"/>
      <sheetName val="BASE_ALL"/>
      <sheetName val="DETAILED  BOQ"/>
      <sheetName val="Bongaon"/>
      <sheetName val="BTB"/>
      <sheetName val="cf"/>
      <sheetName val="Jeerat"/>
      <sheetName val="NJP"/>
      <sheetName val="orders"/>
      <sheetName val="IWR_Rabi_CP1_Barwani_CWR"/>
      <sheetName val="UH"/>
      <sheetName val="Routing"/>
      <sheetName val="sorna-lanjera"/>
      <sheetName val="Unit-I"/>
      <sheetName val="Area_Capacity"/>
      <sheetName val="CONNECT"/>
      <sheetName val="Design_VRB"/>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Translatin II"/>
      <sheetName val="Translation"/>
      <sheetName val="code"/>
      <sheetName val="Bed Class"/>
      <sheetName val="Cd"/>
      <sheetName val="CPIPE2"/>
      <sheetName val="Cs"/>
      <sheetName val="DVALUE"/>
      <sheetName val="SewerCAD Pipe Data-Actual 2040"/>
      <sheetName val="SewerCAD MH Data"/>
      <sheetName val="Design 2040 Design Flows-(1)"/>
      <sheetName val="THK"/>
      <sheetName val="Rainfall_Alirajpur"/>
      <sheetName val="WR"/>
      <sheetName val="Waste_Weir"/>
      <sheetName val="Binnies"/>
      <sheetName val="FIRST"/>
      <sheetName val="Ene"/>
      <sheetName val="CODE BOOK REFERENCE"/>
      <sheetName val="Eg-2"/>
      <sheetName val="Eg-1"/>
      <sheetName val="Eg-3"/>
      <sheetName val="A"/>
      <sheetName val="zone-2"/>
      <sheetName val="Assumptions"/>
      <sheetName val="SB_SCH_A3"/>
      <sheetName val="SB SCH_A7"/>
      <sheetName val="Rainfall_Khargone"/>
      <sheetName val="Quantity"/>
      <sheetName val="Design"/>
      <sheetName val="Pati_R-R Analysis (2)"/>
      <sheetName val="wtr pln minor-2"/>
      <sheetName val="drf_Khargone"/>
      <sheetName val="Vaij population forcast_anx1"/>
      <sheetName val="ROY"/>
      <sheetName val="Sheet3"/>
      <sheetName val="Sheet11"/>
      <sheetName val="DRAINAGE SYPHON"/>
      <sheetName val="Prjt"/>
      <sheetName val="Pop_Ann1"/>
      <sheetName val="Rainfall_Bhagwanpura"/>
      <sheetName val="Fixations_Principal_level"/>
      <sheetName val="Water_Planning_conti.."/>
      <sheetName val="tables"/>
      <sheetName val="Area_Capacity_GOI_BARRAGE"/>
      <sheetName val="IF (Goi)"/>
      <sheetName val="Planning"/>
      <sheetName val="JACKWELL"/>
      <sheetName val="RD"/>
      <sheetName val="RA-CD"/>
      <sheetName val="RD-Est"/>
      <sheetName val="Flood &amp; Lift"/>
      <sheetName val="R.MAIN"/>
      <sheetName val="cot cal"/>
      <sheetName val="routing (2)"/>
      <sheetName val="Spill-Hydro design"/>
      <sheetName val="HFL Calculation (routed)"/>
      <sheetName val="Z1_DATA"/>
      <sheetName val="MHNO_LEV"/>
      <sheetName val="Main_Canal_Data_balgaon"/>
      <sheetName val="CCA_cal (2)"/>
      <sheetName val="DEY   VAJATI"/>
      <sheetName val="P L I"/>
      <sheetName val="COMPUTER SLIP"/>
      <sheetName val="CALC_2R"/>
      <sheetName val="CALC_Minor_Flows "/>
      <sheetName val="CALC_MC_Flows"/>
      <sheetName val="Anicut-abstract"/>
      <sheetName val="Sheet4"/>
      <sheetName val="data existing_do not delete"/>
      <sheetName val="r"/>
      <sheetName val="Sheet2"/>
      <sheetName val="PH data"/>
      <sheetName val="(4)F-81 Exp.side"/>
      <sheetName val="Data-ELSR"/>
      <sheetName val="Mortars"/>
      <sheetName val=" Data -Valves"/>
      <sheetName val="Flanged Beams"/>
      <sheetName val="Rectangular Beam"/>
      <sheetName val="tab1&amp;2"/>
      <sheetName val="m"/>
      <sheetName val="DESBASTE"/>
      <sheetName val="DATA-BASE"/>
      <sheetName val="DATA-ABSTRACT"/>
      <sheetName val="Sheet3-1"/>
      <sheetName val="LIST"/>
      <sheetName val="Area Sheet NO 1"/>
      <sheetName val="Rates2"/>
      <sheetName val="Check List"/>
      <sheetName val="Consumption"/>
      <sheetName val="Recovery"/>
      <sheetName val="EDWise"/>
      <sheetName val="NEW "/>
      <sheetName val="LABOUR RATE"/>
      <sheetName val="Material Rate"/>
      <sheetName val="Valves"/>
      <sheetName val="MTC-estimate"/>
      <sheetName val="MS Rates"/>
      <sheetName val="A _ F"/>
      <sheetName val="Rainfall_Jobat_Rainfall_Runoff"/>
      <sheetName val="0+655"/>
      <sheetName val="Data-Works (Final)"/>
      <sheetName val="Rate Analysis "/>
      <sheetName val="20 HP"/>
      <sheetName val="pvc"/>
      <sheetName val="PULSATOR"/>
      <sheetName val="VARIABLE"/>
      <sheetName val="Intro"/>
      <sheetName val="ABSTRACT"/>
      <sheetName val="STAAD_DRAWING_8"/>
      <sheetName val="STAAD_DRAWING_9"/>
      <sheetName val="STAAD_DRAWING_10"/>
      <sheetName val="Ele-Capacity"/>
      <sheetName val="CPIPE"/>
      <sheetName val="CPIPE 1"/>
      <sheetName val="G.I.S."/>
      <sheetName val="1994"/>
      <sheetName val="Gallery"/>
      <sheetName val="working survey-1"/>
      <sheetName val="AFF DRAW"/>
      <sheetName val="TEL CALC"/>
      <sheetName val="NALA-LS"/>
      <sheetName val="X-BOX HYD"/>
      <sheetName val="X-TRAIL PIT DETAILS"/>
      <sheetName val="X-BLOCK LEVELS"/>
      <sheetName val="MACRO-BACK UP"/>
      <sheetName val="Side walls (earth)"/>
      <sheetName val="GP"/>
      <sheetName val="Lead (Final)"/>
      <sheetName val="BOQ A-J"/>
      <sheetName val="B"/>
      <sheetName val="Deg_Sluice"/>
      <sheetName val="Chapter-5"/>
      <sheetName val="Av.G Level"/>
      <sheetName val="Report Input"/>
      <sheetName val="Basic Data Sheet"/>
      <sheetName val="INPUT"/>
      <sheetName val="Detail In Door Stad"/>
      <sheetName val="33- Analysis-Expenditure"/>
      <sheetName val="END-END"/>
      <sheetName val="FS-BBC-EST"/>
      <sheetName val="FS-BB-SC-EST"/>
      <sheetName val="FS-HIGH JUMP"/>
      <sheetName val="FS-KKC-EST"/>
      <sheetName val="FS-LONG JUMP"/>
      <sheetName val="FS-SPORTS"/>
      <sheetName val="FS-VBC-EST"/>
      <sheetName val="Plant_&amp;__Machinery"/>
      <sheetName val="design_"/>
      <sheetName val="CC_Road"/>
      <sheetName val="1-Pop_Proj"/>
      <sheetName val="Main_sheet"/>
      <sheetName val="Road_data"/>
      <sheetName val="Road_Detail_Est_"/>
      <sheetName val="coverpage"/>
      <sheetName val="Eg-4"/>
      <sheetName val="Overheads"/>
      <sheetName val="Graphs"/>
      <sheetName val="Break up"/>
      <sheetName val="POL - Concreting"/>
      <sheetName val="Machinery-Rft"/>
      <sheetName val="Machinery - concrete"/>
      <sheetName val="Torsion_Properties"/>
      <sheetName val="Section_by_layers"/>
      <sheetName val="AFFLUX CALC"/>
      <sheetName val="PROTECTION"/>
      <sheetName val="INSTRUCT"/>
      <sheetName val="DS HFL "/>
      <sheetName val="VENT DESIGN "/>
      <sheetName val="Side walls-Slab"/>
      <sheetName val="TRANSITIONS"/>
      <sheetName val="PS1"/>
      <sheetName val="P-Ins_&amp;_Bonds1"/>
      <sheetName val="Pier_Design(with_offset)1"/>
      <sheetName val="Ave_wtd_rates4"/>
      <sheetName val="_AnalysisPCC4"/>
      <sheetName val="Analysis-NH-Drains_&amp;_Misc4"/>
      <sheetName val="Gen_Info"/>
      <sheetName val="Rate_Analysis"/>
      <sheetName val="RA_2_(2)"/>
      <sheetName val="RA_2"/>
      <sheetName val="BILL_FORM"/>
      <sheetName val="Break_up"/>
      <sheetName val="POL_-_Concreting"/>
      <sheetName val="Machinery_-_concrete"/>
      <sheetName val="BOQ-Highways"/>
      <sheetName val="XL4Test5"/>
      <sheetName val="Format-A (B)"/>
      <sheetName val="Format-A"/>
      <sheetName val="Format-A (HQ)"/>
      <sheetName val="Sheet2 (2)"/>
      <sheetName val="Format-A (S)"/>
      <sheetName val="v"/>
      <sheetName val="Direct cost shed A-2 "/>
      <sheetName val="Materials Cost(PCC)"/>
      <sheetName val="Sicodi-PR"/>
      <sheetName val="hyperstatic-3"/>
      <sheetName val="Densadeg-common"/>
      <sheetName val="PARASITIC"/>
      <sheetName val="01-DATA INPUT"/>
      <sheetName val="HDPE"/>
      <sheetName val="DI"/>
      <sheetName val="boq_E"/>
      <sheetName val="boq_Ms"/>
      <sheetName val="boq_C"/>
      <sheetName val="boq_M"/>
      <sheetName val="boq_P"/>
      <sheetName val="wh_data_R"/>
      <sheetName val="SOR"/>
      <sheetName val="Zuschläge"/>
      <sheetName val="Datos básicos entrada"/>
      <sheetName val="Sheet5"/>
      <sheetName val="Dsgn_Crt"/>
      <sheetName val="R2"/>
      <sheetName val="Country"/>
      <sheetName val="CASCADE"/>
      <sheetName val="BAKWSH"/>
      <sheetName val="P_FLUME"/>
      <sheetName val="Flash Mixer"/>
      <sheetName val="Dgn_Crit"/>
      <sheetName val="STAAD_DRAWING_11"/>
      <sheetName val="DETAILED__BOQ"/>
      <sheetName val="STAAD_DRAWING_12"/>
      <sheetName val="Ave_wtd_rates5"/>
      <sheetName val="_AnalysisPCC5"/>
      <sheetName val="Analysis-NH-Drains_&amp;_Misc5"/>
      <sheetName val="P-Ins_&amp;_Bonds2"/>
      <sheetName val="Pier_Design(with_offset)2"/>
      <sheetName val="RA_2_(2)1"/>
      <sheetName val="RA_21"/>
      <sheetName val="BILL_FORM1"/>
      <sheetName val="Rate_Analysis1"/>
      <sheetName val="Gen_Info1"/>
      <sheetName val="Plant_&amp;__Machinery1"/>
      <sheetName val="design_1"/>
      <sheetName val="CC_Road1"/>
      <sheetName val="1-Pop_Proj1"/>
      <sheetName val="Main_sheet1"/>
      <sheetName val="Road_data1"/>
      <sheetName val="Road_Detail_Est_1"/>
      <sheetName val="DETAILED__BOQ1"/>
      <sheetName val="STAAD_DRAWING_17"/>
      <sheetName val="Ave_wtd_rates10"/>
      <sheetName val="_AnalysisPCC10"/>
      <sheetName val="Analysis-NH-Drains_&amp;_Misc10"/>
      <sheetName val="P-Ins_&amp;_Bonds7"/>
      <sheetName val="Pier_Design(with_offset)7"/>
      <sheetName val="RA_2_(2)6"/>
      <sheetName val="RA_26"/>
      <sheetName val="BILL_FORM6"/>
      <sheetName val="Rate_Analysis6"/>
      <sheetName val="Gen_Info6"/>
      <sheetName val="Plant_&amp;__Machinery6"/>
      <sheetName val="design_6"/>
      <sheetName val="CC_Road6"/>
      <sheetName val="1-Pop_Proj6"/>
      <sheetName val="Main_sheet6"/>
      <sheetName val="Road_data6"/>
      <sheetName val="Road_Detail_Est_6"/>
      <sheetName val="DETAILED__BOQ6"/>
      <sheetName val="STAAD_DRAWING_13"/>
      <sheetName val="Ave_wtd_rates6"/>
      <sheetName val="_AnalysisPCC6"/>
      <sheetName val="Analysis-NH-Drains_&amp;_Misc6"/>
      <sheetName val="P-Ins_&amp;_Bonds3"/>
      <sheetName val="Pier_Design(with_offset)3"/>
      <sheetName val="RA_2_(2)2"/>
      <sheetName val="RA_22"/>
      <sheetName val="BILL_FORM2"/>
      <sheetName val="Rate_Analysis2"/>
      <sheetName val="Gen_Info2"/>
      <sheetName val="Plant_&amp;__Machinery2"/>
      <sheetName val="design_2"/>
      <sheetName val="CC_Road2"/>
      <sheetName val="1-Pop_Proj2"/>
      <sheetName val="Main_sheet2"/>
      <sheetName val="Road_data2"/>
      <sheetName val="Road_Detail_Est_2"/>
      <sheetName val="DETAILED__BOQ2"/>
      <sheetName val="STAAD_DRAWING_15"/>
      <sheetName val="Ave_wtd_rates8"/>
      <sheetName val="_AnalysisPCC8"/>
      <sheetName val="Analysis-NH-Drains_&amp;_Misc8"/>
      <sheetName val="P-Ins_&amp;_Bonds5"/>
      <sheetName val="Pier_Design(with_offset)5"/>
      <sheetName val="RA_2_(2)4"/>
      <sheetName val="RA_24"/>
      <sheetName val="BILL_FORM4"/>
      <sheetName val="Rate_Analysis4"/>
      <sheetName val="Gen_Info4"/>
      <sheetName val="Plant_&amp;__Machinery4"/>
      <sheetName val="design_4"/>
      <sheetName val="CC_Road4"/>
      <sheetName val="1-Pop_Proj4"/>
      <sheetName val="Main_sheet4"/>
      <sheetName val="Road_data4"/>
      <sheetName val="Road_Detail_Est_4"/>
      <sheetName val="DETAILED__BOQ4"/>
      <sheetName val="STAAD_DRAWING_14"/>
      <sheetName val="Ave_wtd_rates7"/>
      <sheetName val="_AnalysisPCC7"/>
      <sheetName val="Analysis-NH-Drains_&amp;_Misc7"/>
      <sheetName val="P-Ins_&amp;_Bonds4"/>
      <sheetName val="Pier_Design(with_offset)4"/>
      <sheetName val="RA_2_(2)3"/>
      <sheetName val="RA_23"/>
      <sheetName val="BILL_FORM3"/>
      <sheetName val="Rate_Analysis3"/>
      <sheetName val="Gen_Info3"/>
      <sheetName val="Plant_&amp;__Machinery3"/>
      <sheetName val="design_3"/>
      <sheetName val="CC_Road3"/>
      <sheetName val="1-Pop_Proj3"/>
      <sheetName val="Main_sheet3"/>
      <sheetName val="Road_data3"/>
      <sheetName val="Road_Detail_Est_3"/>
      <sheetName val="DETAILED__BOQ3"/>
      <sheetName val="STAAD_DRAWING_16"/>
      <sheetName val="Ave_wtd_rates9"/>
      <sheetName val="_AnalysisPCC9"/>
      <sheetName val="Analysis-NH-Drains_&amp;_Misc9"/>
      <sheetName val="P-Ins_&amp;_Bonds6"/>
      <sheetName val="Pier_Design(with_offset)6"/>
      <sheetName val="RA_2_(2)5"/>
      <sheetName val="RA_25"/>
      <sheetName val="BILL_FORM5"/>
      <sheetName val="Rate_Analysis5"/>
      <sheetName val="Gen_Info5"/>
      <sheetName val="Plant_&amp;__Machinery5"/>
      <sheetName val="design_5"/>
      <sheetName val="CC_Road5"/>
      <sheetName val="1-Pop_Proj5"/>
      <sheetName val="Main_sheet5"/>
      <sheetName val="Road_data5"/>
      <sheetName val="Road_Detail_Est_5"/>
      <sheetName val="DETAILED__BOQ5"/>
      <sheetName val="STAAD_DRAWING_18"/>
      <sheetName val="Ave_wtd_rates11"/>
      <sheetName val="_AnalysisPCC11"/>
      <sheetName val="Analysis-NH-Drains_&amp;_Misc11"/>
      <sheetName val="P-Ins_&amp;_Bonds8"/>
      <sheetName val="Pier_Design(with_offset)8"/>
      <sheetName val="RA_2_(2)7"/>
      <sheetName val="RA_27"/>
      <sheetName val="BILL_FORM7"/>
      <sheetName val="Rate_Analysis7"/>
      <sheetName val="Gen_Info7"/>
      <sheetName val="Plant_&amp;__Machinery7"/>
      <sheetName val="design_7"/>
      <sheetName val="CC_Road7"/>
      <sheetName val="1-Pop_Proj7"/>
      <sheetName val="Main_sheet7"/>
      <sheetName val="Road_data7"/>
      <sheetName val="Road_Detail_Est_7"/>
      <sheetName val="DETAILED__BOQ7"/>
      <sheetName val="STAAD_DRAWING_19"/>
      <sheetName val="Ave_wtd_rates12"/>
      <sheetName val="_AnalysisPCC12"/>
      <sheetName val="Analysis-NH-Drains_&amp;_Misc12"/>
      <sheetName val="P-Ins_&amp;_Bonds9"/>
      <sheetName val="Pier_Design(with_offset)9"/>
      <sheetName val="RA_2_(2)8"/>
      <sheetName val="RA_28"/>
      <sheetName val="BILL_FORM8"/>
      <sheetName val="Rate_Analysis8"/>
      <sheetName val="Gen_Info8"/>
      <sheetName val="Plant_&amp;__Machinery8"/>
      <sheetName val="design_8"/>
      <sheetName val="CC_Road8"/>
      <sheetName val="1-Pop_Proj8"/>
      <sheetName val="Main_sheet8"/>
      <sheetName val="Road_data8"/>
      <sheetName val="Road_Detail_Est_8"/>
      <sheetName val="DETAILED__BOQ8"/>
      <sheetName val="STAAD_DRAWING_22"/>
      <sheetName val="Ave_wtd_rates15"/>
      <sheetName val="_AnalysisPCC15"/>
      <sheetName val="Analysis-NH-Drains_&amp;_Misc15"/>
      <sheetName val="P-Ins_&amp;_Bonds12"/>
      <sheetName val="Pier_Design(with_offset)12"/>
      <sheetName val="RA_2_(2)11"/>
      <sheetName val="RA_211"/>
      <sheetName val="BILL_FORM11"/>
      <sheetName val="Gen_Info11"/>
      <sheetName val="Rate_Analysis11"/>
      <sheetName val="Plant_&amp;__Machinery11"/>
      <sheetName val="design_11"/>
      <sheetName val="CC_Road11"/>
      <sheetName val="1-Pop_Proj11"/>
      <sheetName val="Main_sheet11"/>
      <sheetName val="Road_data11"/>
      <sheetName val="Road_Detail_Est_11"/>
      <sheetName val="DETAILED__BOQ11"/>
      <sheetName val="STAAD_DRAWING_20"/>
      <sheetName val="Ave_wtd_rates13"/>
      <sheetName val="_AnalysisPCC13"/>
      <sheetName val="Analysis-NH-Drains_&amp;_Misc13"/>
      <sheetName val="P-Ins_&amp;_Bonds10"/>
      <sheetName val="Pier_Design(with_offset)10"/>
      <sheetName val="RA_2_(2)9"/>
      <sheetName val="RA_29"/>
      <sheetName val="BILL_FORM9"/>
      <sheetName val="Gen_Info9"/>
      <sheetName val="Rate_Analysis9"/>
      <sheetName val="Plant_&amp;__Machinery9"/>
      <sheetName val="design_9"/>
      <sheetName val="CC_Road9"/>
      <sheetName val="1-Pop_Proj9"/>
      <sheetName val="Main_sheet9"/>
      <sheetName val="Road_data9"/>
      <sheetName val="Road_Detail_Est_9"/>
      <sheetName val="DETAILED__BOQ9"/>
      <sheetName val="STAAD_DRAWING_21"/>
      <sheetName val="Ave_wtd_rates14"/>
      <sheetName val="_AnalysisPCC14"/>
      <sheetName val="Analysis-NH-Drains_&amp;_Misc14"/>
      <sheetName val="P-Ins_&amp;_Bonds11"/>
      <sheetName val="Pier_Design(with_offset)11"/>
      <sheetName val="RA_2_(2)10"/>
      <sheetName val="RA_210"/>
      <sheetName val="BILL_FORM10"/>
      <sheetName val="Gen_Info10"/>
      <sheetName val="Rate_Analysis10"/>
      <sheetName val="Plant_&amp;__Machinery10"/>
      <sheetName val="design_10"/>
      <sheetName val="CC_Road10"/>
      <sheetName val="1-Pop_Proj10"/>
      <sheetName val="Main_sheet10"/>
      <sheetName val="Road_data10"/>
      <sheetName val="Road_Detail_Est_10"/>
      <sheetName val="DETAILED__BOQ10"/>
      <sheetName val="STAAD_DRAWING_23"/>
      <sheetName val="Ave_wtd_rates16"/>
      <sheetName val="_AnalysisPCC16"/>
      <sheetName val="Analysis-NH-Drains_&amp;_Misc16"/>
      <sheetName val="P-Ins_&amp;_Bonds13"/>
      <sheetName val="Pier_Design(with_offset)13"/>
      <sheetName val="RA_2_(2)12"/>
      <sheetName val="RA_212"/>
      <sheetName val="BILL_FORM12"/>
      <sheetName val="Gen_Info12"/>
      <sheetName val="Rate_Analysis12"/>
      <sheetName val="Plant_&amp;__Machinery12"/>
      <sheetName val="design_12"/>
      <sheetName val="CC_Road12"/>
      <sheetName val="1-Pop_Proj12"/>
      <sheetName val="Main_sheet12"/>
      <sheetName val="Road_data12"/>
      <sheetName val="Road_Detail_Est_12"/>
      <sheetName val="DETAILED__BOQ12"/>
      <sheetName val="STAAD_DRAWING_24"/>
      <sheetName val="Ave_wtd_rates17"/>
      <sheetName val="_AnalysisPCC17"/>
      <sheetName val="Analysis-NH-Drains_&amp;_Misc17"/>
      <sheetName val="P-Ins_&amp;_Bonds14"/>
      <sheetName val="Pier_Design(with_offset)14"/>
      <sheetName val="RA_2_(2)13"/>
      <sheetName val="RA_213"/>
      <sheetName val="BILL_FORM13"/>
      <sheetName val="Rate_Analysis13"/>
      <sheetName val="Gen_Info13"/>
      <sheetName val="Plant_&amp;__Machinery13"/>
      <sheetName val="design_13"/>
      <sheetName val="CC_Road13"/>
      <sheetName val="1-Pop_Proj13"/>
      <sheetName val="Main_sheet13"/>
      <sheetName val="Road_data13"/>
      <sheetName val="Road_Detail_Est_13"/>
      <sheetName val="DETAILED__BOQ13"/>
      <sheetName val="STAAD_DRAWING_25"/>
      <sheetName val="Ave_wtd_rates18"/>
      <sheetName val="_AnalysisPCC18"/>
      <sheetName val="Analysis-NH-Drains_&amp;_Misc18"/>
      <sheetName val="P-Ins_&amp;_Bonds15"/>
      <sheetName val="Pier_Design(with_offset)15"/>
      <sheetName val="RA_2_(2)14"/>
      <sheetName val="RA_214"/>
      <sheetName val="BILL_FORM14"/>
      <sheetName val="Gen_Info14"/>
      <sheetName val="Rate_Analysis14"/>
      <sheetName val="Plant_&amp;__Machinery14"/>
      <sheetName val="design_14"/>
      <sheetName val="CC_Road14"/>
      <sheetName val="1-Pop_Proj14"/>
      <sheetName val="Main_sheet14"/>
      <sheetName val="Road_data14"/>
      <sheetName val="Road_Detail_Est_14"/>
      <sheetName val="DETAILED__BOQ14"/>
      <sheetName val="STAAD_DRAWING_27"/>
      <sheetName val="Ave_wtd_rates20"/>
      <sheetName val="_AnalysisPCC20"/>
      <sheetName val="Analysis-NH-Drains_&amp;_Misc20"/>
      <sheetName val="P-Ins_&amp;_Bonds17"/>
      <sheetName val="Pier_Design(with_offset)17"/>
      <sheetName val="RA_2_(2)16"/>
      <sheetName val="RA_216"/>
      <sheetName val="BILL_FORM16"/>
      <sheetName val="Gen_Info16"/>
      <sheetName val="Rate_Analysis16"/>
      <sheetName val="Plant_&amp;__Machinery16"/>
      <sheetName val="design_16"/>
      <sheetName val="CC_Road16"/>
      <sheetName val="1-Pop_Proj16"/>
      <sheetName val="Main_sheet16"/>
      <sheetName val="Road_data16"/>
      <sheetName val="Road_Detail_Est_16"/>
      <sheetName val="DETAILED__BOQ16"/>
      <sheetName val="STAAD_DRAWING_26"/>
      <sheetName val="Ave_wtd_rates19"/>
      <sheetName val="_AnalysisPCC19"/>
      <sheetName val="Analysis-NH-Drains_&amp;_Misc19"/>
      <sheetName val="P-Ins_&amp;_Bonds16"/>
      <sheetName val="Pier_Design(with_offset)16"/>
      <sheetName val="RA_2_(2)15"/>
      <sheetName val="RA_215"/>
      <sheetName val="BILL_FORM15"/>
      <sheetName val="Gen_Info15"/>
      <sheetName val="Rate_Analysis15"/>
      <sheetName val="Plant_&amp;__Machinery15"/>
      <sheetName val="design_15"/>
      <sheetName val="CC_Road15"/>
      <sheetName val="1-Pop_Proj15"/>
      <sheetName val="Main_sheet15"/>
      <sheetName val="Road_data15"/>
      <sheetName val="Road_Detail_Est_15"/>
      <sheetName val="DETAILED__BOQ15"/>
      <sheetName val="STAAD_DRAWING_28"/>
      <sheetName val="Ave_wtd_rates21"/>
      <sheetName val="_AnalysisPCC21"/>
      <sheetName val="Analysis-NH-Drains_&amp;_Misc21"/>
      <sheetName val="P-Ins_&amp;_Bonds18"/>
      <sheetName val="Pier_Design(with_offset)18"/>
      <sheetName val="RA_2_(2)17"/>
      <sheetName val="RA_217"/>
      <sheetName val="BILL_FORM17"/>
      <sheetName val="Gen_Info17"/>
      <sheetName val="Rate_Analysis17"/>
      <sheetName val="Plant_&amp;__Machinery17"/>
      <sheetName val="design_17"/>
      <sheetName val="CC_Road17"/>
      <sheetName val="1-Pop_Proj17"/>
      <sheetName val="Main_sheet17"/>
      <sheetName val="Road_data17"/>
      <sheetName val="Road_Detail_Est_17"/>
      <sheetName val="DETAILED__BOQ17"/>
      <sheetName val="STAAD_DRAWING_30"/>
      <sheetName val="Ave_wtd_rates23"/>
      <sheetName val="_AnalysisPCC23"/>
      <sheetName val="Analysis-NH-Drains_&amp;_Misc23"/>
      <sheetName val="P-Ins_&amp;_Bonds20"/>
      <sheetName val="Pier_Design(with_offset)20"/>
      <sheetName val="RA_2_(2)19"/>
      <sheetName val="RA_219"/>
      <sheetName val="BILL_FORM19"/>
      <sheetName val="Gen_Info19"/>
      <sheetName val="Rate_Analysis19"/>
      <sheetName val="Plant_&amp;__Machinery19"/>
      <sheetName val="design_19"/>
      <sheetName val="CC_Road19"/>
      <sheetName val="1-Pop_Proj19"/>
      <sheetName val="Main_sheet19"/>
      <sheetName val="Road_data19"/>
      <sheetName val="Road_Detail_Est_19"/>
      <sheetName val="DETAILED__BOQ19"/>
      <sheetName val="STAAD_DRAWING_29"/>
      <sheetName val="Ave_wtd_rates22"/>
      <sheetName val="_AnalysisPCC22"/>
      <sheetName val="Analysis-NH-Drains_&amp;_Misc22"/>
      <sheetName val="P-Ins_&amp;_Bonds19"/>
      <sheetName val="Pier_Design(with_offset)19"/>
      <sheetName val="RA_2_(2)18"/>
      <sheetName val="RA_218"/>
      <sheetName val="BILL_FORM18"/>
      <sheetName val="Gen_Info18"/>
      <sheetName val="Rate_Analysis18"/>
      <sheetName val="Plant_&amp;__Machinery18"/>
      <sheetName val="design_18"/>
      <sheetName val="CC_Road18"/>
      <sheetName val="1-Pop_Proj18"/>
      <sheetName val="Main_sheet18"/>
      <sheetName val="Road_data18"/>
      <sheetName val="Road_Detail_Est_18"/>
      <sheetName val="DETAILED__BOQ18"/>
      <sheetName val="STAAD_DRAWING_31"/>
      <sheetName val="Ave_wtd_rates24"/>
      <sheetName val="_AnalysisPCC24"/>
      <sheetName val="Analysis-NH-Drains_&amp;_Misc24"/>
      <sheetName val="P-Ins_&amp;_Bonds21"/>
      <sheetName val="Pier_Design(with_offset)21"/>
      <sheetName val="RA_2_(2)20"/>
      <sheetName val="RA_220"/>
      <sheetName val="BILL_FORM20"/>
      <sheetName val="Gen_Info20"/>
      <sheetName val="Rate_Analysis20"/>
      <sheetName val="Plant_&amp;__Machinery20"/>
      <sheetName val="design_20"/>
      <sheetName val="CC_Road20"/>
      <sheetName val="1-Pop_Proj20"/>
      <sheetName val="Main_sheet20"/>
      <sheetName val="Road_data20"/>
      <sheetName val="Road_Detail_Est_20"/>
      <sheetName val="DETAILED__BOQ20"/>
      <sheetName val="Box Details"/>
      <sheetName val="QCEQPT-owned"/>
      <sheetName val="Steel-Circular"/>
      <sheetName val="Design of two-way slab"/>
      <sheetName val="총괄표"/>
      <sheetName val="#REF"/>
      <sheetName val="Headings"/>
      <sheetName val="MASTER_RATE ANALYSIS"/>
      <sheetName val="Cost summary"/>
      <sheetName val="BOQ LT"/>
      <sheetName val="SLAB DESIGN"/>
      <sheetName val="Material "/>
      <sheetName val="01"/>
      <sheetName val="02"/>
      <sheetName val="03"/>
      <sheetName val="ABUT MASTER"/>
      <sheetName val="DATA1"/>
      <sheetName val="Input Sheet"/>
      <sheetName val="Fin Sum"/>
      <sheetName val="1"/>
      <sheetName val="ord-lost_98&amp;99"/>
      <sheetName val="ANAL-PIPE LINE"/>
      <sheetName val="_5wgdhabfinal00_01"/>
      <sheetName val="SPT vs PHI"/>
      <sheetName val="Ground flo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Highways"/>
      <sheetName val="BOQ-Structures"/>
      <sheetName val="BOQ-Balance"/>
      <sheetName val="Plant &amp;  Machinery"/>
      <sheetName val="FACE"/>
      <sheetName val="A _ F"/>
      <sheetName val="Box Details"/>
      <sheetName val="Labour"/>
      <sheetName val="Culverts"/>
      <sheetName val="FS-BOREWELL"/>
      <sheetName val="FS-KKC-EST"/>
      <sheetName val="FS-VBC-EST"/>
      <sheetName val="HYDRAULICS"/>
      <sheetName val="Census_of_India_2001"/>
      <sheetName val="Material"/>
      <sheetName val="RA Civil"/>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asdat"/>
      <sheetName val="Macro_assump"/>
      <sheetName val="Conso"/>
      <sheetName val="Sheet11"/>
      <sheetName val="DATA1"/>
      <sheetName val="17"/>
      <sheetName val="Input Sheet"/>
      <sheetName val="Analysis-NH-Roads"/>
      <sheetName val="Check List"/>
      <sheetName val="Consumption"/>
      <sheetName val="Recovery"/>
      <sheetName val="INPUT"/>
      <sheetName val="PROJECT BRIEF(EX.NEW)"/>
      <sheetName val="Item wise exp."/>
      <sheetName val="Fin Sum"/>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 01"/>
      <sheetName val="DATA - 02"/>
      <sheetName val="Check List"/>
      <sheetName val="Consumption"/>
      <sheetName val="Recovery"/>
      <sheetName val="Sheet1 (2)"/>
      <sheetName val="MIDDLE"/>
      <sheetName val="FRONT PAGE"/>
      <sheetName val="Sheet1"/>
      <sheetName val="BACK PAGE"/>
      <sheetName val="FACE"/>
      <sheetName val="Plant &amp;  Machinery"/>
      <sheetName val="HYDRAULICS"/>
      <sheetName val="cap-cwr_top"/>
      <sheetName val="CC Road"/>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abour"/>
      <sheetName val="Main sheet"/>
      <sheetName val="Material"/>
      <sheetName val="Lead"/>
      <sheetName val="ABS"/>
      <sheetName val="WTP-Pr"/>
      <sheetName val="Road data"/>
      <sheetName val="INPUT-DATA"/>
      <sheetName val="Road Detail Est."/>
      <sheetName val="Data"/>
      <sheetName val="Designs"/>
      <sheetName val="PH data"/>
      <sheetName val="BALAN1"/>
      <sheetName val="Census_of_India_2001"/>
      <sheetName val="(4)F-81 Exp.side"/>
      <sheetName val="A"/>
      <sheetName val="1"/>
      <sheetName val="Fixation_Principal_Level"/>
      <sheetName val="CPIPE2"/>
      <sheetName val="detls"/>
      <sheetName val="PVC weights"/>
      <sheetName val="ord-lost_98&amp;99"/>
      <sheetName val="r"/>
      <sheetName val="Pier Design(with offset)"/>
      <sheetName val="rate analysis "/>
      <sheetName val="LABOUR RATE"/>
      <sheetName val="Material Rate"/>
      <sheetName val="Flanged Beams"/>
      <sheetName val="Sheet2"/>
      <sheetName val="leads"/>
      <sheetName val="Rectangular Beam"/>
      <sheetName val="Common "/>
      <sheetName val="1-Pop Proj"/>
      <sheetName val="NEW "/>
      <sheetName val="Valves"/>
      <sheetName val="MS Rates"/>
      <sheetName val="CONNECT"/>
      <sheetName val="DESBASTE"/>
      <sheetName val="EDWise"/>
      <sheetName val="LLEGADA"/>
      <sheetName val="LIST"/>
      <sheetName val="Area Sheet NO 1"/>
      <sheetName val="Rates2"/>
      <sheetName val="slab"/>
      <sheetName val="FIRST"/>
      <sheetName val="Ene"/>
      <sheetName val="CODE BOOK REFERENCE"/>
      <sheetName val="Eg-2"/>
      <sheetName val="Eg-3"/>
      <sheetName val="Sheet11"/>
      <sheetName val="data existing_do not delete"/>
      <sheetName val="BOQ-Highways"/>
      <sheetName val="Timesheet"/>
      <sheetName val="FT-05-02IsoBOM"/>
      <sheetName val="basdat"/>
      <sheetName val="travel_per"/>
      <sheetName val="Prjt"/>
      <sheetName val="DETAILED  BOQ"/>
      <sheetName val="Assumptions"/>
      <sheetName val="Vaij population forcast_anx1"/>
      <sheetName val="220 11  BS "/>
      <sheetName val="RA Civil"/>
      <sheetName val="STAMT"/>
      <sheetName val="Sheet3-1"/>
      <sheetName val="Bongaon"/>
      <sheetName val="Jeerat"/>
      <sheetName val="NJP"/>
      <sheetName val="DATA_-_01"/>
      <sheetName val="DATA_-_02"/>
      <sheetName val="Check_List"/>
      <sheetName val="Sheet1_(2)"/>
      <sheetName val="FRONT_PAGE"/>
      <sheetName val="BACK_PAGE"/>
      <sheetName val="Plant_&amp;__Machinery"/>
      <sheetName val="Addl.40"/>
      <sheetName val="D1_CO"/>
      <sheetName val="LOCAL RATES"/>
      <sheetName val="Design of two-way slab"/>
      <sheetName val="Fin Sum"/>
    </sheetNames>
    <sheetDataSet>
      <sheetData sheetId="0" refreshError="1"/>
      <sheetData sheetId="1" refreshError="1"/>
      <sheetData sheetId="2" refreshError="1">
        <row r="2">
          <cell r="B2" t="str">
            <v>C  H  E  C  K      L  I  S  T</v>
          </cell>
        </row>
        <row r="3">
          <cell r="B3" t="str">
            <v>TO  BE  ATTACHED  WITH  CONTRACTOR'S / PIECE  WORKER'S BILL</v>
          </cell>
        </row>
        <row r="5">
          <cell r="A5">
            <v>1</v>
          </cell>
          <cell r="B5" t="str">
            <v>Name of work</v>
          </cell>
          <cell r="F5" t="str">
            <v>..</v>
          </cell>
          <cell r="G5" t="str">
            <v>Construction of shed for Field Laboratory</v>
          </cell>
        </row>
        <row r="6">
          <cell r="G6" t="str">
            <v>@ Wazar.</v>
          </cell>
        </row>
        <row r="7">
          <cell r="A7">
            <v>3</v>
          </cell>
          <cell r="B7" t="str">
            <v>Admn. approval Amount and date:</v>
          </cell>
          <cell r="F7" t="str">
            <v>..</v>
          </cell>
        </row>
        <row r="9">
          <cell r="A9">
            <v>4</v>
          </cell>
          <cell r="B9" t="str">
            <v>Technical sanction and amount:</v>
          </cell>
          <cell r="F9" t="str">
            <v>..</v>
          </cell>
          <cell r="G9" t="str">
            <v>93 / 03 - 09 - 02</v>
          </cell>
        </row>
        <row r="11">
          <cell r="A11">
            <v>5</v>
          </cell>
          <cell r="B11" t="str">
            <v>Agreement No Year and amount</v>
          </cell>
          <cell r="F11" t="str">
            <v>..</v>
          </cell>
          <cell r="G11">
            <v>0</v>
          </cell>
          <cell r="H11">
            <v>2002</v>
          </cell>
          <cell r="I11" t="str">
            <v>-</v>
          </cell>
          <cell r="J11">
            <v>2003</v>
          </cell>
        </row>
        <row r="12">
          <cell r="G12" t="str">
            <v>Rs.</v>
          </cell>
          <cell r="H12">
            <v>127233</v>
          </cell>
        </row>
        <row r="13">
          <cell r="A13">
            <v>6</v>
          </cell>
          <cell r="B13" t="str">
            <v>Date of work order.</v>
          </cell>
          <cell r="F13" t="str">
            <v>..</v>
          </cell>
          <cell r="G13" t="str">
            <v>27 - 01 - 03</v>
          </cell>
        </row>
        <row r="15">
          <cell r="A15">
            <v>7</v>
          </cell>
          <cell r="B15" t="str">
            <v>Time limit for completion of work:</v>
          </cell>
          <cell r="F15" t="str">
            <v>..</v>
          </cell>
          <cell r="J15" t="str">
            <v>Months.</v>
          </cell>
        </row>
        <row r="17">
          <cell r="A17">
            <v>8</v>
          </cell>
          <cell r="B17" t="str">
            <v>Actual date of completion of work:</v>
          </cell>
          <cell r="F17" t="str">
            <v>..</v>
          </cell>
        </row>
        <row r="19">
          <cell r="A19">
            <v>9</v>
          </cell>
          <cell r="B19" t="str">
            <v>Reasons for delay in submission of bill if not</v>
          </cell>
          <cell r="F19" t="str">
            <v>..</v>
          </cell>
          <cell r="H19" t="str">
            <v>No Delay</v>
          </cell>
        </row>
        <row r="20">
          <cell r="A20">
            <v>10</v>
          </cell>
          <cell r="B20" t="str">
            <v xml:space="preserve">M.B. No. P.No. date / </v>
          </cell>
          <cell r="F20" t="str">
            <v>..</v>
          </cell>
          <cell r="G20">
            <v>1421</v>
          </cell>
          <cell r="H20">
            <v>10</v>
          </cell>
          <cell r="I20" t="str">
            <v xml:space="preserve">to </v>
          </cell>
          <cell r="J20">
            <v>12</v>
          </cell>
        </row>
        <row r="21">
          <cell r="B21" t="str">
            <v>Name of Jr. Engr / Sect. Engr.</v>
          </cell>
          <cell r="G21" t="str">
            <v>Shri</v>
          </cell>
          <cell r="H21" t="str">
            <v>Jayant  Gohad.</v>
          </cell>
          <cell r="J21" t="str">
            <v>Sect. Engr.</v>
          </cell>
        </row>
        <row r="22">
          <cell r="B22">
            <v>100</v>
          </cell>
          <cell r="C22" t="str">
            <v>% check exercised by S.D.O.</v>
          </cell>
        </row>
        <row r="23">
          <cell r="B23" t="str">
            <v>date and who there the |measurements</v>
          </cell>
        </row>
        <row r="25">
          <cell r="A25">
            <v>11</v>
          </cell>
          <cell r="B25" t="str">
            <v>% check......</v>
          </cell>
          <cell r="F25" t="str">
            <v>..</v>
          </cell>
          <cell r="G25" t="str">
            <v xml:space="preserve"> Yes.</v>
          </cell>
        </row>
        <row r="26">
          <cell r="B26" t="str">
            <v xml:space="preserve">by </v>
          </cell>
        </row>
        <row r="27">
          <cell r="A27">
            <v>12</v>
          </cell>
          <cell r="B27" t="str">
            <v xml:space="preserve">Budget alotment for work </v>
          </cell>
          <cell r="F27" t="str">
            <v>..</v>
          </cell>
        </row>
        <row r="29">
          <cell r="A29">
            <v>13</v>
          </cell>
          <cell r="B29" t="str">
            <v>Total expenditure in the ......  on the</v>
          </cell>
          <cell r="F29" t="str">
            <v>..</v>
          </cell>
        </row>
        <row r="30">
          <cell r="B30" t="str">
            <v>work:</v>
          </cell>
        </row>
        <row r="31">
          <cell r="A31">
            <v>14</v>
          </cell>
          <cell r="B31" t="str">
            <v>Total uptodate expenditure the work.</v>
          </cell>
          <cell r="F31" t="str">
            <v>..</v>
          </cell>
        </row>
        <row r="33">
          <cell r="A33">
            <v>15</v>
          </cell>
          <cell r="B33" t="str">
            <v>Recoveries tobe made:</v>
          </cell>
          <cell r="F33" t="str">
            <v>..</v>
          </cell>
        </row>
        <row r="34">
          <cell r="A34" t="str">
            <v>a]</v>
          </cell>
          <cell r="B34" t="str">
            <v>For materials shown in Shedule 'A'</v>
          </cell>
        </row>
        <row r="36">
          <cell r="A36" t="str">
            <v>b]</v>
          </cell>
          <cell r="B36" t="str">
            <v>Other recoveries  ..... and security deposit,</v>
          </cell>
        </row>
        <row r="37">
          <cell r="B37" t="str">
            <v>income tax etc.</v>
          </cell>
        </row>
        <row r="39">
          <cell r="A39">
            <v>16</v>
          </cell>
          <cell r="B39" t="str">
            <v>Part rate/ reduced rate analysis with ............</v>
          </cell>
          <cell r="F39" t="str">
            <v>..</v>
          </cell>
        </row>
        <row r="41">
          <cell r="A41">
            <v>17</v>
          </cell>
          <cell r="B41" t="str">
            <v>Position of Extra item:</v>
          </cell>
          <cell r="F41" t="str">
            <v>..</v>
          </cell>
          <cell r="G41" t="str">
            <v xml:space="preserve"> -</v>
          </cell>
        </row>
        <row r="43">
          <cell r="A43">
            <v>18</v>
          </cell>
          <cell r="B43" t="str">
            <v>Technical remarks.: [Tobe filled Division</v>
          </cell>
          <cell r="F43" t="str">
            <v>..</v>
          </cell>
        </row>
        <row r="44">
          <cell r="B44" t="str">
            <v>office]</v>
          </cell>
        </row>
        <row r="46">
          <cell r="A46">
            <v>19</v>
          </cell>
          <cell r="B46" t="str">
            <v>Audit remarks:</v>
          </cell>
          <cell r="F46" t="str">
            <v>..</v>
          </cell>
        </row>
        <row r="47">
          <cell r="B47" t="str">
            <v>[Tobe filled Division office]</v>
          </cell>
        </row>
        <row r="49">
          <cell r="A49">
            <v>20</v>
          </cell>
          <cell r="B49" t="str">
            <v>Order of the executive Engineer:</v>
          </cell>
          <cell r="F49" t="str">
            <v>..</v>
          </cell>
        </row>
        <row r="50">
          <cell r="B50" t="str">
            <v>[Tobe filled Division office]</v>
          </cell>
        </row>
        <row r="53">
          <cell r="H53" t="str">
            <v>Sub-Divisional Engineer,</v>
          </cell>
        </row>
        <row r="54">
          <cell r="H54" t="str">
            <v>New Minor Irrigation Sub-Dn.</v>
          </cell>
        </row>
        <row r="55">
          <cell r="H55" t="str">
            <v>Achalpur.</v>
          </cell>
        </row>
      </sheetData>
      <sheetData sheetId="3" refreshError="1">
        <row r="1">
          <cell r="A1" t="str">
            <v>CEMENT CONSUMPTION STATEMENT</v>
          </cell>
        </row>
        <row r="3">
          <cell r="C3" t="str">
            <v xml:space="preserve">Name of work :-  </v>
          </cell>
          <cell r="D3" t="str">
            <v>Preparation of land levelling for Re-habilitation  of Jaitadehi @ Survey No. 52 of Dhamni.</v>
          </cell>
          <cell r="H3" t="str">
            <v xml:space="preserve">Division : - </v>
          </cell>
          <cell r="I3" t="str">
            <v>Amravati irri. Division Amravati.</v>
          </cell>
        </row>
        <row r="4">
          <cell r="A4" t="str">
            <v/>
          </cell>
          <cell r="H4" t="str">
            <v xml:space="preserve">Sub - Division : - </v>
          </cell>
          <cell r="I4" t="str">
            <v>New Minor Irri. Sub - Dn. Achalpur.</v>
          </cell>
        </row>
        <row r="6">
          <cell r="C6" t="str">
            <v xml:space="preserve">Name of Contractor :-  </v>
          </cell>
          <cell r="D6" t="str">
            <v>Shramasafallya Majur Sah. Sanstha</v>
          </cell>
          <cell r="H6" t="str">
            <v xml:space="preserve">Agrt. No. :- </v>
          </cell>
          <cell r="I6" t="str">
            <v>B - 1 / 3 / of 2002 - 2003</v>
          </cell>
        </row>
        <row r="7">
          <cell r="J7" t="str">
            <v>I st  R. A. Bill</v>
          </cell>
        </row>
        <row r="8">
          <cell r="A8" t="str">
            <v>S.No.</v>
          </cell>
          <cell r="B8" t="str">
            <v>T. I.</v>
          </cell>
          <cell r="C8" t="str">
            <v>Item of work.</v>
          </cell>
          <cell r="F8" t="str">
            <v>Quantity</v>
          </cell>
          <cell r="G8" t="str">
            <v>Rate of</v>
          </cell>
          <cell r="H8" t="str">
            <v>Theoritical</v>
          </cell>
          <cell r="I8" t="str">
            <v xml:space="preserve">Actual </v>
          </cell>
          <cell r="J8" t="str">
            <v>Remarks.</v>
          </cell>
        </row>
        <row r="9">
          <cell r="B9" t="str">
            <v>No.</v>
          </cell>
          <cell r="G9" t="str">
            <v>Consumption.</v>
          </cell>
          <cell r="H9" t="str">
            <v>Consumption.</v>
          </cell>
          <cell r="I9" t="str">
            <v>Consumption.</v>
          </cell>
        </row>
        <row r="12">
          <cell r="A12">
            <v>1</v>
          </cell>
          <cell r="B12">
            <v>2</v>
          </cell>
          <cell r="C12" t="str">
            <v>Excavation in Hard Murum including - - - - - - - - - - - - - -</v>
          </cell>
          <cell r="F12">
            <v>2230</v>
          </cell>
          <cell r="G12">
            <v>0</v>
          </cell>
          <cell r="H12">
            <v>0</v>
          </cell>
          <cell r="I12">
            <v>0</v>
          </cell>
        </row>
        <row r="14">
          <cell r="A14">
            <v>2</v>
          </cell>
          <cell r="B14">
            <v>3</v>
          </cell>
          <cell r="C14" t="str">
            <v>Excavation in Soft Rock - - - - - - - - - - - - - - - - - - - - - -</v>
          </cell>
          <cell r="F14">
            <v>1349</v>
          </cell>
          <cell r="G14">
            <v>0</v>
          </cell>
          <cell r="H14">
            <v>0</v>
          </cell>
          <cell r="I14">
            <v>0</v>
          </cell>
        </row>
        <row r="16">
          <cell r="A16">
            <v>3</v>
          </cell>
          <cell r="B16">
            <v>4</v>
          </cell>
          <cell r="C16" t="str">
            <v>P / embankment from available material - - - - - - - - - - - - -</v>
          </cell>
          <cell r="F16">
            <v>6124</v>
          </cell>
          <cell r="G16">
            <v>0</v>
          </cell>
          <cell r="H16">
            <v>0</v>
          </cell>
          <cell r="I16">
            <v>0</v>
          </cell>
        </row>
        <row r="18">
          <cell r="A18">
            <v>4</v>
          </cell>
          <cell r="B18">
            <v>5</v>
          </cell>
          <cell r="C18" t="str">
            <v>P / embankment from material from quarry - - - - - - - - - - - - -</v>
          </cell>
          <cell r="F18">
            <v>59500</v>
          </cell>
          <cell r="G18">
            <v>0</v>
          </cell>
          <cell r="H18">
            <v>0</v>
          </cell>
          <cell r="I18">
            <v>0</v>
          </cell>
        </row>
        <row r="20">
          <cell r="A20">
            <v>5</v>
          </cell>
          <cell r="B20">
            <v>7</v>
          </cell>
          <cell r="C20" t="str">
            <v>Site clearance by cutting bushes, shrubs - - - - - - - - - - - - - - - - - -</v>
          </cell>
          <cell r="F20">
            <v>0</v>
          </cell>
          <cell r="G20">
            <v>0</v>
          </cell>
          <cell r="H20">
            <v>0</v>
          </cell>
          <cell r="I20">
            <v>0</v>
          </cell>
        </row>
        <row r="22">
          <cell r="A22">
            <v>6</v>
          </cell>
          <cell r="B22">
            <v>8</v>
          </cell>
          <cell r="C22">
            <v>0</v>
          </cell>
          <cell r="F22">
            <v>0</v>
          </cell>
          <cell r="G22">
            <v>0</v>
          </cell>
          <cell r="H22">
            <v>0</v>
          </cell>
          <cell r="I22">
            <v>0</v>
          </cell>
        </row>
        <row r="24">
          <cell r="A24">
            <v>7</v>
          </cell>
          <cell r="B24">
            <v>10</v>
          </cell>
          <cell r="C24">
            <v>0</v>
          </cell>
          <cell r="F24">
            <v>0</v>
          </cell>
          <cell r="G24">
            <v>0</v>
          </cell>
          <cell r="H24">
            <v>0</v>
          </cell>
          <cell r="I24">
            <v>0</v>
          </cell>
        </row>
        <row r="26">
          <cell r="A26">
            <v>8</v>
          </cell>
          <cell r="B26">
            <v>11</v>
          </cell>
          <cell r="C26">
            <v>0</v>
          </cell>
          <cell r="F26">
            <v>0</v>
          </cell>
          <cell r="G26">
            <v>0</v>
          </cell>
          <cell r="H26">
            <v>0</v>
          </cell>
          <cell r="I26">
            <v>0</v>
          </cell>
        </row>
        <row r="29">
          <cell r="H29">
            <v>0</v>
          </cell>
          <cell r="I29">
            <v>0</v>
          </cell>
          <cell r="J29" t="str">
            <v>Bags.</v>
          </cell>
        </row>
        <row r="33">
          <cell r="I33" t="str">
            <v>Sub-Divisional Engineer,</v>
          </cell>
        </row>
        <row r="34">
          <cell r="I34" t="str">
            <v>New Minor Irrigation Sub-Dn.</v>
          </cell>
        </row>
      </sheetData>
      <sheetData sheetId="4" refreshError="1">
        <row r="1">
          <cell r="A1" t="str">
            <v>R E C O V E R Y     S T A T E M E N T</v>
          </cell>
        </row>
        <row r="3">
          <cell r="B3" t="str">
            <v>Name of work          : --</v>
          </cell>
          <cell r="C3" t="str">
            <v>Preparation of land levelling for Re-habilitation  of Jaitadehi @ Survey No. 52 of Dhamni.</v>
          </cell>
          <cell r="D3" t="str">
            <v>I st  R. A. Bill</v>
          </cell>
          <cell r="L3" t="str">
            <v>I st  R. A. Bill</v>
          </cell>
        </row>
        <row r="4">
          <cell r="B4" t="str">
            <v/>
          </cell>
        </row>
        <row r="5">
          <cell r="B5" t="str">
            <v>Name of Contractor : --</v>
          </cell>
          <cell r="C5" t="str">
            <v>Shramasafallya Majur Sah. Sanstha</v>
          </cell>
          <cell r="D5" t="str">
            <v>Agrt No.:-</v>
          </cell>
          <cell r="E5" t="str">
            <v>B - 1 / 3 / of 2002 - 2003</v>
          </cell>
          <cell r="J5" t="str">
            <v xml:space="preserve">Agrt No.:- </v>
          </cell>
          <cell r="K5" t="str">
            <v>B - 1 / 3 / of 2002 - 2003</v>
          </cell>
        </row>
        <row r="7">
          <cell r="A7" t="str">
            <v>Sr. No.</v>
          </cell>
          <cell r="B7" t="str">
            <v>Material.</v>
          </cell>
          <cell r="C7" t="str">
            <v>Unit</v>
          </cell>
          <cell r="D7" t="str">
            <v>Quantity issued to Contractor.</v>
          </cell>
          <cell r="E7" t="str">
            <v>Quantity Consumped</v>
          </cell>
          <cell r="F7" t="str">
            <v>Rate of Recovery.</v>
          </cell>
          <cell r="G7" t="str">
            <v>Recovery upto last bill.</v>
          </cell>
          <cell r="H7" t="str">
            <v>Recovery from last bill</v>
          </cell>
          <cell r="I7" t="str">
            <v>Recovery Proposed in this bill</v>
          </cell>
          <cell r="J7" t="str">
            <v>Recovery Proposed in this bill</v>
          </cell>
          <cell r="L7" t="str">
            <v>Remarks.</v>
          </cell>
        </row>
        <row r="8">
          <cell r="H8" t="str">
            <v>Quantity</v>
          </cell>
          <cell r="I8" t="str">
            <v>Amount</v>
          </cell>
          <cell r="J8" t="str">
            <v>Quantity</v>
          </cell>
          <cell r="K8" t="str">
            <v>Amount</v>
          </cell>
        </row>
        <row r="10">
          <cell r="A10">
            <v>1</v>
          </cell>
          <cell r="B10" t="str">
            <v>Cement</v>
          </cell>
          <cell r="C10" t="str">
            <v>Bags.</v>
          </cell>
        </row>
        <row r="11">
          <cell r="B11" t="str">
            <v>1553 / 18 - 09 - 02</v>
          </cell>
          <cell r="C11">
            <v>83</v>
          </cell>
          <cell r="D11">
            <v>83</v>
          </cell>
        </row>
        <row r="12">
          <cell r="B12" t="str">
            <v>1554 / 19 - 09 - 02</v>
          </cell>
          <cell r="C12">
            <v>150</v>
          </cell>
          <cell r="D12">
            <v>150</v>
          </cell>
        </row>
        <row r="13">
          <cell r="B13" t="str">
            <v>1554 / 14 - 01 - 03</v>
          </cell>
          <cell r="C13">
            <v>115</v>
          </cell>
          <cell r="D13">
            <v>115</v>
          </cell>
        </row>
        <row r="15">
          <cell r="D15">
            <v>348</v>
          </cell>
          <cell r="E15">
            <v>0</v>
          </cell>
          <cell r="F15">
            <v>129.07</v>
          </cell>
          <cell r="G15">
            <v>0</v>
          </cell>
          <cell r="H15">
            <v>0</v>
          </cell>
          <cell r="I15">
            <v>0</v>
          </cell>
          <cell r="J15">
            <v>0</v>
          </cell>
          <cell r="K15">
            <v>0</v>
          </cell>
        </row>
        <row r="17">
          <cell r="A17">
            <v>2</v>
          </cell>
          <cell r="B17" t="str">
            <v>Steel</v>
          </cell>
        </row>
        <row r="18">
          <cell r="B18" t="str">
            <v>1554 / 19 - 09 - 02</v>
          </cell>
          <cell r="C18" t="str">
            <v>Qtl.</v>
          </cell>
          <cell r="D18">
            <v>1.05</v>
          </cell>
          <cell r="E18">
            <v>1.05</v>
          </cell>
          <cell r="F18">
            <v>1726.15</v>
          </cell>
          <cell r="G18">
            <v>1812</v>
          </cell>
          <cell r="H18">
            <v>0</v>
          </cell>
          <cell r="I18">
            <v>0</v>
          </cell>
          <cell r="J18">
            <v>1.05</v>
          </cell>
          <cell r="K18">
            <v>1812</v>
          </cell>
        </row>
        <row r="26">
          <cell r="F26" t="str">
            <v>Total Rs.</v>
          </cell>
          <cell r="G26">
            <v>1812</v>
          </cell>
          <cell r="H26">
            <v>0</v>
          </cell>
          <cell r="I26">
            <v>0</v>
          </cell>
          <cell r="K26">
            <v>1812</v>
          </cell>
        </row>
        <row r="29">
          <cell r="J29" t="str">
            <v>Sub-Divisional Engineer,</v>
          </cell>
        </row>
        <row r="30">
          <cell r="J30" t="str">
            <v>New Minor Irrigation Sub-Dn.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ow r="2">
          <cell r="B2" t="str">
            <v>C  H  E  C  K      L  I  S  T</v>
          </cell>
        </row>
      </sheetData>
      <sheetData sheetId="97"/>
      <sheetData sheetId="98">
        <row r="2">
          <cell r="B2" t="str">
            <v>C  H  E  C  K      L  I  S  T</v>
          </cell>
        </row>
      </sheetData>
      <sheetData sheetId="99"/>
      <sheetData sheetId="100"/>
      <sheetData sheetId="101" refreshError="1"/>
      <sheetData sheetId="102" refreshError="1"/>
      <sheetData sheetId="103" refreshError="1"/>
      <sheetData sheetId="104" refreshError="1"/>
      <sheetData sheetId="10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1_DATA"/>
      <sheetName val="D1_CO"/>
      <sheetName val="MHNO_LEV"/>
      <sheetName val="CONNECT"/>
      <sheetName val="R2"/>
      <sheetName val="C CC, R Res"/>
      <sheetName val="final abstract"/>
      <sheetName val="BOQ-Highways"/>
      <sheetName val="coverpage"/>
      <sheetName val="Road data"/>
      <sheetName val="leads"/>
      <sheetName val="Basic Data"/>
      <sheetName val="TBAL9697 -group wise  sdpl"/>
      <sheetName val="Labour"/>
      <sheetName val="Assumptions"/>
      <sheetName val="Vaij population forcast_anx1"/>
      <sheetName val="FIRST"/>
      <sheetName val="Ene"/>
      <sheetName val="CODE BOOK REFERENCE"/>
      <sheetName val="Eg-2"/>
      <sheetName val="Eg-1"/>
      <sheetName val="Eg-3"/>
      <sheetName val="CPIPE2"/>
      <sheetName val="Rainfall_Alirajpur"/>
      <sheetName val="Fixation_Principal_Level"/>
      <sheetName val="WR"/>
      <sheetName val="Waste_Weir"/>
      <sheetName val="Binnies"/>
      <sheetName val="Area_Capacity"/>
      <sheetName val="JACKWELL"/>
      <sheetName val="HYDRAULICS"/>
      <sheetName val="Sheet3"/>
      <sheetName val="Design"/>
      <sheetName val="co_5"/>
      <sheetName val="IWR_Rabi_CP1_Barwani_CWR"/>
      <sheetName val="UH"/>
      <sheetName val="Routing"/>
      <sheetName val="Design_VRB"/>
      <sheetName val="Translatin II"/>
      <sheetName val="Translation"/>
      <sheetName val="code"/>
      <sheetName val="cot cal"/>
      <sheetName val="SB_SCH_A3"/>
      <sheetName val="SB SCH_A7"/>
      <sheetName val="Flood &amp; Lift"/>
      <sheetName val="R.MAIN"/>
      <sheetName val="A"/>
      <sheetName val="Data-Works (Final)"/>
      <sheetName val="Prjt"/>
      <sheetName val="9_AGR_Stati"/>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FACE"/>
      <sheetName val="Fixation_Principal_Level "/>
      <sheetName val="Fixation_Principal_Level Dhawal"/>
      <sheetName val="Water_Planning dhwaliya"/>
      <sheetName val="Rainfall_Bhagwanpura"/>
      <sheetName val="Fixations_Principal_level"/>
      <sheetName val="Water_Planning_conti.."/>
      <sheetName val="wtr pln minor-2"/>
      <sheetName val="drf_Khargone"/>
      <sheetName val="Bed Class"/>
      <sheetName val="Cd"/>
      <sheetName val="Cs"/>
      <sheetName val="DVALUE"/>
      <sheetName val="SewerCAD Pipe Data-Actual 2040"/>
      <sheetName val="SewerCAD MH Data"/>
      <sheetName val="Design 2040 Design Flows-(1)"/>
      <sheetName val="THK"/>
      <sheetName val="sorna-lanjera"/>
      <sheetName val="CCA_cal (2)"/>
      <sheetName val="Gallery"/>
      <sheetName val="Pati_R-R Analysis (2)"/>
      <sheetName val="Hydralic design"/>
      <sheetName val="basdat"/>
      <sheetName val="ROY"/>
      <sheetName val="DATA"/>
      <sheetName val="CALC_Minor_Flows "/>
      <sheetName val="CALC_MC_Flows"/>
      <sheetName val="Planning"/>
      <sheetName val="DEY   VAJATI"/>
      <sheetName val="G.I.S."/>
      <sheetName val="Unit-I"/>
      <sheetName val="Attributes"/>
      <sheetName val="Quantity"/>
      <sheetName val="Z1_DATA"/>
      <sheetName val="DRAINAGE SYPHON"/>
      <sheetName val="Area_Capacity_GOI_BARRAGE"/>
      <sheetName val="IF (Goi)"/>
      <sheetName val="Basic Data Sheet"/>
      <sheetName val="zone-2"/>
      <sheetName val="Area_Capacity Dhawaliya"/>
      <sheetName val="Fixation_Principal_Level Bhelya"/>
      <sheetName val="Des"/>
      <sheetName val="Sheet1 "/>
      <sheetName val="Material"/>
      <sheetName val="Plant &amp;  Machinery"/>
      <sheetName val="CPIPE"/>
      <sheetName val="CPIPE 1"/>
      <sheetName val="I-CO"/>
      <sheetName val="Kc_Values"/>
      <sheetName val="Rainfall_Khargone"/>
      <sheetName val="Sheet11"/>
      <sheetName val="IWR_Rabi_CP1_Barwani_CWR (L)"/>
      <sheetName val="IWR_Rabi_CP1_Barwani_CWR(G)"/>
      <sheetName val="working survey-1"/>
      <sheetName val="GP"/>
      <sheetName val="Pop_Ann1"/>
      <sheetName val="C_CC,_R_Res"/>
      <sheetName val="C_CC,_R_Res1"/>
      <sheetName val="ST-O"/>
      <sheetName val="CG -St"/>
      <sheetName val="app2"/>
      <sheetName val="C_CC,_R_Res2"/>
      <sheetName val="final_abstract"/>
      <sheetName val="BLOCK-A (MEA.SHEET)"/>
      <sheetName val="Rates Basic"/>
      <sheetName val="DESIGN_DATA_d1"/>
      <sheetName val="환율"/>
      <sheetName val="Civil"/>
      <sheetName val="gen"/>
      <sheetName val="RA-markate"/>
      <sheetName val="Name List"/>
      <sheetName val="p&amp;m"/>
      <sheetName val="INPUT SHEET"/>
      <sheetName val="BOQ"/>
      <sheetName val="Project Details"/>
      <sheetName val="Basis"/>
      <sheetName val="Main"/>
      <sheetName val="DATA-2005-06"/>
      <sheetName val="PH data"/>
      <sheetName val="Main sheet"/>
      <sheetName val="Process"/>
      <sheetName val="csdim"/>
      <sheetName val="cdsload"/>
      <sheetName val="chsload"/>
      <sheetName val="CLAMP"/>
      <sheetName val="cvsload"/>
      <sheetName val="pipe"/>
      <sheetName val="Linked Lead"/>
      <sheetName val="Headings"/>
      <sheetName val="estimate"/>
      <sheetName val="Project Brief"/>
      <sheetName val="Detailed"/>
      <sheetName val="Lead"/>
      <sheetName val="Check List"/>
      <sheetName val="Consumption"/>
      <sheetName val="Recovery"/>
      <sheetName val="RA Civil"/>
      <sheetName val="flight-1"/>
      <sheetName val="labour rates"/>
      <sheetName val="PUMP_DATA"/>
      <sheetName val="Lead Distance"/>
      <sheetName val="#REF"/>
      <sheetName val="Work_sheet"/>
      <sheetName val="DATA_PRG"/>
      <sheetName val="rdamdata"/>
      <sheetName val="lead-st"/>
      <sheetName val="m"/>
      <sheetName val="BWSCPlt"/>
      <sheetName val="CI"/>
      <sheetName val="DI"/>
      <sheetName val="G.R.P"/>
      <sheetName val="HDPE"/>
      <sheetName val="PSC REVISED"/>
      <sheetName val="pvc"/>
      <sheetName val="BM-HOOP"/>
      <sheetName val="Preferences"/>
      <sheetName val="PIPING-Estimate-Form"/>
      <sheetName val="Labour &amp; Plant"/>
      <sheetName val="QFC"/>
      <sheetName val="DE"/>
      <sheetName val="04REL"/>
      <sheetName val="STN WISE EMR"/>
      <sheetName val="(4)F-81 Exp.side"/>
      <sheetName val="N- Ward Code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s"/>
      <sheetName val="D2_CO"/>
    </sheetNames>
    <sheetDataSet>
      <sheetData sheetId="0"/>
      <sheetData sheetId="1"/>
      <sheetData sheetId="2">
        <row r="1">
          <cell r="A1" t="str">
            <v>MH-NO</v>
          </cell>
          <cell r="B1" t="str">
            <v>X</v>
          </cell>
          <cell r="C1" t="str">
            <v>Y</v>
          </cell>
          <cell r="D1" t="str">
            <v>GL</v>
          </cell>
        </row>
        <row r="2">
          <cell r="A2" t="str">
            <v>D1-25</v>
          </cell>
          <cell r="B2">
            <v>6327.0577890442664</v>
          </cell>
          <cell r="C2">
            <v>5459.2690394431493</v>
          </cell>
          <cell r="D2" t="str">
            <v>2.05</v>
          </cell>
        </row>
        <row r="3">
          <cell r="A3" t="str">
            <v>D1-24</v>
          </cell>
          <cell r="B3">
            <v>6354.077503159514</v>
          </cell>
          <cell r="C3">
            <v>5453.7564779571112</v>
          </cell>
          <cell r="D3" t="str">
            <v>2.02</v>
          </cell>
        </row>
        <row r="4">
          <cell r="A4" t="str">
            <v>D1-16/4</v>
          </cell>
          <cell r="B4">
            <v>6361.4888211688149</v>
          </cell>
          <cell r="C4">
            <v>5498.7988198043722</v>
          </cell>
          <cell r="D4" t="str">
            <v>1.92</v>
          </cell>
        </row>
        <row r="5">
          <cell r="A5" t="str">
            <v>D1-16/3</v>
          </cell>
          <cell r="B5">
            <v>6366.8873428072284</v>
          </cell>
          <cell r="C5">
            <v>5532.7190261122596</v>
          </cell>
          <cell r="D5" t="str">
            <v>2.22</v>
          </cell>
        </row>
        <row r="6">
          <cell r="A6" t="str">
            <v>D1-23</v>
          </cell>
          <cell r="B6">
            <v>6375.0095398119829</v>
          </cell>
          <cell r="C6">
            <v>5449.4859242946031</v>
          </cell>
          <cell r="D6" t="str">
            <v>2.12</v>
          </cell>
        </row>
        <row r="7">
          <cell r="A7" t="str">
            <v>D1-22</v>
          </cell>
          <cell r="B7">
            <v>6399.1490342229454</v>
          </cell>
          <cell r="C7">
            <v>5444.5609851699801</v>
          </cell>
          <cell r="D7" t="str">
            <v>2.31</v>
          </cell>
        </row>
        <row r="8">
          <cell r="A8" t="str">
            <v>D1-22/1</v>
          </cell>
          <cell r="B8">
            <v>6404.7528333493765</v>
          </cell>
          <cell r="C8">
            <v>5480.7818910811666</v>
          </cell>
          <cell r="D8" t="str">
            <v>2.19</v>
          </cell>
        </row>
        <row r="9">
          <cell r="A9" t="str">
            <v>D1-16/2</v>
          </cell>
          <cell r="B9">
            <v>6410.8469292889458</v>
          </cell>
          <cell r="C9">
            <v>5523.7012447134703</v>
          </cell>
          <cell r="D9" t="str">
            <v>2.22</v>
          </cell>
        </row>
        <row r="10">
          <cell r="A10" t="str">
            <v>D1-21</v>
          </cell>
          <cell r="B10">
            <v>6441.5260715814975</v>
          </cell>
          <cell r="C10">
            <v>5435.9152229299052</v>
          </cell>
          <cell r="D10" t="str">
            <v>2.41</v>
          </cell>
        </row>
        <row r="11">
          <cell r="A11" t="str">
            <v>D1-21/1</v>
          </cell>
          <cell r="B11">
            <v>6447.0182148906388</v>
          </cell>
          <cell r="C11">
            <v>5472.6129276411011</v>
          </cell>
          <cell r="D11" t="str">
            <v>2.35</v>
          </cell>
        </row>
        <row r="12">
          <cell r="A12" t="str">
            <v>D1-16/1</v>
          </cell>
          <cell r="B12">
            <v>6452.8715124057453</v>
          </cell>
          <cell r="C12">
            <v>5513.9770768805538</v>
          </cell>
          <cell r="D12" t="str">
            <v>2.14</v>
          </cell>
        </row>
        <row r="13">
          <cell r="A13" t="str">
            <v>D1-20</v>
          </cell>
          <cell r="B13">
            <v>6472.431585523269</v>
          </cell>
          <cell r="C13">
            <v>5429.6098806477848</v>
          </cell>
          <cell r="D13" t="str">
            <v>2.45</v>
          </cell>
        </row>
        <row r="14">
          <cell r="A14" t="str">
            <v>D1-11</v>
          </cell>
          <cell r="B14">
            <v>6483.8941557430362</v>
          </cell>
          <cell r="C14">
            <v>5684.7575195169811</v>
          </cell>
          <cell r="D14" t="str">
            <v>2.18</v>
          </cell>
        </row>
        <row r="15">
          <cell r="A15" t="str">
            <v>D1-12</v>
          </cell>
          <cell r="B15">
            <v>6486.8398810370109</v>
          </cell>
          <cell r="C15">
            <v>5641.858536982515</v>
          </cell>
          <cell r="D15" t="str">
            <v>1.69</v>
          </cell>
        </row>
        <row r="16">
          <cell r="A16" t="str">
            <v>D1-13</v>
          </cell>
          <cell r="B16">
            <v>6488.5525120218799</v>
          </cell>
          <cell r="C16">
            <v>5616.9172680671281</v>
          </cell>
          <cell r="D16" t="str">
            <v>1.75</v>
          </cell>
        </row>
        <row r="17">
          <cell r="A17" t="str">
            <v>D1-14</v>
          </cell>
          <cell r="B17">
            <v>6491.4982373158537</v>
          </cell>
          <cell r="C17">
            <v>5574.018285532662</v>
          </cell>
          <cell r="D17" t="str">
            <v>2.03</v>
          </cell>
        </row>
        <row r="18">
          <cell r="A18" t="str">
            <v>D1-15A</v>
          </cell>
          <cell r="B18">
            <v>6493.4644710181228</v>
          </cell>
          <cell r="C18">
            <v>5545.3837670917019</v>
          </cell>
          <cell r="D18" t="str">
            <v>2.36</v>
          </cell>
        </row>
        <row r="19">
          <cell r="A19" t="str">
            <v>D1-15</v>
          </cell>
          <cell r="B19">
            <v>6495.0605097643811</v>
          </cell>
          <cell r="C19">
            <v>5522.1404461886559</v>
          </cell>
          <cell r="D19" t="str">
            <v>2.36</v>
          </cell>
        </row>
        <row r="20">
          <cell r="A20" t="str">
            <v>D1-16</v>
          </cell>
          <cell r="B20">
            <v>6495.9164375196051</v>
          </cell>
          <cell r="C20">
            <v>5509.2871134661309</v>
          </cell>
          <cell r="D20" t="str">
            <v>2.27</v>
          </cell>
        </row>
        <row r="21">
          <cell r="A21" t="str">
            <v>D1-17</v>
          </cell>
          <cell r="B21">
            <v>6497.7842531794768</v>
          </cell>
          <cell r="C21">
            <v>5482.4742147747529</v>
          </cell>
          <cell r="D21" t="str">
            <v>2.46</v>
          </cell>
        </row>
        <row r="22">
          <cell r="A22" t="str">
            <v>D1-18</v>
          </cell>
          <cell r="B22">
            <v>6499.7876471521249</v>
          </cell>
          <cell r="C22">
            <v>5453.2985264585095</v>
          </cell>
          <cell r="D22" t="str">
            <v>2.50</v>
          </cell>
        </row>
        <row r="23">
          <cell r="A23" t="str">
            <v>D1-19</v>
          </cell>
          <cell r="B23">
            <v>6501.8260623037677</v>
          </cell>
          <cell r="C23">
            <v>5423.6128201344391</v>
          </cell>
          <cell r="D23" t="str">
            <v>2.18</v>
          </cell>
        </row>
        <row r="24">
          <cell r="A24" t="str">
            <v>D1-10</v>
          </cell>
          <cell r="B24">
            <v>6502.5214291222073</v>
          </cell>
          <cell r="C24">
            <v>5681.2973486679357</v>
          </cell>
          <cell r="D24" t="str">
            <v>2.22</v>
          </cell>
        </row>
        <row r="25">
          <cell r="A25" t="str">
            <v>D1-2/8</v>
          </cell>
          <cell r="B25">
            <v>6518.2720048539886</v>
          </cell>
          <cell r="C25">
            <v>5731.0357368928908</v>
          </cell>
          <cell r="D25" t="str">
            <v>1.88</v>
          </cell>
        </row>
        <row r="26">
          <cell r="A26" t="str">
            <v>D1-12/1</v>
          </cell>
          <cell r="B26">
            <v>6520.5577168409627</v>
          </cell>
          <cell r="C26">
            <v>5636.7682732049598</v>
          </cell>
          <cell r="D26" t="str">
            <v>1.52</v>
          </cell>
        </row>
        <row r="27">
          <cell r="A27" t="str">
            <v>D1-14/1</v>
          </cell>
          <cell r="B27">
            <v>6521.19639584786</v>
          </cell>
          <cell r="C27">
            <v>5569.773361527713</v>
          </cell>
          <cell r="D27" t="str">
            <v>1.83</v>
          </cell>
        </row>
        <row r="28">
          <cell r="A28" t="str">
            <v>D1-13/1</v>
          </cell>
          <cell r="B28">
            <v>6523.1836936840173</v>
          </cell>
          <cell r="C28">
            <v>5610.7291309831526</v>
          </cell>
          <cell r="D28" t="str">
            <v>1.71</v>
          </cell>
        </row>
        <row r="29">
          <cell r="A29" t="str">
            <v>D1-15/1</v>
          </cell>
          <cell r="B29">
            <v>6525.00543729115</v>
          </cell>
          <cell r="C29">
            <v>5520.3234939557733</v>
          </cell>
          <cell r="D29" t="str">
            <v>2.20</v>
          </cell>
        </row>
        <row r="30">
          <cell r="A30" t="str">
            <v>D1-17/1</v>
          </cell>
          <cell r="B30">
            <v>6527.741679992876</v>
          </cell>
          <cell r="C30">
            <v>5480.8765356080239</v>
          </cell>
          <cell r="D30" t="str">
            <v>2.27</v>
          </cell>
        </row>
        <row r="31">
          <cell r="A31" t="str">
            <v>D1-9</v>
          </cell>
          <cell r="B31">
            <v>6532.0168580575291</v>
          </cell>
          <cell r="C31">
            <v>5675.8183275946649</v>
          </cell>
          <cell r="D31" t="str">
            <v>2.05</v>
          </cell>
        </row>
        <row r="32">
          <cell r="A32" t="str">
            <v>D1-28/10</v>
          </cell>
          <cell r="B32">
            <v>6539.533272602871</v>
          </cell>
          <cell r="C32">
            <v>5768.3408772440607</v>
          </cell>
          <cell r="D32" t="str">
            <v>2.03</v>
          </cell>
        </row>
        <row r="33">
          <cell r="A33" t="str">
            <v>D1-2/7</v>
          </cell>
          <cell r="B33">
            <v>6547.2503466749749</v>
          </cell>
          <cell r="C33">
            <v>5723.273282042388</v>
          </cell>
          <cell r="D33" t="str">
            <v>1.87</v>
          </cell>
        </row>
        <row r="34">
          <cell r="A34" t="str">
            <v>D1-12/2</v>
          </cell>
          <cell r="B34">
            <v>6550.2215882743849</v>
          </cell>
          <cell r="C34">
            <v>5632.2900222538146</v>
          </cell>
          <cell r="D34" t="str">
            <v>1.58</v>
          </cell>
        </row>
        <row r="35">
          <cell r="A35" t="str">
            <v>D1-14/2</v>
          </cell>
          <cell r="B35">
            <v>6550.8945543798673</v>
          </cell>
          <cell r="C35">
            <v>5565.5284375227629</v>
          </cell>
          <cell r="D35" t="str">
            <v>2.02</v>
          </cell>
        </row>
        <row r="36">
          <cell r="A36" t="str">
            <v>D1-13/2</v>
          </cell>
          <cell r="B36">
            <v>6552.7159308389837</v>
          </cell>
          <cell r="C36">
            <v>5605.4521082787496</v>
          </cell>
          <cell r="D36" t="str">
            <v>1.78</v>
          </cell>
        </row>
        <row r="37">
          <cell r="A37" t="str">
            <v>D1-15/2</v>
          </cell>
          <cell r="B37">
            <v>6554.9503648179179</v>
          </cell>
          <cell r="C37">
            <v>5518.5065417228907</v>
          </cell>
          <cell r="D37" t="str">
            <v>2.68</v>
          </cell>
        </row>
        <row r="38">
          <cell r="A38" t="str">
            <v>D1-32/12</v>
          </cell>
          <cell r="B38">
            <v>6555.5294771060126</v>
          </cell>
          <cell r="C38">
            <v>5849.0716949654543</v>
          </cell>
          <cell r="D38">
            <v>2.04</v>
          </cell>
        </row>
        <row r="39">
          <cell r="A39" t="str">
            <v>D1-17/2</v>
          </cell>
          <cell r="B39">
            <v>6557.6991068062762</v>
          </cell>
          <cell r="C39">
            <v>5479.2788564412949</v>
          </cell>
          <cell r="D39" t="str">
            <v>1.91</v>
          </cell>
        </row>
        <row r="40">
          <cell r="A40" t="str">
            <v>D1-8</v>
          </cell>
          <cell r="B40">
            <v>6561.5122869928509</v>
          </cell>
          <cell r="C40">
            <v>5670.3393065213941</v>
          </cell>
          <cell r="D40">
            <v>1.95</v>
          </cell>
        </row>
        <row r="41">
          <cell r="A41" t="str">
            <v>D1-37/15</v>
          </cell>
          <cell r="B41">
            <v>6564.6894123867205</v>
          </cell>
          <cell r="C41">
            <v>5881.3399432978367</v>
          </cell>
          <cell r="D41" t="str">
            <v>1.88</v>
          </cell>
        </row>
        <row r="42">
          <cell r="A42" t="str">
            <v>D1-28/9</v>
          </cell>
          <cell r="B42">
            <v>6568.4398063244298</v>
          </cell>
          <cell r="C42">
            <v>5760.3151493515643</v>
          </cell>
          <cell r="D42" t="str">
            <v>1.93</v>
          </cell>
        </row>
        <row r="43">
          <cell r="A43" t="str">
            <v>D1-2/6</v>
          </cell>
          <cell r="B43">
            <v>6576.2286884959603</v>
          </cell>
          <cell r="C43">
            <v>5715.5108271918853</v>
          </cell>
          <cell r="D43" t="str">
            <v>1.77</v>
          </cell>
        </row>
        <row r="44">
          <cell r="A44" t="str">
            <v>D1-30/10</v>
          </cell>
          <cell r="B44">
            <v>6578.5833011996583</v>
          </cell>
          <cell r="C44">
            <v>5806.5510035993884</v>
          </cell>
          <cell r="D44" t="str">
            <v>2.26</v>
          </cell>
        </row>
        <row r="45">
          <cell r="A45" t="str">
            <v>D1-14/3</v>
          </cell>
          <cell r="B45">
            <v>6583.4868489600576</v>
          </cell>
          <cell r="C45">
            <v>5560.8698384553927</v>
          </cell>
          <cell r="D45" t="str">
            <v>1.94</v>
          </cell>
        </row>
        <row r="46">
          <cell r="A46" t="str">
            <v>D1-13/3</v>
          </cell>
          <cell r="B46">
            <v>6584.8399602646869</v>
          </cell>
          <cell r="C46">
            <v>5599.7119663536123</v>
          </cell>
          <cell r="D46" t="str">
            <v>2.06</v>
          </cell>
        </row>
        <row r="47">
          <cell r="A47" t="str">
            <v>D1-15/3</v>
          </cell>
          <cell r="B47">
            <v>6584.8952923446868</v>
          </cell>
          <cell r="C47">
            <v>5516.6895894900081</v>
          </cell>
          <cell r="D47" t="str">
            <v>1.97</v>
          </cell>
        </row>
        <row r="48">
          <cell r="A48" t="str">
            <v>D1-12/3</v>
          </cell>
          <cell r="B48">
            <v>6585.7194524817487</v>
          </cell>
          <cell r="C48">
            <v>5626.9310338120313</v>
          </cell>
          <cell r="D48" t="str">
            <v>1.93</v>
          </cell>
        </row>
        <row r="49">
          <cell r="A49" t="str">
            <v>D1-32/11</v>
          </cell>
          <cell r="B49">
            <v>6588.1143754828263</v>
          </cell>
          <cell r="C49">
            <v>5839.7264578865861</v>
          </cell>
          <cell r="D49" t="str">
            <v>2.04</v>
          </cell>
        </row>
        <row r="50">
          <cell r="A50" t="str">
            <v>D1-7</v>
          </cell>
          <cell r="B50">
            <v>6591.0077159281736</v>
          </cell>
          <cell r="C50">
            <v>5664.8602854481223</v>
          </cell>
          <cell r="D50" t="str">
            <v>1.80</v>
          </cell>
        </row>
        <row r="51">
          <cell r="A51" t="str">
            <v>D1-37/14</v>
          </cell>
          <cell r="B51">
            <v>6592.5504835152151</v>
          </cell>
          <cell r="C51">
            <v>5875.4998353468754</v>
          </cell>
          <cell r="D51" t="str">
            <v>1.88</v>
          </cell>
        </row>
        <row r="52">
          <cell r="A52" t="str">
            <v>D1-28/8</v>
          </cell>
          <cell r="B52">
            <v>6597.3463400459887</v>
          </cell>
          <cell r="C52">
            <v>5752.2894214590669</v>
          </cell>
          <cell r="D52" t="str">
            <v>1.88</v>
          </cell>
        </row>
        <row r="53">
          <cell r="A53" t="str">
            <v>D1-2/5</v>
          </cell>
          <cell r="B53">
            <v>6605.2070303169467</v>
          </cell>
          <cell r="C53">
            <v>5707.7483723413825</v>
          </cell>
          <cell r="D53" t="str">
            <v>1.70</v>
          </cell>
        </row>
        <row r="54">
          <cell r="A54" t="str">
            <v>D1-30/9</v>
          </cell>
          <cell r="B54">
            <v>6607.3080061074152</v>
          </cell>
          <cell r="C54">
            <v>5797.8970260189753</v>
          </cell>
          <cell r="D54" t="str">
            <v>2.09</v>
          </cell>
        </row>
        <row r="55">
          <cell r="A55" t="str">
            <v>D1-14/4</v>
          </cell>
          <cell r="B55">
            <v>6613.1105682852085</v>
          </cell>
          <cell r="C55">
            <v>5556.6355544628786</v>
          </cell>
          <cell r="D55" t="str">
            <v>1.93</v>
          </cell>
        </row>
        <row r="56">
          <cell r="A56" t="str">
            <v>D1-13/4</v>
          </cell>
          <cell r="B56">
            <v>6614.5073921181738</v>
          </cell>
          <cell r="C56">
            <v>5594.4107861331404</v>
          </cell>
          <cell r="D56" t="str">
            <v>2.22</v>
          </cell>
        </row>
        <row r="57">
          <cell r="A57" t="str">
            <v>D1-15/4</v>
          </cell>
          <cell r="B57">
            <v>6614.8402198714557</v>
          </cell>
          <cell r="C57">
            <v>5514.8726372571255</v>
          </cell>
          <cell r="D57" t="str">
            <v>1.93</v>
          </cell>
        </row>
        <row r="58">
          <cell r="A58" t="str">
            <v>D1-12/4</v>
          </cell>
          <cell r="B58">
            <v>6615.38332391517</v>
          </cell>
          <cell r="C58">
            <v>5622.4527828608861</v>
          </cell>
          <cell r="D58" t="str">
            <v>1.67</v>
          </cell>
        </row>
        <row r="59">
          <cell r="A59" t="str">
            <v>D1-32/10</v>
          </cell>
          <cell r="B59">
            <v>6616.9518352442856</v>
          </cell>
          <cell r="C59">
            <v>5831.4559733478063</v>
          </cell>
          <cell r="D59" t="str">
            <v>2.09</v>
          </cell>
        </row>
        <row r="60">
          <cell r="A60" t="str">
            <v>D1-6</v>
          </cell>
          <cell r="B60">
            <v>6620.5031448634954</v>
          </cell>
          <cell r="C60">
            <v>5659.3812643748506</v>
          </cell>
          <cell r="D60" t="str">
            <v>1.87</v>
          </cell>
        </row>
        <row r="61">
          <cell r="A61" t="str">
            <v>D1-37/13</v>
          </cell>
          <cell r="B61">
            <v>6621.9465356094797</v>
          </cell>
          <cell r="C61">
            <v>5869.5105013879747</v>
          </cell>
          <cell r="D61" t="str">
            <v>1.67</v>
          </cell>
        </row>
        <row r="62">
          <cell r="A62" t="str">
            <v>D1-28/7</v>
          </cell>
          <cell r="B62">
            <v>6626.2528737675466</v>
          </cell>
          <cell r="C62">
            <v>5744.2636935665705</v>
          </cell>
          <cell r="D62" t="str">
            <v>1.72</v>
          </cell>
        </row>
        <row r="63">
          <cell r="A63" t="str">
            <v>D1-2/4</v>
          </cell>
          <cell r="B63">
            <v>6634.185372137933</v>
          </cell>
          <cell r="C63">
            <v>5699.9859174908797</v>
          </cell>
          <cell r="D63" t="str">
            <v>1.69</v>
          </cell>
        </row>
        <row r="64">
          <cell r="A64" t="str">
            <v>D1-30/8</v>
          </cell>
          <cell r="B64">
            <v>6636.032711015172</v>
          </cell>
          <cell r="C64">
            <v>5789.2430484385632</v>
          </cell>
          <cell r="D64" t="str">
            <v>1.85</v>
          </cell>
        </row>
        <row r="65">
          <cell r="A65" t="str">
            <v>D1-14/5</v>
          </cell>
          <cell r="B65">
            <v>6639.9890299758872</v>
          </cell>
          <cell r="C65">
            <v>5552.7936655079147</v>
          </cell>
          <cell r="D65" t="str">
            <v>2.01</v>
          </cell>
        </row>
        <row r="66">
          <cell r="A66" t="str">
            <v>D1-13/5</v>
          </cell>
          <cell r="B66">
            <v>6644.0396292731402</v>
          </cell>
          <cell r="C66">
            <v>5589.1337634287374</v>
          </cell>
          <cell r="D66" t="str">
            <v>2.16</v>
          </cell>
        </row>
        <row r="67">
          <cell r="A67" t="str">
            <v>D1-12/5</v>
          </cell>
          <cell r="B67">
            <v>6645.0471953485921</v>
          </cell>
          <cell r="C67">
            <v>5617.974531909741</v>
          </cell>
          <cell r="D67" t="str">
            <v>1.73</v>
          </cell>
        </row>
        <row r="68">
          <cell r="A68" t="str">
            <v>D1-32/9</v>
          </cell>
          <cell r="B68">
            <v>6645.7892950057458</v>
          </cell>
          <cell r="C68">
            <v>5823.1854888090265</v>
          </cell>
          <cell r="D68" t="str">
            <v>2.03</v>
          </cell>
        </row>
        <row r="69">
          <cell r="A69" t="str">
            <v>D1-5</v>
          </cell>
          <cell r="B69">
            <v>6649.9985737988181</v>
          </cell>
          <cell r="C69">
            <v>5653.9022433015798</v>
          </cell>
          <cell r="D69" t="str">
            <v>1.81</v>
          </cell>
        </row>
        <row r="70">
          <cell r="A70" t="str">
            <v>D1-37/12</v>
          </cell>
          <cell r="B70">
            <v>6651.3425877037453</v>
          </cell>
          <cell r="C70">
            <v>5863.521167429074</v>
          </cell>
          <cell r="D70">
            <v>1.69</v>
          </cell>
        </row>
        <row r="71">
          <cell r="A71" t="str">
            <v>D1-28/6</v>
          </cell>
          <cell r="B71">
            <v>6655.1594074891054</v>
          </cell>
          <cell r="C71">
            <v>5736.2379656740741</v>
          </cell>
          <cell r="D71" t="str">
            <v>1.72</v>
          </cell>
        </row>
        <row r="72">
          <cell r="A72" t="str">
            <v>D1-2/3</v>
          </cell>
          <cell r="B72">
            <v>6663.1637139589184</v>
          </cell>
          <cell r="C72">
            <v>5692.223462640377</v>
          </cell>
          <cell r="D72" t="str">
            <v>1.82</v>
          </cell>
        </row>
        <row r="73">
          <cell r="A73" t="str">
            <v>D1-39/13</v>
          </cell>
          <cell r="B73">
            <v>6663.89085986594</v>
          </cell>
          <cell r="C73">
            <v>5942.1149842336608</v>
          </cell>
          <cell r="D73" t="str">
            <v>2.40</v>
          </cell>
        </row>
        <row r="74">
          <cell r="A74" t="str">
            <v>D1-30/7</v>
          </cell>
          <cell r="B74">
            <v>6664.7574159229289</v>
          </cell>
          <cell r="C74">
            <v>5780.5890708581501</v>
          </cell>
          <cell r="D74" t="str">
            <v>1.83</v>
          </cell>
        </row>
        <row r="75">
          <cell r="A75" t="str">
            <v>D1-13/6</v>
          </cell>
          <cell r="B75">
            <v>6673.5718664281076</v>
          </cell>
          <cell r="C75">
            <v>5583.8567407243345</v>
          </cell>
          <cell r="D75" t="str">
            <v>2.15</v>
          </cell>
        </row>
        <row r="76">
          <cell r="A76" t="str">
            <v>D1-32/8</v>
          </cell>
          <cell r="B76">
            <v>6674.6267547672051</v>
          </cell>
          <cell r="C76">
            <v>5814.9150042702468</v>
          </cell>
          <cell r="D76" t="str">
            <v>1.78</v>
          </cell>
        </row>
        <row r="77">
          <cell r="A77" t="str">
            <v>D1-12/6</v>
          </cell>
          <cell r="B77">
            <v>6674.7110667820134</v>
          </cell>
          <cell r="C77">
            <v>5613.4962809585959</v>
          </cell>
          <cell r="D77" t="str">
            <v>1.79</v>
          </cell>
        </row>
        <row r="78">
          <cell r="A78" t="str">
            <v>D1-4</v>
          </cell>
          <cell r="B78">
            <v>6679.4940027341399</v>
          </cell>
          <cell r="C78">
            <v>5648.4232222283081</v>
          </cell>
          <cell r="D78">
            <v>1.85</v>
          </cell>
        </row>
        <row r="79">
          <cell r="A79" t="str">
            <v>D1-37/11</v>
          </cell>
          <cell r="B79">
            <v>6680.6726436932076</v>
          </cell>
          <cell r="C79">
            <v>5857.2278379163381</v>
          </cell>
          <cell r="D79" t="str">
            <v>1.69</v>
          </cell>
        </row>
        <row r="80">
          <cell r="A80" t="str">
            <v>D1-28/5</v>
          </cell>
          <cell r="B80">
            <v>6684.0659412106643</v>
          </cell>
          <cell r="C80">
            <v>5728.2122377815767</v>
          </cell>
          <cell r="D80" t="str">
            <v>1.88</v>
          </cell>
        </row>
        <row r="81">
          <cell r="A81" t="str">
            <v>D1-39/12</v>
          </cell>
          <cell r="B81">
            <v>6688.6732409086253</v>
          </cell>
          <cell r="C81">
            <v>5937.1226973764851</v>
          </cell>
          <cell r="D81" t="str">
            <v>2.40</v>
          </cell>
        </row>
        <row r="82">
          <cell r="A82" t="str">
            <v>D1-2/2</v>
          </cell>
          <cell r="B82">
            <v>6692.1420557799047</v>
          </cell>
          <cell r="C82">
            <v>5684.4610077898751</v>
          </cell>
          <cell r="D82" t="str">
            <v>1.76</v>
          </cell>
        </row>
        <row r="83">
          <cell r="A83" t="str">
            <v>D1-30/6</v>
          </cell>
          <cell r="B83">
            <v>6693.4821208306857</v>
          </cell>
          <cell r="C83">
            <v>5771.9350932777379</v>
          </cell>
          <cell r="D83" t="str">
            <v>1.85</v>
          </cell>
        </row>
        <row r="84">
          <cell r="A84" t="str">
            <v>D1-13/7</v>
          </cell>
          <cell r="B84">
            <v>6703.1041035830749</v>
          </cell>
          <cell r="C84">
            <v>5578.5797180199315</v>
          </cell>
          <cell r="D84" t="str">
            <v>2.31</v>
          </cell>
        </row>
        <row r="85">
          <cell r="A85" t="str">
            <v>D1-32/7</v>
          </cell>
          <cell r="B85">
            <v>6703.4642145286643</v>
          </cell>
          <cell r="C85">
            <v>5806.644519731467</v>
          </cell>
          <cell r="D85" t="str">
            <v>1.75</v>
          </cell>
        </row>
        <row r="86">
          <cell r="A86" t="str">
            <v>D1-12/7</v>
          </cell>
          <cell r="B86">
            <v>6704.3749382154356</v>
          </cell>
          <cell r="C86">
            <v>5609.0180300074508</v>
          </cell>
          <cell r="D86" t="str">
            <v>1.78</v>
          </cell>
        </row>
        <row r="87">
          <cell r="A87" t="str">
            <v>D1-3</v>
          </cell>
          <cell r="B87">
            <v>6708.9894316694626</v>
          </cell>
          <cell r="C87">
            <v>5642.9442011550364</v>
          </cell>
          <cell r="D87" t="str">
            <v>1.97</v>
          </cell>
        </row>
        <row r="88">
          <cell r="A88" t="str">
            <v>D1-37/10</v>
          </cell>
          <cell r="B88">
            <v>6709.905979221011</v>
          </cell>
          <cell r="C88">
            <v>5850.4889883172682</v>
          </cell>
          <cell r="D88" t="str">
            <v>1.73</v>
          </cell>
        </row>
        <row r="89">
          <cell r="A89" t="str">
            <v>D1-28/4</v>
          </cell>
          <cell r="B89">
            <v>6712.9724749322222</v>
          </cell>
          <cell r="C89">
            <v>5720.1865098890803</v>
          </cell>
          <cell r="D89" t="str">
            <v>1.88</v>
          </cell>
        </row>
        <row r="90">
          <cell r="A90" t="str">
            <v>D1-39/11</v>
          </cell>
          <cell r="B90">
            <v>6718.1149122915112</v>
          </cell>
          <cell r="C90">
            <v>5931.36179586872</v>
          </cell>
          <cell r="D90" t="str">
            <v>2.31</v>
          </cell>
        </row>
        <row r="91">
          <cell r="A91" t="str">
            <v>D1-30/5</v>
          </cell>
          <cell r="B91">
            <v>6722.2068257384435</v>
          </cell>
          <cell r="C91">
            <v>5763.2811156973248</v>
          </cell>
          <cell r="D91" t="str">
            <v>1.83</v>
          </cell>
        </row>
        <row r="92">
          <cell r="A92" t="str">
            <v>D1-2/1</v>
          </cell>
          <cell r="B92">
            <v>6731.2619706081723</v>
          </cell>
          <cell r="C92">
            <v>5673.9819205292633</v>
          </cell>
          <cell r="D92" t="str">
            <v>1.64</v>
          </cell>
        </row>
        <row r="93">
          <cell r="A93" t="str">
            <v>D1-32/6</v>
          </cell>
          <cell r="B93">
            <v>6732.3016742901245</v>
          </cell>
          <cell r="C93">
            <v>5798.3740351926872</v>
          </cell>
          <cell r="D93" t="str">
            <v>1.72</v>
          </cell>
        </row>
        <row r="94">
          <cell r="A94" t="str">
            <v>D1-12/8</v>
          </cell>
          <cell r="B94">
            <v>6734.0388096488578</v>
          </cell>
          <cell r="C94">
            <v>5604.5397790563056</v>
          </cell>
          <cell r="D94" t="str">
            <v>1.660</v>
          </cell>
        </row>
        <row r="95">
          <cell r="A95" t="str">
            <v>D1-2</v>
          </cell>
          <cell r="B95">
            <v>6738.5091152775813</v>
          </cell>
          <cell r="C95">
            <v>5637.3425558148056</v>
          </cell>
          <cell r="D95" t="str">
            <v>2.62</v>
          </cell>
        </row>
        <row r="96">
          <cell r="A96" t="str">
            <v>D1-37/9</v>
          </cell>
          <cell r="B96">
            <v>6739.1393147488143</v>
          </cell>
          <cell r="C96">
            <v>5843.7501387181974</v>
          </cell>
          <cell r="D96" t="str">
            <v>1.61</v>
          </cell>
        </row>
        <row r="97">
          <cell r="A97" t="str">
            <v>D1-28/3</v>
          </cell>
          <cell r="B97">
            <v>6741.8790086537811</v>
          </cell>
          <cell r="C97">
            <v>5712.1607819965839</v>
          </cell>
          <cell r="D97" t="str">
            <v>1.91</v>
          </cell>
        </row>
        <row r="98">
          <cell r="A98" t="str">
            <v>D1-39/10</v>
          </cell>
          <cell r="B98">
            <v>6747.5565836743963</v>
          </cell>
          <cell r="C98">
            <v>5925.600894360954</v>
          </cell>
          <cell r="D98" t="str">
            <v>2.11</v>
          </cell>
        </row>
        <row r="99">
          <cell r="A99" t="str">
            <v>D1-30/4</v>
          </cell>
          <cell r="B99">
            <v>6750.9315306462004</v>
          </cell>
          <cell r="C99">
            <v>5754.6271381169126</v>
          </cell>
          <cell r="D99" t="str">
            <v>1.89</v>
          </cell>
        </row>
        <row r="100">
          <cell r="A100" t="str">
            <v>D1-32/5</v>
          </cell>
          <cell r="B100">
            <v>6761.1391340515838</v>
          </cell>
          <cell r="C100">
            <v>5790.1035506539074</v>
          </cell>
          <cell r="D100" t="str">
            <v>1.83</v>
          </cell>
        </row>
        <row r="101">
          <cell r="A101" t="str">
            <v>D1-1</v>
          </cell>
          <cell r="B101">
            <v>6764.0361262760725</v>
          </cell>
          <cell r="C101">
            <v>5632.7188201163381</v>
          </cell>
          <cell r="D101" t="str">
            <v>2.62</v>
          </cell>
        </row>
        <row r="102">
          <cell r="A102" t="str">
            <v>D1-37/8</v>
          </cell>
          <cell r="B102">
            <v>6768.3726502766167</v>
          </cell>
          <cell r="C102">
            <v>5837.0112891191266</v>
          </cell>
          <cell r="D102" t="str">
            <v>1.58</v>
          </cell>
        </row>
        <row r="103">
          <cell r="A103" t="str">
            <v>D1-28/2</v>
          </cell>
          <cell r="B103">
            <v>6770.7855423753399</v>
          </cell>
          <cell r="C103">
            <v>5704.1350541040874</v>
          </cell>
          <cell r="D103" t="str">
            <v>1.84</v>
          </cell>
        </row>
        <row r="104">
          <cell r="A104" t="str">
            <v>D1-39/9</v>
          </cell>
          <cell r="B104">
            <v>6777.3822852581088</v>
          </cell>
          <cell r="C104">
            <v>5919.7648490159299</v>
          </cell>
          <cell r="D104" t="str">
            <v>2.01</v>
          </cell>
        </row>
        <row r="105">
          <cell r="A105" t="str">
            <v>D1-30/3</v>
          </cell>
          <cell r="B105">
            <v>6779.6562355539572</v>
          </cell>
          <cell r="C105">
            <v>5745.9731605364996</v>
          </cell>
          <cell r="D105" t="str">
            <v>1.88</v>
          </cell>
        </row>
        <row r="106">
          <cell r="A106" t="str">
            <v>D1-39/9/1</v>
          </cell>
          <cell r="B106">
            <v>6782.5217826841681</v>
          </cell>
          <cell r="C106">
            <v>5960.3365199168757</v>
          </cell>
          <cell r="D106" t="str">
            <v>1.82</v>
          </cell>
        </row>
        <row r="107">
          <cell r="A107" t="str">
            <v>D1-39/9/2</v>
          </cell>
          <cell r="B107">
            <v>6785.4936769162387</v>
          </cell>
          <cell r="C107">
            <v>5983.7969295134781</v>
          </cell>
          <cell r="D107" t="str">
            <v>1.86</v>
          </cell>
        </row>
        <row r="108">
          <cell r="A108" t="str">
            <v>D1-26</v>
          </cell>
          <cell r="B108">
            <v>6786.0641335251194</v>
          </cell>
          <cell r="C108">
            <v>5651.6086717558201</v>
          </cell>
          <cell r="D108" t="str">
            <v>2.62</v>
          </cell>
        </row>
        <row r="109">
          <cell r="A109" t="str">
            <v>D1-39/9/3</v>
          </cell>
          <cell r="B109">
            <v>6788.1584156173167</v>
          </cell>
          <cell r="C109">
            <v>6005.8267529198883</v>
          </cell>
          <cell r="D109" t="str">
            <v>2.17</v>
          </cell>
        </row>
        <row r="110">
          <cell r="A110" t="str">
            <v>D1-32/4</v>
          </cell>
          <cell r="B110">
            <v>6789.976593813044</v>
          </cell>
          <cell r="C110">
            <v>5781.8330661151276</v>
          </cell>
          <cell r="D110" t="str">
            <v>1.90</v>
          </cell>
        </row>
        <row r="111">
          <cell r="A111" t="str">
            <v>D1-37/7</v>
          </cell>
          <cell r="B111">
            <v>6797.9136614197168</v>
          </cell>
          <cell r="C111">
            <v>5832.7233413202111</v>
          </cell>
          <cell r="D111" t="str">
            <v>1.58</v>
          </cell>
        </row>
        <row r="112">
          <cell r="A112" t="str">
            <v>D1-28/1</v>
          </cell>
          <cell r="B112">
            <v>6799.6920760968978</v>
          </cell>
          <cell r="C112">
            <v>5696.1093262115901</v>
          </cell>
          <cell r="D112" t="str">
            <v>1.95</v>
          </cell>
        </row>
        <row r="113">
          <cell r="A113" t="str">
            <v>D1-27</v>
          </cell>
          <cell r="B113">
            <v>6805.7870881078125</v>
          </cell>
          <cell r="C113">
            <v>5668.5218533136049</v>
          </cell>
          <cell r="D113" t="str">
            <v>2.62</v>
          </cell>
        </row>
        <row r="114">
          <cell r="A114" t="str">
            <v>D1-39/8</v>
          </cell>
          <cell r="B114">
            <v>6806.4399264401673</v>
          </cell>
          <cell r="C114">
            <v>5914.079091345423</v>
          </cell>
          <cell r="D114" t="str">
            <v>1.92</v>
          </cell>
        </row>
        <row r="115">
          <cell r="A115" t="str">
            <v>D1-30/2</v>
          </cell>
          <cell r="B115">
            <v>6808.3809404617141</v>
          </cell>
          <cell r="C115">
            <v>5737.3191829560874</v>
          </cell>
          <cell r="D115" t="str">
            <v>1.85</v>
          </cell>
        </row>
        <row r="116">
          <cell r="A116" t="str">
            <v>D1-32/3</v>
          </cell>
          <cell r="B116">
            <v>6818.8140535745033</v>
          </cell>
          <cell r="C116">
            <v>5773.5625815763478</v>
          </cell>
          <cell r="D116" t="str">
            <v>1.89</v>
          </cell>
        </row>
        <row r="117">
          <cell r="A117" t="str">
            <v>D1-39/9/4</v>
          </cell>
          <cell r="B117">
            <v>6825.9229689841031</v>
          </cell>
          <cell r="C117">
            <v>6002.2781610016127</v>
          </cell>
          <cell r="D117" t="str">
            <v>2.16</v>
          </cell>
        </row>
        <row r="118">
          <cell r="A118" t="str">
            <v>D1-30/1</v>
          </cell>
          <cell r="B118">
            <v>6828.4668675742187</v>
          </cell>
          <cell r="C118">
            <v>5731.267835745678</v>
          </cell>
          <cell r="D118" t="str">
            <v>1.69</v>
          </cell>
        </row>
        <row r="119">
          <cell r="A119" t="str">
            <v>D1-28</v>
          </cell>
          <cell r="B119">
            <v>6828.5986098184567</v>
          </cell>
          <cell r="C119">
            <v>5688.0835983190937</v>
          </cell>
          <cell r="D119" t="str">
            <v>1.74</v>
          </cell>
        </row>
        <row r="120">
          <cell r="A120" t="str">
            <v>D1-33/3</v>
          </cell>
          <cell r="B120">
            <v>6834.5992379357949</v>
          </cell>
          <cell r="C120">
            <v>5793.0923810790337</v>
          </cell>
          <cell r="D120" t="str">
            <v>1.39</v>
          </cell>
        </row>
        <row r="121">
          <cell r="A121" t="str">
            <v>D1-39/6</v>
          </cell>
          <cell r="B121">
            <v>6834.8811034346645</v>
          </cell>
          <cell r="C121">
            <v>5897.3671099603307</v>
          </cell>
          <cell r="D121">
            <v>1.95</v>
          </cell>
        </row>
        <row r="122">
          <cell r="A122" t="str">
            <v>D1-39/7</v>
          </cell>
          <cell r="B122">
            <v>6835.8658887391321</v>
          </cell>
          <cell r="C122">
            <v>5908.1941808674883</v>
          </cell>
          <cell r="D122">
            <v>1.89</v>
          </cell>
        </row>
        <row r="123">
          <cell r="A123" t="str">
            <v>D1-39/3/5</v>
          </cell>
          <cell r="B123">
            <v>6839.3423088120353</v>
          </cell>
          <cell r="C123">
            <v>5953.1905055629995</v>
          </cell>
          <cell r="D123" t="str">
            <v>2.21</v>
          </cell>
        </row>
        <row r="124">
          <cell r="A124" t="str">
            <v>D1-32/2</v>
          </cell>
          <cell r="B124">
            <v>6839.5693612909445</v>
          </cell>
          <cell r="C124">
            <v>5767.6100305199661</v>
          </cell>
          <cell r="D124" t="str">
            <v>1.80</v>
          </cell>
        </row>
        <row r="125">
          <cell r="A125" t="str">
            <v>D1-37/6</v>
          </cell>
          <cell r="B125">
            <v>6839.8596870584988</v>
          </cell>
          <cell r="C125">
            <v>5831.5427182521362</v>
          </cell>
          <cell r="D125" t="str">
            <v>1.78</v>
          </cell>
        </row>
        <row r="126">
          <cell r="A126" t="str">
            <v>D1-29</v>
          </cell>
          <cell r="B126">
            <v>6847.6539054329151</v>
          </cell>
          <cell r="C126">
            <v>5704.4242369903095</v>
          </cell>
          <cell r="D126" t="str">
            <v>1.74</v>
          </cell>
        </row>
        <row r="127">
          <cell r="A127" t="str">
            <v>D1-39/9/5</v>
          </cell>
          <cell r="B127">
            <v>6855.7913949334679</v>
          </cell>
          <cell r="C127">
            <v>5999.4715382433333</v>
          </cell>
          <cell r="D127" t="str">
            <v>2.22</v>
          </cell>
        </row>
        <row r="128">
          <cell r="A128" t="str">
            <v>D1-39/5</v>
          </cell>
          <cell r="B128">
            <v>6864.8175988607054</v>
          </cell>
          <cell r="C128">
            <v>5894.0023118078971</v>
          </cell>
          <cell r="D128" t="str">
            <v>2.06</v>
          </cell>
        </row>
        <row r="129">
          <cell r="A129" t="str">
            <v>D1-30</v>
          </cell>
          <cell r="B129">
            <v>6865.8303502772278</v>
          </cell>
          <cell r="C129">
            <v>5720.0112277952621</v>
          </cell>
          <cell r="D129" t="str">
            <v>1.54</v>
          </cell>
        </row>
        <row r="130">
          <cell r="A130" t="str">
            <v>D1-39/3/4</v>
          </cell>
          <cell r="B130">
            <v>6868.7550589645743</v>
          </cell>
          <cell r="C130">
            <v>5949.5566179708476</v>
          </cell>
          <cell r="D130">
            <v>2.09</v>
          </cell>
        </row>
        <row r="131">
          <cell r="A131" t="str">
            <v>D1-37/5</v>
          </cell>
          <cell r="B131">
            <v>6869.7261633848739</v>
          </cell>
          <cell r="C131">
            <v>5831.036289133579</v>
          </cell>
          <cell r="D131" t="str">
            <v>1.65</v>
          </cell>
        </row>
        <row r="132">
          <cell r="A132" t="str">
            <v>D1-33/2</v>
          </cell>
          <cell r="B132">
            <v>6869.8805634324153</v>
          </cell>
          <cell r="C132">
            <v>5785.9350022849858</v>
          </cell>
          <cell r="D132" t="str">
            <v>1.38</v>
          </cell>
        </row>
        <row r="133">
          <cell r="A133" t="str">
            <v>D1-32/1</v>
          </cell>
          <cell r="B133">
            <v>6877.3376333537908</v>
          </cell>
          <cell r="C133">
            <v>5760.6293459174994</v>
          </cell>
          <cell r="D133" t="str">
            <v>1.76</v>
          </cell>
        </row>
        <row r="134">
          <cell r="A134" t="str">
            <v>D1-31</v>
          </cell>
          <cell r="B134">
            <v>6883.775705735412</v>
          </cell>
          <cell r="C134">
            <v>5735.4000506874245</v>
          </cell>
          <cell r="D134" t="str">
            <v>1.54</v>
          </cell>
        </row>
        <row r="135">
          <cell r="A135" t="str">
            <v>D1-39/9/6</v>
          </cell>
          <cell r="B135">
            <v>6885.6598208828336</v>
          </cell>
          <cell r="C135">
            <v>5996.6649154850529</v>
          </cell>
          <cell r="D135" t="str">
            <v>2.07</v>
          </cell>
        </row>
        <row r="136">
          <cell r="A136" t="str">
            <v>D1-39/4</v>
          </cell>
          <cell r="B136">
            <v>6894.6298764634021</v>
          </cell>
          <cell r="C136">
            <v>5890.6514754735226</v>
          </cell>
          <cell r="D136" t="str">
            <v>2.21</v>
          </cell>
        </row>
        <row r="137">
          <cell r="A137" t="str">
            <v>D1-39/3/3</v>
          </cell>
          <cell r="B137">
            <v>6896.9178888786664</v>
          </cell>
          <cell r="C137">
            <v>5946.0771555726024</v>
          </cell>
          <cell r="D137" t="str">
            <v>2.09</v>
          </cell>
        </row>
        <row r="138">
          <cell r="A138" t="str">
            <v>D1-33/1</v>
          </cell>
          <cell r="B138">
            <v>6899.2816680129326</v>
          </cell>
          <cell r="C138">
            <v>5779.9705199566133</v>
          </cell>
          <cell r="D138" t="str">
            <v>1.36</v>
          </cell>
        </row>
        <row r="139">
          <cell r="A139" t="str">
            <v>D1-37/4</v>
          </cell>
          <cell r="B139">
            <v>6899.7176060634829</v>
          </cell>
          <cell r="C139">
            <v>5830.3197934562149</v>
          </cell>
          <cell r="D139" t="str">
            <v>1.69</v>
          </cell>
        </row>
        <row r="140">
          <cell r="A140" t="str">
            <v>D1-32</v>
          </cell>
          <cell r="B140">
            <v>6906.8379713199947</v>
          </cell>
          <cell r="C140">
            <v>5755.1768180744048</v>
          </cell>
          <cell r="D140" t="str">
            <v>1.53</v>
          </cell>
        </row>
        <row r="141">
          <cell r="A141" t="str">
            <v>D1-39/9/7</v>
          </cell>
          <cell r="B141">
            <v>6915.5282468321984</v>
          </cell>
          <cell r="C141">
            <v>5993.8582927267726</v>
          </cell>
          <cell r="D141" t="str">
            <v>2.07</v>
          </cell>
        </row>
        <row r="142">
          <cell r="A142" t="str">
            <v>D1-39/3</v>
          </cell>
          <cell r="B142">
            <v>6925.4358966528534</v>
          </cell>
          <cell r="C142">
            <v>5887.188944594669</v>
          </cell>
          <cell r="D142" t="str">
            <v>2.23</v>
          </cell>
        </row>
        <row r="143">
          <cell r="A143" t="str">
            <v>D1-39/3/1</v>
          </cell>
          <cell r="B143">
            <v>6927.6949834960587</v>
          </cell>
          <cell r="C143">
            <v>5915.7035139582731</v>
          </cell>
          <cell r="D143">
            <v>2.1800000000000002</v>
          </cell>
        </row>
        <row r="144">
          <cell r="A144" t="str">
            <v>D1-33</v>
          </cell>
          <cell r="B144">
            <v>6928.8052771958701</v>
          </cell>
          <cell r="C144">
            <v>5773.9811856185388</v>
          </cell>
          <cell r="D144" t="str">
            <v>1.62</v>
          </cell>
        </row>
        <row r="145">
          <cell r="A145" t="str">
            <v>D1-37/3</v>
          </cell>
          <cell r="B145">
            <v>6929.7090487420928</v>
          </cell>
          <cell r="C145">
            <v>5829.6032977788509</v>
          </cell>
          <cell r="D145">
            <v>1.72</v>
          </cell>
        </row>
        <row r="146">
          <cell r="A146" t="str">
            <v>D1-39/3/2</v>
          </cell>
          <cell r="B146">
            <v>6929.7796993194115</v>
          </cell>
          <cell r="C146">
            <v>5942.0171433467149</v>
          </cell>
          <cell r="D146" t="str">
            <v>2.00</v>
          </cell>
        </row>
        <row r="147">
          <cell r="A147" t="str">
            <v>D1-39/2</v>
          </cell>
          <cell r="B147">
            <v>6945.1090871334618</v>
          </cell>
          <cell r="C147">
            <v>5883.9843384233445</v>
          </cell>
          <cell r="D147" t="str">
            <v>2.06</v>
          </cell>
        </row>
        <row r="148">
          <cell r="A148" t="str">
            <v>D1-39/2/1</v>
          </cell>
          <cell r="B148">
            <v>6948.7293869716268</v>
          </cell>
          <cell r="C148">
            <v>5913.7650944426568</v>
          </cell>
          <cell r="D148" t="str">
            <v>2.12</v>
          </cell>
        </row>
        <row r="149">
          <cell r="A149" t="str">
            <v>D1-39/2/2</v>
          </cell>
          <cell r="B149">
            <v>6952.3496868097918</v>
          </cell>
          <cell r="C149">
            <v>5943.5458504619683</v>
          </cell>
          <cell r="D149" t="str">
            <v>1.96</v>
          </cell>
        </row>
        <row r="150">
          <cell r="A150" t="str">
            <v>D1-39/2/3</v>
          </cell>
          <cell r="B150">
            <v>6955.3966</v>
          </cell>
          <cell r="C150">
            <v>5968.6098000000002</v>
          </cell>
          <cell r="D150">
            <v>2.21</v>
          </cell>
        </row>
        <row r="151">
          <cell r="A151" t="str">
            <v>D1-34</v>
          </cell>
          <cell r="B151">
            <v>6954.3636235901886</v>
          </cell>
          <cell r="C151">
            <v>5789.5139031191247</v>
          </cell>
          <cell r="D151" t="str">
            <v>1.7</v>
          </cell>
        </row>
        <row r="152">
          <cell r="A152" t="str">
            <v>D1-39/2/4</v>
          </cell>
          <cell r="B152">
            <v>6955.396590644501</v>
          </cell>
          <cell r="C152">
            <v>5968.6098241028285</v>
          </cell>
          <cell r="D152">
            <v>2.21</v>
          </cell>
        </row>
        <row r="153">
          <cell r="A153" t="str">
            <v>D1-37/2</v>
          </cell>
          <cell r="B153">
            <v>6959.7004914207018</v>
          </cell>
          <cell r="C153">
            <v>5828.8868021014869</v>
          </cell>
          <cell r="D153" t="str">
            <v>1.5</v>
          </cell>
        </row>
        <row r="154">
          <cell r="A154" t="str">
            <v>D1-35</v>
          </cell>
          <cell r="B154">
            <v>6980.0444745869254</v>
          </cell>
          <cell r="C154">
            <v>5805.0217686100095</v>
          </cell>
          <cell r="D154" t="str">
            <v>1.72</v>
          </cell>
        </row>
        <row r="155">
          <cell r="A155" t="str">
            <v>D1-37/1</v>
          </cell>
          <cell r="B155">
            <v>6989.6919340993118</v>
          </cell>
          <cell r="C155">
            <v>5828.1703064241228</v>
          </cell>
          <cell r="D155" t="str">
            <v>1.80</v>
          </cell>
        </row>
        <row r="156">
          <cell r="A156" t="str">
            <v>D1-39/1</v>
          </cell>
          <cell r="B156">
            <v>6990.4440981754697</v>
          </cell>
          <cell r="C156">
            <v>5876.5996258976602</v>
          </cell>
          <cell r="D156" t="str">
            <v>2.09</v>
          </cell>
        </row>
        <row r="157">
          <cell r="A157" t="str">
            <v>D1-39/1/1</v>
          </cell>
          <cell r="B157">
            <v>6994.3959898800622</v>
          </cell>
          <cell r="C157">
            <v>5906.3381960037559</v>
          </cell>
          <cell r="D157" t="str">
            <v>1.93</v>
          </cell>
        </row>
        <row r="158">
          <cell r="A158" t="str">
            <v>D1-39/1/2</v>
          </cell>
          <cell r="B158">
            <v>6998.3478815846547</v>
          </cell>
          <cell r="C158">
            <v>5936.0767661098516</v>
          </cell>
          <cell r="D158" t="str">
            <v>1.83</v>
          </cell>
        </row>
        <row r="159">
          <cell r="A159" t="str">
            <v>D1-39/1/3</v>
          </cell>
          <cell r="B159">
            <v>7001.3776652248425</v>
          </cell>
          <cell r="C159">
            <v>5958.876336524525</v>
          </cell>
          <cell r="D159">
            <v>1.85</v>
          </cell>
        </row>
        <row r="160">
          <cell r="A160" t="str">
            <v>D1-36</v>
          </cell>
          <cell r="B160">
            <v>7006.5757941318279</v>
          </cell>
          <cell r="C160">
            <v>5819.0233276567851</v>
          </cell>
          <cell r="D160" t="str">
            <v>1.75</v>
          </cell>
        </row>
        <row r="161">
          <cell r="A161" t="str">
            <v>D1-37</v>
          </cell>
          <cell r="B161">
            <v>7022.6854603775473</v>
          </cell>
          <cell r="C161">
            <v>5827.5069805608191</v>
          </cell>
          <cell r="D161" t="str">
            <v>1.800</v>
          </cell>
        </row>
        <row r="162">
          <cell r="A162" t="str">
            <v>D1-38</v>
          </cell>
          <cell r="B162">
            <v>7024.2816783486678</v>
          </cell>
          <cell r="C162">
            <v>5849.5688853797437</v>
          </cell>
          <cell r="D162" t="str">
            <v>1.955</v>
          </cell>
        </row>
        <row r="163">
          <cell r="A163" t="str">
            <v>D1-39</v>
          </cell>
          <cell r="B163">
            <v>7025.8114507619694</v>
          </cell>
          <cell r="C163">
            <v>5870.7124221569748</v>
          </cell>
          <cell r="D163" t="str">
            <v>2.21</v>
          </cell>
        </row>
        <row r="164">
          <cell r="A164" t="str">
            <v>D1-40</v>
          </cell>
          <cell r="B164">
            <v>7026.2214543535765</v>
          </cell>
          <cell r="C164">
            <v>5876.3792298092576</v>
          </cell>
          <cell r="D164" t="str">
            <v>2.23</v>
          </cell>
        </row>
        <row r="165">
          <cell r="A165" t="str">
            <v>D1-41</v>
          </cell>
          <cell r="B165">
            <v>7027.9167601587505</v>
          </cell>
          <cell r="C165">
            <v>5899.8106633536891</v>
          </cell>
          <cell r="D165" t="str">
            <v>2.23</v>
          </cell>
        </row>
        <row r="166">
          <cell r="A166" t="str">
            <v>D1-42</v>
          </cell>
          <cell r="B166">
            <v>7029.6131220448688</v>
          </cell>
          <cell r="C166">
            <v>5923.2566933740864</v>
          </cell>
          <cell r="D166" t="str">
            <v>2.00</v>
          </cell>
        </row>
        <row r="167">
          <cell r="A167" t="str">
            <v>D1-42/1</v>
          </cell>
          <cell r="B167">
            <v>7035.4988699282894</v>
          </cell>
          <cell r="C167">
            <v>5951.5930669559157</v>
          </cell>
          <cell r="D167" t="str">
            <v>1.81</v>
          </cell>
        </row>
        <row r="168">
          <cell r="A168" t="str">
            <v>D1-42/2</v>
          </cell>
          <cell r="B168">
            <v>7039.139514142782</v>
          </cell>
          <cell r="C168">
            <v>5968.2594472186775</v>
          </cell>
          <cell r="D168" t="str">
            <v>1.50</v>
          </cell>
        </row>
        <row r="169">
          <cell r="A169" t="str">
            <v>D1-40/1</v>
          </cell>
          <cell r="B169">
            <v>7058.8679582104633</v>
          </cell>
          <cell r="C169">
            <v>5876.9849723194684</v>
          </cell>
          <cell r="D169" t="str">
            <v>2.10</v>
          </cell>
        </row>
        <row r="170">
          <cell r="A170" t="str">
            <v>D1-43</v>
          </cell>
          <cell r="B170">
            <v>7059.602901494467</v>
          </cell>
          <cell r="C170">
            <v>5924.0397186383416</v>
          </cell>
          <cell r="D170" t="str">
            <v>2.03</v>
          </cell>
        </row>
        <row r="171">
          <cell r="A171" t="str">
            <v>D1-42/3</v>
          </cell>
          <cell r="B171">
            <v>7070.4218688990977</v>
          </cell>
          <cell r="C171">
            <v>5969.286710086184</v>
          </cell>
          <cell r="D171" t="str">
            <v>1.64</v>
          </cell>
        </row>
        <row r="172">
          <cell r="A172" t="str">
            <v>D1-44</v>
          </cell>
          <cell r="B172">
            <v>7089.5926809440653</v>
          </cell>
          <cell r="C172">
            <v>5924.8227439025959</v>
          </cell>
          <cell r="D172" t="str">
            <v>1.95</v>
          </cell>
        </row>
        <row r="173">
          <cell r="A173" t="str">
            <v>D1-40/2</v>
          </cell>
          <cell r="B173">
            <v>7093.0279454371148</v>
          </cell>
          <cell r="C173">
            <v>5877.6187968938275</v>
          </cell>
          <cell r="D173" t="str">
            <v>2.03</v>
          </cell>
        </row>
        <row r="174">
          <cell r="A174" t="str">
            <v>D1-42/4</v>
          </cell>
          <cell r="B174">
            <v>7108.9958403430846</v>
          </cell>
          <cell r="C174">
            <v>5970.5534180698169</v>
          </cell>
          <cell r="D174" t="str">
            <v>1.63</v>
          </cell>
        </row>
        <row r="175">
          <cell r="A175" t="str">
            <v>D1-45</v>
          </cell>
          <cell r="B175">
            <v>7119.5824603936635</v>
          </cell>
          <cell r="C175">
            <v>5925.6057691668511</v>
          </cell>
          <cell r="D175" t="str">
            <v>2.28</v>
          </cell>
        </row>
        <row r="176">
          <cell r="A176" t="str">
            <v>D1-40/3</v>
          </cell>
          <cell r="B176">
            <v>7123.0227826776982</v>
          </cell>
          <cell r="C176">
            <v>5878.1753388158395</v>
          </cell>
          <cell r="D176" t="str">
            <v>2.12</v>
          </cell>
        </row>
        <row r="177">
          <cell r="A177" t="str">
            <v>D1-46</v>
          </cell>
          <cell r="B177">
            <v>7149.5722398432608</v>
          </cell>
          <cell r="C177">
            <v>5926.3887944311064</v>
          </cell>
          <cell r="D177" t="str">
            <v>2.18</v>
          </cell>
        </row>
        <row r="178">
          <cell r="A178" t="str">
            <v>D1-42/5</v>
          </cell>
          <cell r="B178">
            <v>7149.6159685823159</v>
          </cell>
          <cell r="C178">
            <v>5971.8873185942039</v>
          </cell>
          <cell r="D178" t="str">
            <v>1.67</v>
          </cell>
        </row>
        <row r="179">
          <cell r="A179" t="str">
            <v>D1-40/4</v>
          </cell>
          <cell r="B179">
            <v>7153.0176199182806</v>
          </cell>
          <cell r="C179">
            <v>5878.7318807378515</v>
          </cell>
          <cell r="D179" t="str">
            <v>2.13</v>
          </cell>
        </row>
        <row r="180">
          <cell r="A180" t="str">
            <v>D1-42/6</v>
          </cell>
          <cell r="B180">
            <v>7178.6693356279102</v>
          </cell>
          <cell r="C180">
            <v>5972.8413850439483</v>
          </cell>
          <cell r="D180" t="str">
            <v>1.44</v>
          </cell>
        </row>
        <row r="181">
          <cell r="A181" t="str">
            <v>D1-47</v>
          </cell>
          <cell r="B181">
            <v>7187.5670016712293</v>
          </cell>
          <cell r="C181">
            <v>5927.3808276826558</v>
          </cell>
          <cell r="D181" t="str">
            <v>1.88</v>
          </cell>
        </row>
        <row r="182">
          <cell r="A182" t="str">
            <v>D1-40/5</v>
          </cell>
          <cell r="B182">
            <v>7187.9444237317493</v>
          </cell>
          <cell r="C182">
            <v>5879.3678842729651</v>
          </cell>
          <cell r="D182" t="str">
            <v>2.07</v>
          </cell>
        </row>
        <row r="183">
          <cell r="A183" t="str">
            <v>D1-48</v>
          </cell>
          <cell r="B183">
            <v>7209.5408671433343</v>
          </cell>
          <cell r="C183">
            <v>5928.2808467442246</v>
          </cell>
          <cell r="D183" t="str">
            <v>1.81</v>
          </cell>
        </row>
        <row r="184">
          <cell r="A184" t="str">
            <v>D1-40/6</v>
          </cell>
          <cell r="B184">
            <v>7213.4652102525006</v>
          </cell>
          <cell r="C184">
            <v>5882.3056650815497</v>
          </cell>
          <cell r="D184" t="str">
            <v>2.08</v>
          </cell>
        </row>
        <row r="185">
          <cell r="A185" t="str">
            <v>D1-40/7</v>
          </cell>
          <cell r="B185">
            <v>7235.8760967246108</v>
          </cell>
          <cell r="C185">
            <v>5884.896104532816</v>
          </cell>
          <cell r="D185" t="str">
            <v>2.04</v>
          </cell>
        </row>
        <row r="186">
          <cell r="A186" t="str">
            <v>D1-49</v>
          </cell>
          <cell r="B186">
            <v>7239.515734640564</v>
          </cell>
          <cell r="C186">
            <v>5929.5085757548422</v>
          </cell>
          <cell r="D186" t="str">
            <v>1.89</v>
          </cell>
        </row>
        <row r="187">
          <cell r="A187" t="str">
            <v>D1-40/8</v>
          </cell>
          <cell r="B187">
            <v>7265.6776725195414</v>
          </cell>
          <cell r="C187">
            <v>5888.3408222482503</v>
          </cell>
          <cell r="D187" t="str">
            <v>2.00</v>
          </cell>
        </row>
        <row r="188">
          <cell r="A188" t="str">
            <v>D1-50</v>
          </cell>
          <cell r="B188">
            <v>7269.4906021377938</v>
          </cell>
          <cell r="C188">
            <v>5930.736304765459</v>
          </cell>
          <cell r="D188" t="str">
            <v>1.92</v>
          </cell>
        </row>
        <row r="189">
          <cell r="A189" t="str">
            <v>D1-40/9</v>
          </cell>
          <cell r="B189">
            <v>7295.479248314472</v>
          </cell>
          <cell r="C189">
            <v>5891.7855399636856</v>
          </cell>
          <cell r="D189" t="str">
            <v>1.92</v>
          </cell>
        </row>
        <row r="190">
          <cell r="A190" t="str">
            <v>D1-51</v>
          </cell>
          <cell r="B190">
            <v>7299.4654696350235</v>
          </cell>
          <cell r="C190">
            <v>5931.9640337760766</v>
          </cell>
          <cell r="D190" t="str">
            <v>1.92</v>
          </cell>
        </row>
        <row r="191">
          <cell r="A191" t="str">
            <v>D1-52</v>
          </cell>
          <cell r="B191">
            <v>7319.1085704985016</v>
          </cell>
          <cell r="C191">
            <v>5933.6226267111215</v>
          </cell>
          <cell r="D191" t="str">
            <v>1.92</v>
          </cell>
        </row>
        <row r="192">
          <cell r="A192" t="str">
            <v>D1-54</v>
          </cell>
          <cell r="B192">
            <v>7331.2463410038763</v>
          </cell>
          <cell r="C192">
            <v>5891.2188197313189</v>
          </cell>
          <cell r="D192" t="str">
            <v>1.72</v>
          </cell>
        </row>
        <row r="193">
          <cell r="A193" t="str">
            <v>D1-53</v>
          </cell>
          <cell r="B193">
            <v>7333.7717284915698</v>
          </cell>
          <cell r="C193">
            <v>5915.9309364398159</v>
          </cell>
          <cell r="D193" t="str">
            <v>1.92</v>
          </cell>
        </row>
        <row r="194">
          <cell r="A194" t="str">
            <v>D1-55</v>
          </cell>
          <cell r="B194">
            <v>7359.7116346230105</v>
          </cell>
          <cell r="C194">
            <v>5891.7160491592804</v>
          </cell>
          <cell r="D194">
            <v>2.0299999999999998</v>
          </cell>
        </row>
        <row r="195">
          <cell r="A195" t="str">
            <v>D1-56</v>
          </cell>
          <cell r="B195">
            <v>7377.5291427815328</v>
          </cell>
          <cell r="C195">
            <v>5891.2309498763079</v>
          </cell>
          <cell r="D195">
            <v>1.98</v>
          </cell>
        </row>
        <row r="196">
          <cell r="A196" t="str">
            <v>D1-57</v>
          </cell>
          <cell r="B196">
            <v>7403.1633447566246</v>
          </cell>
          <cell r="C196">
            <v>5889.6387375720433</v>
          </cell>
          <cell r="D196">
            <v>1.87</v>
          </cell>
        </row>
        <row r="197">
          <cell r="A197" t="str">
            <v>D1-58</v>
          </cell>
          <cell r="B197">
            <v>7431.9939708631227</v>
          </cell>
          <cell r="C197">
            <v>5887.847986384586</v>
          </cell>
          <cell r="D197">
            <v>1.79</v>
          </cell>
        </row>
        <row r="198">
          <cell r="A198" t="str">
            <v>D1-59</v>
          </cell>
          <cell r="B198">
            <v>7461.1924139862303</v>
          </cell>
          <cell r="C198">
            <v>5886.0343890488411</v>
          </cell>
          <cell r="D198">
            <v>2.02</v>
          </cell>
        </row>
        <row r="199">
          <cell r="A199" t="str">
            <v>D1-60</v>
          </cell>
          <cell r="B199">
            <v>7491.1479859438869</v>
          </cell>
          <cell r="C199">
            <v>5884.1737643140195</v>
          </cell>
          <cell r="D199">
            <v>2.04</v>
          </cell>
        </row>
        <row r="200">
          <cell r="A200" t="str">
            <v>LS-4A</v>
          </cell>
          <cell r="B200">
            <v>6810.9691000000003</v>
          </cell>
          <cell r="C200">
            <v>5626.0249000000003</v>
          </cell>
          <cell r="D200">
            <v>2.06</v>
          </cell>
        </row>
        <row r="201">
          <cell r="A201" t="str">
            <v>D1-61</v>
          </cell>
          <cell r="B201">
            <v>7515.9037837401847</v>
          </cell>
          <cell r="C201">
            <v>5882.6361121611872</v>
          </cell>
          <cell r="D201">
            <v>2.04</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2_DATA"/>
      <sheetName val="D2_CO"/>
      <sheetName val="D1_CO"/>
      <sheetName val="Attributes"/>
      <sheetName val="Check List"/>
      <sheetName val="Consumption"/>
      <sheetName val="Recovery"/>
      <sheetName val="Lead"/>
      <sheetName val="Labour"/>
      <sheetName val="FIRST"/>
      <sheetName val="Ene"/>
      <sheetName val="CODE BOOK REFERENCE"/>
      <sheetName val="Eg-2"/>
      <sheetName val="Eg-1"/>
      <sheetName val="Eg-3"/>
      <sheetName val="Assumptions"/>
      <sheetName val="Vaij population forcast_anx1"/>
      <sheetName val="Rainfall_Alirajpur"/>
      <sheetName val="Fixation_Principal_Level"/>
      <sheetName val="WR"/>
      <sheetName val="Waste_Weir"/>
      <sheetName val="Binnies"/>
      <sheetName val="Area_Capacity"/>
      <sheetName val="JACKWELL"/>
      <sheetName val="IWR_Rabi_CP1_Barwani_CWR"/>
      <sheetName val="UH"/>
      <sheetName val="Routing"/>
      <sheetName val="Area_Capacity_GOI_BARRAGE"/>
      <sheetName val="IF (Goi)"/>
      <sheetName val="Prjt"/>
      <sheetName val="co_5"/>
      <sheetName val="Fixation_Principal_Level "/>
      <sheetName val="Fixation_Principal_Level Dhawal"/>
      <sheetName val="Water_Planning"/>
      <sheetName val="Water_Planning dhwaliya"/>
      <sheetName val="A"/>
      <sheetName val="Translatin II"/>
      <sheetName val="Translation"/>
      <sheetName val="code"/>
      <sheetName val="cot cal"/>
      <sheetName val="Basic Data Sheet"/>
      <sheetName val="zone-2"/>
      <sheetName val="DESIGN"/>
      <sheetName val="DATA"/>
      <sheetName val="RD"/>
      <sheetName val="wtr pln minor-2"/>
      <sheetName val="drf_Khargone"/>
      <sheetName val="Kc_Values"/>
      <sheetName val="Hydralic design"/>
      <sheetName val="zone-8"/>
      <sheetName val="MHNO_LEV"/>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CONNECT"/>
      <sheetName val="Design_VRB"/>
      <sheetName val="R.MAIN"/>
      <sheetName val="SB_SCH_A3"/>
      <sheetName val="SB SCH_A7"/>
      <sheetName val="Water_Planning_conti.."/>
      <sheetName val="CCA_cal (2)"/>
      <sheetName val="Fixations_Principal_level"/>
      <sheetName val="basdat"/>
      <sheetName val="Rainfall_Bhagwanpura"/>
      <sheetName val="Pati_R-R Analysis (2)"/>
      <sheetName val="routing (2)"/>
      <sheetName val="Spill-Hydro design"/>
      <sheetName val="HFL Calculation (routed)"/>
      <sheetName val="Sheet3"/>
      <sheetName val="Unit-I"/>
      <sheetName val="DRAINAGE SYPHON"/>
      <sheetName val="DETAILED"/>
      <sheetName val="Pop_Ann1"/>
      <sheetName val="CALC_Minor_Flows "/>
      <sheetName val="CALC_MC_Flows"/>
      <sheetName val="HYDRAULICS"/>
      <sheetName val="Quantity"/>
      <sheetName val="Lavel DATA"/>
      <sheetName val="Z1_DATA"/>
      <sheetName val="Flood &amp; Lift"/>
      <sheetName val="Planning"/>
      <sheetName val="FACE"/>
      <sheetName val="Pier Design(with offset)"/>
      <sheetName val="Bed Class"/>
      <sheetName val="CPIPE2"/>
      <sheetName val="DVALUE"/>
      <sheetName val="SewerCAD Pipe Data-Actual 2040"/>
      <sheetName val="SewerCAD MH Data"/>
      <sheetName val="Design 2040 Design Flows-(1)"/>
      <sheetName val="THK"/>
      <sheetName val="Rainfall_Jobat_Rainfall_Runoff"/>
      <sheetName val="Area_Capacity Dhawaliya"/>
      <sheetName val="Fixation_Principal_Level Bhelya"/>
      <sheetName val="DEY   VAJATI"/>
      <sheetName val="G.I.S."/>
      <sheetName val="Anicut-abstract"/>
      <sheetName val="WR (Lift)"/>
      <sheetName val="kachner cl38"/>
      <sheetName val="Cd"/>
      <sheetName val="Cs"/>
      <sheetName val="Spill channel"/>
      <sheetName val="I.P"/>
      <sheetName val="Sheet7"/>
      <sheetName val="Ele-Capacity"/>
      <sheetName val="RA-markate"/>
      <sheetName val="DESIGN_DATA_d2"/>
      <sheetName val="Rates Basic"/>
      <sheetName val="Civil"/>
      <sheetName val="gen"/>
      <sheetName val="Profile"/>
      <sheetName val="RA"/>
      <sheetName val="SITE OVERHEADS"/>
      <sheetName val="Name List"/>
      <sheetName val="R2"/>
      <sheetName val="labour rates"/>
      <sheetName val="PUMP_DATA"/>
      <sheetName val="Lead Distance"/>
      <sheetName val="Work_sheet"/>
      <sheetName val="m"/>
      <sheetName val="Basic Data"/>
      <sheetName val="estimate"/>
      <sheetName val="I-CO"/>
      <sheetName val="Main sheet"/>
      <sheetName val="Elec SSR 2016-17"/>
      <sheetName val="PH data"/>
      <sheetName val="Rates"/>
      <sheetName val="DI"/>
      <sheetName val="Plant &amp;  Machinery"/>
      <sheetName val="RA Civil"/>
      <sheetName val="Material"/>
      <sheetName val="coverpage"/>
      <sheetName val="Road data"/>
      <sheetName val="Detail In Door Stad"/>
      <sheetName val="CPIPE"/>
      <sheetName val="CPIPE 1"/>
      <sheetName val="mbr"/>
      <sheetName val="rdamdata"/>
      <sheetName val="lead-st"/>
      <sheetName val="Macro_assump"/>
      <sheetName val="Conso"/>
      <sheetName val="Material "/>
      <sheetName val="Labour &amp; Plant"/>
      <sheetName val="Dayworks Bill"/>
      <sheetName val="Bills of Quantities"/>
      <sheetName val="BOQ-Highways"/>
      <sheetName val="IDCCALHYD-GOO"/>
      <sheetName val="data existing_do not delete"/>
    </sheetNames>
    <sheetDataSet>
      <sheetData sheetId="0" refreshError="1"/>
      <sheetData sheetId="1" refreshError="1"/>
      <sheetData sheetId="2" refreshError="1">
        <row r="1">
          <cell r="A1" t="str">
            <v>MH-NO</v>
          </cell>
          <cell r="B1" t="str">
            <v>X</v>
          </cell>
          <cell r="C1" t="str">
            <v>Y</v>
          </cell>
          <cell r="D1" t="str">
            <v>GL</v>
          </cell>
        </row>
        <row r="2">
          <cell r="A2" t="str">
            <v>D2-16/9/6</v>
          </cell>
          <cell r="B2">
            <v>6462.2721267912166</v>
          </cell>
          <cell r="C2">
            <v>5268.3478916508138</v>
          </cell>
          <cell r="D2" t="str">
            <v>2.28</v>
          </cell>
        </row>
        <row r="3">
          <cell r="A3" t="str">
            <v>D2-16/9/5</v>
          </cell>
          <cell r="B3">
            <v>6472.2311814772565</v>
          </cell>
          <cell r="C3">
            <v>5278.5762742822153</v>
          </cell>
          <cell r="D3" t="str">
            <v>2.22</v>
          </cell>
        </row>
        <row r="4">
          <cell r="A4" t="str">
            <v>D2-14/8</v>
          </cell>
          <cell r="B4">
            <v>6473.8003695990201</v>
          </cell>
          <cell r="C4">
            <v>5190.5736939550816</v>
          </cell>
          <cell r="D4" t="str">
            <v>2.17</v>
          </cell>
        </row>
        <row r="5">
          <cell r="A5" t="str">
            <v>D2-16/11</v>
          </cell>
          <cell r="B5">
            <v>6482.3987557153105</v>
          </cell>
          <cell r="C5">
            <v>5252.5495029488202</v>
          </cell>
          <cell r="D5" t="str">
            <v>1.86</v>
          </cell>
        </row>
        <row r="6">
          <cell r="A6" t="str">
            <v>D2-16/9/4</v>
          </cell>
          <cell r="B6">
            <v>6493.1595093940668</v>
          </cell>
          <cell r="C6">
            <v>5300.0705779603168</v>
          </cell>
          <cell r="D6" t="str">
            <v>2.00</v>
          </cell>
        </row>
        <row r="7">
          <cell r="A7" t="str">
            <v>D2-14/7</v>
          </cell>
          <cell r="B7">
            <v>6502.4455794078203</v>
          </cell>
          <cell r="C7">
            <v>5199.4872765686996</v>
          </cell>
          <cell r="D7" t="str">
            <v>2.48</v>
          </cell>
        </row>
        <row r="8">
          <cell r="A8" t="str">
            <v>D2-16/10</v>
          </cell>
          <cell r="B8">
            <v>6510.5025369599016</v>
          </cell>
          <cell r="C8">
            <v>5261.1669823644252</v>
          </cell>
          <cell r="D8" t="str">
            <v>1.87</v>
          </cell>
        </row>
        <row r="9">
          <cell r="A9" t="str">
            <v>D2-25</v>
          </cell>
          <cell r="B9">
            <v>6512.6819031824416</v>
          </cell>
          <cell r="C9">
            <v>5384.0761192248174</v>
          </cell>
          <cell r="D9" t="str">
            <v>2.38</v>
          </cell>
        </row>
        <row r="10">
          <cell r="A10" t="str">
            <v>D2-16/9/3</v>
          </cell>
          <cell r="B10">
            <v>6514.0878373108771</v>
          </cell>
          <cell r="C10">
            <v>5321.5648816384182</v>
          </cell>
          <cell r="D10" t="str">
            <v>2.06</v>
          </cell>
        </row>
        <row r="11">
          <cell r="A11" t="str">
            <v>D2-14/6</v>
          </cell>
          <cell r="B11">
            <v>6531.0907892166215</v>
          </cell>
          <cell r="C11">
            <v>5208.4008591823176</v>
          </cell>
          <cell r="D11" t="str">
            <v>2.49</v>
          </cell>
        </row>
        <row r="12">
          <cell r="A12" t="str">
            <v>D2-16/9/2</v>
          </cell>
          <cell r="B12">
            <v>6531.5604624672642</v>
          </cell>
          <cell r="C12">
            <v>5327.2073181352289</v>
          </cell>
          <cell r="D12" t="str">
            <v>2.03</v>
          </cell>
        </row>
        <row r="13">
          <cell r="A13" t="str">
            <v>D2-24</v>
          </cell>
          <cell r="B13">
            <v>6531.7765527482152</v>
          </cell>
          <cell r="C13">
            <v>5390.0254349804563</v>
          </cell>
          <cell r="D13" t="str">
            <v>2.37</v>
          </cell>
        </row>
        <row r="14">
          <cell r="A14" t="str">
            <v>D2-16/9/1</v>
          </cell>
          <cell r="B14">
            <v>6538.3445753227525</v>
          </cell>
          <cell r="C14">
            <v>5301.0528543880027</v>
          </cell>
          <cell r="D14" t="str">
            <v>1.83</v>
          </cell>
        </row>
        <row r="15">
          <cell r="A15" t="str">
            <v>D2-16/9</v>
          </cell>
          <cell r="B15">
            <v>6545.876900228669</v>
          </cell>
          <cell r="C15">
            <v>5272.0138447369882</v>
          </cell>
          <cell r="D15" t="str">
            <v>1.86</v>
          </cell>
        </row>
        <row r="16">
          <cell r="A16" t="str">
            <v>D2-14/5</v>
          </cell>
          <cell r="B16">
            <v>6551.1424360827814</v>
          </cell>
          <cell r="C16">
            <v>5214.6403670118489</v>
          </cell>
          <cell r="D16" t="str">
            <v>2.30</v>
          </cell>
        </row>
        <row r="17">
          <cell r="A17" t="str">
            <v>D2-18/9</v>
          </cell>
          <cell r="B17">
            <v>6551.2619752608598</v>
          </cell>
          <cell r="C17">
            <v>5333.5695295278501</v>
          </cell>
          <cell r="D17" t="str">
            <v>1.97</v>
          </cell>
        </row>
        <row r="18">
          <cell r="A18" t="str">
            <v>D2-4/8/14/3/3</v>
          </cell>
          <cell r="B18">
            <v>6553.5640230637055</v>
          </cell>
          <cell r="C18">
            <v>5027.0730306646401</v>
          </cell>
          <cell r="D18" t="str">
            <v>2.31</v>
          </cell>
        </row>
        <row r="19">
          <cell r="A19" t="str">
            <v>D2-14/5/1</v>
          </cell>
          <cell r="B19">
            <v>6556.1934662304984</v>
          </cell>
          <cell r="C19">
            <v>5198.4080814535273</v>
          </cell>
          <cell r="D19" t="str">
            <v>2.21</v>
          </cell>
        </row>
        <row r="20">
          <cell r="A20" t="str">
            <v>D2-23</v>
          </cell>
          <cell r="B20">
            <v>6560.4185270968765</v>
          </cell>
          <cell r="C20">
            <v>5398.9494086139148</v>
          </cell>
          <cell r="D20" t="str">
            <v>2.23</v>
          </cell>
        </row>
        <row r="21">
          <cell r="A21" t="str">
            <v>D2-4/8/14/2/3</v>
          </cell>
          <cell r="B21">
            <v>6563.490652757604</v>
          </cell>
          <cell r="C21">
            <v>4991.4347037496891</v>
          </cell>
          <cell r="D21" t="str">
            <v>2.29</v>
          </cell>
        </row>
        <row r="22">
          <cell r="A22" t="str">
            <v>D2-14/5/2</v>
          </cell>
          <cell r="B22">
            <v>6565.1070488441164</v>
          </cell>
          <cell r="C22">
            <v>5169.7628716447271</v>
          </cell>
          <cell r="D22" t="str">
            <v>1.25</v>
          </cell>
        </row>
        <row r="23">
          <cell r="A23" t="str">
            <v>D2-18/8</v>
          </cell>
          <cell r="B23">
            <v>6571.1845218772824</v>
          </cell>
          <cell r="C23">
            <v>5340.0031193938139</v>
          </cell>
          <cell r="D23" t="str">
            <v>1.97</v>
          </cell>
        </row>
        <row r="24">
          <cell r="A24" t="str">
            <v>D2-14/5/3</v>
          </cell>
          <cell r="B24">
            <v>6574.0206314577345</v>
          </cell>
          <cell r="C24">
            <v>5141.1176618359259</v>
          </cell>
          <cell r="D24" t="str">
            <v>1.69</v>
          </cell>
        </row>
        <row r="25">
          <cell r="A25" t="str">
            <v>D2-4/8/17</v>
          </cell>
          <cell r="B25">
            <v>6576.2232656750775</v>
          </cell>
          <cell r="C25">
            <v>4940.7104902690407</v>
          </cell>
          <cell r="D25" t="str">
            <v>1.66</v>
          </cell>
        </row>
        <row r="26">
          <cell r="A26" t="str">
            <v>D2-16/8</v>
          </cell>
          <cell r="B26">
            <v>6579.7081212958728</v>
          </cell>
          <cell r="C26">
            <v>5282.3875324843448</v>
          </cell>
          <cell r="D26" t="str">
            <v>1.63</v>
          </cell>
        </row>
        <row r="27">
          <cell r="A27" t="str">
            <v>D2-4/8/14/3/2</v>
          </cell>
          <cell r="B27">
            <v>6581.6733416382967</v>
          </cell>
          <cell r="C27">
            <v>5037.5547389830463</v>
          </cell>
          <cell r="D27" t="str">
            <v>2.03</v>
          </cell>
        </row>
        <row r="28">
          <cell r="A28" t="str">
            <v>D2-14/5/4</v>
          </cell>
          <cell r="B28">
            <v>6582.9342140713516</v>
          </cell>
          <cell r="C28">
            <v>5112.4724520271257</v>
          </cell>
          <cell r="D28" t="str">
            <v>1.65</v>
          </cell>
        </row>
        <row r="29">
          <cell r="A29" t="str">
            <v>D2-14/4</v>
          </cell>
          <cell r="B29">
            <v>6587.4263685072619</v>
          </cell>
          <cell r="C29">
            <v>5225.930904989099</v>
          </cell>
          <cell r="D29" t="str">
            <v>2.18</v>
          </cell>
        </row>
        <row r="30">
          <cell r="A30" t="str">
            <v>D2-22</v>
          </cell>
          <cell r="B30">
            <v>6589.0605014455368</v>
          </cell>
          <cell r="C30">
            <v>5407.8733822473723</v>
          </cell>
          <cell r="D30" t="str">
            <v>2.10</v>
          </cell>
        </row>
        <row r="31">
          <cell r="A31" t="str">
            <v>D2-4/8/14/2/2</v>
          </cell>
          <cell r="B31">
            <v>6591.5999713321953</v>
          </cell>
          <cell r="C31">
            <v>5001.9164120680944</v>
          </cell>
          <cell r="D31" t="str">
            <v>2.01</v>
          </cell>
        </row>
        <row r="32">
          <cell r="A32" t="str">
            <v>D2-14/5/5</v>
          </cell>
          <cell r="B32">
            <v>6591.8477966849696</v>
          </cell>
          <cell r="C32">
            <v>5083.8272422183245</v>
          </cell>
          <cell r="D32" t="str">
            <v>1.61</v>
          </cell>
        </row>
        <row r="33">
          <cell r="A33" t="str">
            <v>D2-14/4/1</v>
          </cell>
          <cell r="B33">
            <v>6597.9343176560205</v>
          </cell>
          <cell r="C33">
            <v>5201.9178138214638</v>
          </cell>
          <cell r="D33" t="str">
            <v>2.4</v>
          </cell>
        </row>
        <row r="34">
          <cell r="A34" t="str">
            <v>D2-18/7</v>
          </cell>
          <cell r="B34">
            <v>6599.7328641604845</v>
          </cell>
          <cell r="C34">
            <v>5349.2222382715117</v>
          </cell>
          <cell r="D34" t="str">
            <v>1.89</v>
          </cell>
        </row>
        <row r="35">
          <cell r="A35" t="str">
            <v>D2-14/5/6</v>
          </cell>
          <cell r="B35">
            <v>6600.7613792985876</v>
          </cell>
          <cell r="C35">
            <v>5055.1820324095243</v>
          </cell>
          <cell r="D35" t="str">
            <v>1.65</v>
          </cell>
        </row>
        <row r="36">
          <cell r="A36" t="str">
            <v>D2-4/8/16</v>
          </cell>
          <cell r="B36">
            <v>6604.7848312788647</v>
          </cell>
          <cell r="C36">
            <v>4949.8885603418048</v>
          </cell>
          <cell r="D36" t="str">
            <v>1.42</v>
          </cell>
        </row>
        <row r="37">
          <cell r="A37" t="str">
            <v>D2-14/4/2</v>
          </cell>
          <cell r="B37">
            <v>6609.074427315195</v>
          </cell>
          <cell r="C37">
            <v>5176.4600898568588</v>
          </cell>
          <cell r="D37" t="str">
            <v>2.37</v>
          </cell>
        </row>
        <row r="38">
          <cell r="A38" t="str">
            <v>D2-4/8/14/3/1</v>
          </cell>
          <cell r="B38">
            <v>6609.782660212888</v>
          </cell>
          <cell r="C38">
            <v>5048.0364473014515</v>
          </cell>
          <cell r="D38" t="str">
            <v>1.64</v>
          </cell>
        </row>
        <row r="39">
          <cell r="A39" t="str">
            <v>D2-16/7</v>
          </cell>
          <cell r="B39">
            <v>6611.791057682366</v>
          </cell>
          <cell r="C39">
            <v>5292.2251426442217</v>
          </cell>
          <cell r="D39" t="str">
            <v>1.67</v>
          </cell>
        </row>
        <row r="40">
          <cell r="A40" t="str">
            <v>D2-4/8/14/5</v>
          </cell>
          <cell r="B40">
            <v>6615.1559347008069</v>
          </cell>
          <cell r="C40">
            <v>5110.6471901724681</v>
          </cell>
          <cell r="D40" t="str">
            <v>1.65</v>
          </cell>
        </row>
        <row r="41">
          <cell r="A41" t="str">
            <v>D2-14/3</v>
          </cell>
          <cell r="B41">
            <v>6617.0264186430231</v>
          </cell>
          <cell r="C41">
            <v>5235.1416070231717</v>
          </cell>
          <cell r="D41" t="str">
            <v>1.96</v>
          </cell>
        </row>
        <row r="42">
          <cell r="A42" t="str">
            <v>D2-21</v>
          </cell>
          <cell r="B42">
            <v>6617.7024757941981</v>
          </cell>
          <cell r="C42">
            <v>5416.7973558808308</v>
          </cell>
          <cell r="D42" t="str">
            <v>1.95</v>
          </cell>
        </row>
        <row r="43">
          <cell r="A43" t="str">
            <v>D2-4/8/14/2/1</v>
          </cell>
          <cell r="B43">
            <v>6619.7092899067875</v>
          </cell>
          <cell r="C43">
            <v>5012.3981203864996</v>
          </cell>
          <cell r="D43" t="str">
            <v>1.89</v>
          </cell>
        </row>
        <row r="44">
          <cell r="A44" t="str">
            <v>D2-4/8/14/4</v>
          </cell>
          <cell r="B44">
            <v>6623.1734671964232</v>
          </cell>
          <cell r="C44">
            <v>5081.7383822987122</v>
          </cell>
          <cell r="D44" t="str">
            <v>1.60</v>
          </cell>
        </row>
        <row r="45">
          <cell r="A45" t="str">
            <v>D2-14/4/3</v>
          </cell>
          <cell r="B45">
            <v>6623.557541961698</v>
          </cell>
          <cell r="C45">
            <v>5143.3628272536362</v>
          </cell>
          <cell r="D45" t="str">
            <v>1.73</v>
          </cell>
        </row>
        <row r="46">
          <cell r="A46" t="str">
            <v>D2-18/6</v>
          </cell>
          <cell r="B46">
            <v>6628.2812064436866</v>
          </cell>
          <cell r="C46">
            <v>5358.4413571492096</v>
          </cell>
          <cell r="D46" t="str">
            <v>1.96</v>
          </cell>
        </row>
        <row r="47">
          <cell r="A47" t="str">
            <v>D2-4/8/14/3</v>
          </cell>
          <cell r="B47">
            <v>6630.4226528278768</v>
          </cell>
          <cell r="C47">
            <v>5055.6000018461918</v>
          </cell>
          <cell r="D47" t="str">
            <v>1.61</v>
          </cell>
        </row>
        <row r="48">
          <cell r="A48" t="str">
            <v>D2-4/8/15</v>
          </cell>
          <cell r="B48">
            <v>6633.3463968826518</v>
          </cell>
          <cell r="C48">
            <v>4959.0666304145689</v>
          </cell>
          <cell r="D48" t="str">
            <v>1.33</v>
          </cell>
        </row>
        <row r="49">
          <cell r="A49" t="str">
            <v>D2-4/8/14/2</v>
          </cell>
          <cell r="B49">
            <v>6640.2771411617614</v>
          </cell>
          <cell r="C49">
            <v>5020.0676843789142</v>
          </cell>
          <cell r="D49" t="str">
            <v>1.85</v>
          </cell>
        </row>
        <row r="50">
          <cell r="A50" t="str">
            <v>D2-16/6</v>
          </cell>
          <cell r="B50">
            <v>6640.7523456765666</v>
          </cell>
          <cell r="C50">
            <v>5301.1055598723287</v>
          </cell>
          <cell r="D50" t="str">
            <v>1.76</v>
          </cell>
        </row>
        <row r="51">
          <cell r="A51" t="str">
            <v>D2-14/4/2/1</v>
          </cell>
          <cell r="B51">
            <v>6643.6111224372771</v>
          </cell>
          <cell r="C51">
            <v>5185.5165285667035</v>
          </cell>
          <cell r="D51" t="str">
            <v>2.49</v>
          </cell>
        </row>
        <row r="52">
          <cell r="A52" t="str">
            <v>D2-14/2</v>
          </cell>
          <cell r="B52">
            <v>6645.6716284518243</v>
          </cell>
          <cell r="C52">
            <v>5244.0551896367888</v>
          </cell>
          <cell r="D52" t="str">
            <v>2.16</v>
          </cell>
        </row>
        <row r="53">
          <cell r="A53" t="str">
            <v>D2-20</v>
          </cell>
          <cell r="B53">
            <v>6646.3444501428585</v>
          </cell>
          <cell r="C53">
            <v>5425.7213295142892</v>
          </cell>
          <cell r="D53" t="str">
            <v>1.98</v>
          </cell>
        </row>
        <row r="54">
          <cell r="A54" t="str">
            <v>D2-4/8/14/1</v>
          </cell>
          <cell r="B54">
            <v>6647.2594710686708</v>
          </cell>
          <cell r="C54">
            <v>4994.8915053113042</v>
          </cell>
          <cell r="D54" t="str">
            <v>1.59</v>
          </cell>
        </row>
        <row r="55">
          <cell r="A55" t="str">
            <v>D2-19</v>
          </cell>
          <cell r="B55">
            <v>6651.2193133893597</v>
          </cell>
          <cell r="C55">
            <v>5398.7269509247308</v>
          </cell>
          <cell r="D55">
            <v>1.93</v>
          </cell>
        </row>
        <row r="56">
          <cell r="A56" t="str">
            <v>D2-4/8/14</v>
          </cell>
          <cell r="B56">
            <v>6655.2435971788882</v>
          </cell>
          <cell r="C56">
            <v>4966.1031508036885</v>
          </cell>
          <cell r="D56" t="str">
            <v>1.82</v>
          </cell>
        </row>
        <row r="57">
          <cell r="A57" t="str">
            <v>D2-18</v>
          </cell>
          <cell r="B57">
            <v>6656.8295487268888</v>
          </cell>
          <cell r="C57">
            <v>5367.6604760269074</v>
          </cell>
          <cell r="D57" t="str">
            <v>1.81</v>
          </cell>
        </row>
        <row r="58">
          <cell r="A58" t="str">
            <v>D2-4/8/12/6</v>
          </cell>
          <cell r="B58">
            <v>6659.9402023098537</v>
          </cell>
          <cell r="C58">
            <v>5143.8193435362409</v>
          </cell>
          <cell r="D58" t="str">
            <v>1.84</v>
          </cell>
        </row>
        <row r="59">
          <cell r="A59" t="str">
            <v>D2-17</v>
          </cell>
          <cell r="B59">
            <v>6662.686284700776</v>
          </cell>
          <cell r="C59">
            <v>5344.2023872555474</v>
          </cell>
          <cell r="D59">
            <v>1.67</v>
          </cell>
        </row>
        <row r="60">
          <cell r="A60" t="str">
            <v>D2-4/8/12/5</v>
          </cell>
          <cell r="B60">
            <v>6665.1694221044918</v>
          </cell>
          <cell r="C60">
            <v>5124.515062655064</v>
          </cell>
          <cell r="D60" t="str">
            <v>1.85</v>
          </cell>
        </row>
        <row r="61">
          <cell r="A61" t="str">
            <v>D2-16</v>
          </cell>
          <cell r="B61">
            <v>6671.1212674775452</v>
          </cell>
          <cell r="C61">
            <v>5310.4176007047135</v>
          </cell>
          <cell r="D61" t="str">
            <v>1.73</v>
          </cell>
        </row>
        <row r="62">
          <cell r="A62" t="str">
            <v>D2-4/8/12/4</v>
          </cell>
          <cell r="B62">
            <v>6673.0132517964485</v>
          </cell>
          <cell r="C62">
            <v>5095.5586413332985</v>
          </cell>
          <cell r="D62" t="str">
            <v>1.44</v>
          </cell>
        </row>
        <row r="63">
          <cell r="A63" t="str">
            <v>D2-14/1</v>
          </cell>
          <cell r="B63">
            <v>6674.3168382606245</v>
          </cell>
          <cell r="C63">
            <v>5252.9687722504068</v>
          </cell>
          <cell r="D63" t="str">
            <v>1.87</v>
          </cell>
        </row>
        <row r="64">
          <cell r="A64" t="str">
            <v>D2-20/1</v>
          </cell>
          <cell r="B64">
            <v>6675.4617915988392</v>
          </cell>
          <cell r="C64">
            <v>5432.9449315614556</v>
          </cell>
          <cell r="D64" t="str">
            <v>1.49</v>
          </cell>
        </row>
        <row r="65">
          <cell r="A65" t="str">
            <v>D2-4/8/12/3</v>
          </cell>
          <cell r="B65">
            <v>6680.8570814884042</v>
          </cell>
          <cell r="C65">
            <v>5066.6022200115331</v>
          </cell>
          <cell r="D65" t="str">
            <v>1.45</v>
          </cell>
        </row>
        <row r="66">
          <cell r="A66" t="str">
            <v>D2-4/8/13</v>
          </cell>
          <cell r="B66">
            <v>6681.4122940005027</v>
          </cell>
          <cell r="C66">
            <v>4973.3607443389001</v>
          </cell>
          <cell r="D66" t="str">
            <v>2.00</v>
          </cell>
        </row>
        <row r="67">
          <cell r="A67" t="str">
            <v>D2-15</v>
          </cell>
          <cell r="B67">
            <v>6681.7789060732248</v>
          </cell>
          <cell r="C67">
            <v>5284.1456249430903</v>
          </cell>
          <cell r="D67">
            <v>1.56</v>
          </cell>
        </row>
        <row r="68">
          <cell r="A68" t="str">
            <v>D2-18/1</v>
          </cell>
          <cell r="B68">
            <v>6685.5715096057202</v>
          </cell>
          <cell r="C68">
            <v>5376.2569686163142</v>
          </cell>
          <cell r="D68" t="str">
            <v>1.44</v>
          </cell>
        </row>
        <row r="69">
          <cell r="A69" t="str">
            <v>D2-4/8/12/2</v>
          </cell>
          <cell r="B69">
            <v>6688.7009111803609</v>
          </cell>
          <cell r="C69">
            <v>5037.6457986897685</v>
          </cell>
          <cell r="D69" t="str">
            <v>1.81</v>
          </cell>
        </row>
        <row r="70">
          <cell r="A70" t="str">
            <v>D2-14</v>
          </cell>
          <cell r="B70">
            <v>6692.2917074156458</v>
          </cell>
          <cell r="C70">
            <v>5258.5620453404517</v>
          </cell>
          <cell r="D70" t="str">
            <v>1.83</v>
          </cell>
        </row>
        <row r="71">
          <cell r="A71" t="str">
            <v>D2-29/12</v>
          </cell>
          <cell r="B71">
            <v>6693.169065542912</v>
          </cell>
          <cell r="C71">
            <v>5491.694530293631</v>
          </cell>
          <cell r="D71" t="str">
            <v>2.12</v>
          </cell>
        </row>
        <row r="72">
          <cell r="A72" t="str">
            <v>D2-4/8/12/1</v>
          </cell>
          <cell r="B72">
            <v>6696.5447408723176</v>
          </cell>
          <cell r="C72">
            <v>5008.6893773680031</v>
          </cell>
          <cell r="D72" t="str">
            <v>1.97</v>
          </cell>
        </row>
        <row r="73">
          <cell r="A73" t="str">
            <v>D2-16/1</v>
          </cell>
          <cell r="B73">
            <v>6699.8031836414102</v>
          </cell>
          <cell r="C73">
            <v>5319.2123539797658</v>
          </cell>
          <cell r="D73" t="str">
            <v>1.65</v>
          </cell>
        </row>
        <row r="74">
          <cell r="A74" t="str">
            <v>D2-4/8/12</v>
          </cell>
          <cell r="B74">
            <v>6704.3885705642742</v>
          </cell>
          <cell r="C74">
            <v>4979.7329560462376</v>
          </cell>
          <cell r="D74" t="str">
            <v>2.23</v>
          </cell>
        </row>
        <row r="75">
          <cell r="A75" t="str">
            <v>D2-20/2</v>
          </cell>
          <cell r="B75">
            <v>6704.57913305482</v>
          </cell>
          <cell r="C75">
            <v>5440.1685336086211</v>
          </cell>
          <cell r="D75" t="str">
            <v>1.56</v>
          </cell>
        </row>
        <row r="76">
          <cell r="A76" t="str">
            <v>D2-4/8/10/6</v>
          </cell>
          <cell r="B76">
            <v>6706.4507498333232</v>
          </cell>
          <cell r="C76">
            <v>5155.6839534778746</v>
          </cell>
          <cell r="D76" t="str">
            <v>1.42</v>
          </cell>
        </row>
        <row r="77">
          <cell r="A77" t="str">
            <v>D2-4/8/10/5</v>
          </cell>
          <cell r="B77">
            <v>6711.5274082055339</v>
          </cell>
          <cell r="C77">
            <v>5137.3747334024083</v>
          </cell>
          <cell r="D77" t="str">
            <v>1.76</v>
          </cell>
        </row>
        <row r="78">
          <cell r="A78" t="str">
            <v>D2-18/2</v>
          </cell>
          <cell r="B78">
            <v>6714.3134704845515</v>
          </cell>
          <cell r="C78">
            <v>5384.8534612057201</v>
          </cell>
          <cell r="D78" t="str">
            <v>1.44</v>
          </cell>
        </row>
        <row r="79">
          <cell r="A79" t="str">
            <v>D2-4/8/10/4</v>
          </cell>
          <cell r="B79">
            <v>6719.5431845827088</v>
          </cell>
          <cell r="C79">
            <v>5108.4654385464091</v>
          </cell>
          <cell r="D79" t="str">
            <v>1.62</v>
          </cell>
        </row>
        <row r="80">
          <cell r="A80" t="str">
            <v>D2-13</v>
          </cell>
          <cell r="B80">
            <v>6720.8175621835762</v>
          </cell>
          <cell r="C80">
            <v>5267.4384880265134</v>
          </cell>
          <cell r="D80" t="str">
            <v>1.69</v>
          </cell>
        </row>
        <row r="81">
          <cell r="A81" t="str">
            <v>D2-29/11</v>
          </cell>
          <cell r="B81">
            <v>6722.9702011600111</v>
          </cell>
          <cell r="C81">
            <v>5488.2460065614778</v>
          </cell>
          <cell r="D81">
            <v>2.12</v>
          </cell>
        </row>
        <row r="82">
          <cell r="A82" t="str">
            <v>D2-4/8/11</v>
          </cell>
          <cell r="B82">
            <v>6726.2774965542239</v>
          </cell>
          <cell r="C82">
            <v>4985.8036033100389</v>
          </cell>
          <cell r="D82" t="str">
            <v>2.02</v>
          </cell>
        </row>
        <row r="83">
          <cell r="A83" t="str">
            <v>D2-4/8/10/3</v>
          </cell>
          <cell r="B83">
            <v>6727.5589609598846</v>
          </cell>
          <cell r="C83">
            <v>5079.556143690409</v>
          </cell>
          <cell r="D83" t="str">
            <v>1.51</v>
          </cell>
        </row>
        <row r="84">
          <cell r="A84" t="str">
            <v>D2-16/2</v>
          </cell>
          <cell r="B84">
            <v>6728.4850998052752</v>
          </cell>
          <cell r="C84">
            <v>5328.0071072548171</v>
          </cell>
          <cell r="D84" t="str">
            <v>1.65</v>
          </cell>
        </row>
        <row r="85">
          <cell r="A85" t="str">
            <v>D2-30/11</v>
          </cell>
          <cell r="B85">
            <v>6730.4464739678951</v>
          </cell>
          <cell r="C85">
            <v>5529.8740945165264</v>
          </cell>
          <cell r="D85">
            <v>2.4500000000000002</v>
          </cell>
        </row>
        <row r="86">
          <cell r="A86" t="str">
            <v>D2-20/3</v>
          </cell>
          <cell r="B86">
            <v>6733.6964745108007</v>
          </cell>
          <cell r="C86">
            <v>5447.3921356557876</v>
          </cell>
          <cell r="D86" t="str">
            <v>1.52</v>
          </cell>
        </row>
        <row r="87">
          <cell r="A87" t="str">
            <v>D2-4/8/10/2</v>
          </cell>
          <cell r="B87">
            <v>6735.5747373370596</v>
          </cell>
          <cell r="C87">
            <v>5050.6468488344099</v>
          </cell>
          <cell r="D87" t="str">
            <v>1.74</v>
          </cell>
        </row>
        <row r="88">
          <cell r="A88" t="str">
            <v>D2-18/3</v>
          </cell>
          <cell r="B88">
            <v>6743.0554313633829</v>
          </cell>
          <cell r="C88">
            <v>5393.4499537951269</v>
          </cell>
          <cell r="D88" t="str">
            <v>1.44</v>
          </cell>
        </row>
        <row r="89">
          <cell r="A89" t="str">
            <v>D2-4/8/10/1</v>
          </cell>
          <cell r="B89">
            <v>6743.5905137142345</v>
          </cell>
          <cell r="C89">
            <v>5021.7375539784098</v>
          </cell>
          <cell r="D89" t="str">
            <v>2.06</v>
          </cell>
        </row>
        <row r="90">
          <cell r="A90" t="str">
            <v>D2-4/8/10</v>
          </cell>
          <cell r="B90">
            <v>6751.6062900914094</v>
          </cell>
          <cell r="C90">
            <v>4992.8282591224106</v>
          </cell>
          <cell r="D90" t="str">
            <v>2.30</v>
          </cell>
        </row>
        <row r="91">
          <cell r="A91" t="str">
            <v>D2-29/10</v>
          </cell>
          <cell r="B91">
            <v>6752.7713367771112</v>
          </cell>
          <cell r="C91">
            <v>5484.7974828293236</v>
          </cell>
          <cell r="D91" t="str">
            <v>2.24</v>
          </cell>
        </row>
        <row r="92">
          <cell r="A92" t="str">
            <v>D2-4/8/8/6</v>
          </cell>
          <cell r="B92">
            <v>6753.9266231827605</v>
          </cell>
          <cell r="C92">
            <v>5167.8100183675315</v>
          </cell>
          <cell r="D92" t="str">
            <v>1.64</v>
          </cell>
        </row>
        <row r="93">
          <cell r="A93" t="str">
            <v>D2-12</v>
          </cell>
          <cell r="B93">
            <v>6755.1918139541376</v>
          </cell>
          <cell r="C93">
            <v>5278.1347871628541</v>
          </cell>
          <cell r="D93" t="str">
            <v>1.65</v>
          </cell>
        </row>
        <row r="94">
          <cell r="A94" t="str">
            <v>D2-16/3</v>
          </cell>
          <cell r="B94">
            <v>6757.1670159691403</v>
          </cell>
          <cell r="C94">
            <v>5336.8018605298685</v>
          </cell>
          <cell r="D94" t="str">
            <v>1.48</v>
          </cell>
        </row>
        <row r="95">
          <cell r="A95" t="str">
            <v>D2-31/11</v>
          </cell>
          <cell r="B95">
            <v>6758.0101676984186</v>
          </cell>
          <cell r="C95">
            <v>5567.2427739579507</v>
          </cell>
          <cell r="D95" t="str">
            <v>2.11</v>
          </cell>
        </row>
        <row r="96">
          <cell r="A96" t="str">
            <v>D2-4/8/8/5</v>
          </cell>
          <cell r="B96">
            <v>6758.6338117013311</v>
          </cell>
          <cell r="C96">
            <v>5150.4364068762316</v>
          </cell>
          <cell r="D96" t="str">
            <v>1.63</v>
          </cell>
        </row>
        <row r="97">
          <cell r="A97" t="str">
            <v>D2-30/10</v>
          </cell>
          <cell r="B97">
            <v>6760.2846535858325</v>
          </cell>
          <cell r="C97">
            <v>5526.7623366391035</v>
          </cell>
          <cell r="D97" t="str">
            <v>2.28</v>
          </cell>
        </row>
        <row r="98">
          <cell r="A98" t="str">
            <v>D2-20/4</v>
          </cell>
          <cell r="B98">
            <v>6762.8138159667815</v>
          </cell>
          <cell r="C98">
            <v>5454.6157377029531</v>
          </cell>
          <cell r="D98" t="str">
            <v>1.63</v>
          </cell>
        </row>
        <row r="99">
          <cell r="A99" t="str">
            <v>D2-12/1</v>
          </cell>
          <cell r="B99">
            <v>6764.4886288540938</v>
          </cell>
          <cell r="C99">
            <v>5243.7278517460945</v>
          </cell>
          <cell r="D99" t="str">
            <v>1.53</v>
          </cell>
        </row>
        <row r="100">
          <cell r="A100" t="str">
            <v>D2-4/8/8/4</v>
          </cell>
          <cell r="B100">
            <v>6766.479125898949</v>
          </cell>
          <cell r="C100">
            <v>5121.4803877240647</v>
          </cell>
          <cell r="D100" t="str">
            <v>1.50</v>
          </cell>
        </row>
        <row r="101">
          <cell r="A101" t="str">
            <v>D2-18/4</v>
          </cell>
          <cell r="B101">
            <v>6771.7973922422143</v>
          </cell>
          <cell r="C101">
            <v>5402.0464463845337</v>
          </cell>
          <cell r="D101" t="str">
            <v>1.41</v>
          </cell>
        </row>
        <row r="102">
          <cell r="A102" t="str">
            <v>D2-12/2</v>
          </cell>
          <cell r="B102">
            <v>6772.3140508164761</v>
          </cell>
          <cell r="C102">
            <v>5214.7664503450796</v>
          </cell>
          <cell r="D102" t="str">
            <v>1.63</v>
          </cell>
        </row>
        <row r="103">
          <cell r="A103" t="str">
            <v>D2-4/8/8/3</v>
          </cell>
          <cell r="B103">
            <v>6774.3244400965659</v>
          </cell>
          <cell r="C103">
            <v>5092.524368571897</v>
          </cell>
          <cell r="D103" t="str">
            <v>1.63</v>
          </cell>
        </row>
        <row r="104">
          <cell r="A104" t="str">
            <v>D2-4/8/9</v>
          </cell>
          <cell r="B104">
            <v>6777.6242171777885</v>
          </cell>
          <cell r="C104">
            <v>5000.0440383684654</v>
          </cell>
          <cell r="D104" t="str">
            <v>2.20</v>
          </cell>
        </row>
        <row r="105">
          <cell r="A105" t="str">
            <v>D2-11</v>
          </cell>
          <cell r="B105">
            <v>6778.1079818011776</v>
          </cell>
          <cell r="C105">
            <v>5285.2656532537494</v>
          </cell>
          <cell r="D105" t="str">
            <v>1.46</v>
          </cell>
        </row>
        <row r="106">
          <cell r="A106" t="str">
            <v>D2-31/10</v>
          </cell>
          <cell r="B106">
            <v>6778.6061928829195</v>
          </cell>
          <cell r="C106">
            <v>5564.8960629182584</v>
          </cell>
          <cell r="D106" t="str">
            <v>2.00</v>
          </cell>
        </row>
        <row r="107">
          <cell r="A107" t="str">
            <v>D2-12/3</v>
          </cell>
          <cell r="B107">
            <v>6780.1394727788584</v>
          </cell>
          <cell r="C107">
            <v>5185.8050489440657</v>
          </cell>
          <cell r="D107" t="str">
            <v>1.77</v>
          </cell>
        </row>
        <row r="108">
          <cell r="A108" t="str">
            <v>D2-4/8/8/2</v>
          </cell>
          <cell r="B108">
            <v>6782.1697542941838</v>
          </cell>
          <cell r="C108">
            <v>5063.5683494197301</v>
          </cell>
          <cell r="D108" t="str">
            <v>1.95</v>
          </cell>
        </row>
        <row r="109">
          <cell r="A109" t="str">
            <v>D2-29/9</v>
          </cell>
          <cell r="B109">
            <v>6782.5724723942112</v>
          </cell>
          <cell r="C109">
            <v>5481.3489590971703</v>
          </cell>
          <cell r="D109" t="str">
            <v>2.42</v>
          </cell>
        </row>
        <row r="110">
          <cell r="A110" t="str">
            <v>D2-20/5</v>
          </cell>
          <cell r="B110">
            <v>6783.1959549859685</v>
          </cell>
          <cell r="C110">
            <v>5459.6722591359694</v>
          </cell>
          <cell r="D110" t="str">
            <v>1.77</v>
          </cell>
        </row>
        <row r="111">
          <cell r="A111" t="str">
            <v>D2-4/8/6/10</v>
          </cell>
          <cell r="B111">
            <v>6783.4490428578301</v>
          </cell>
          <cell r="C111">
            <v>5269.395900069956</v>
          </cell>
          <cell r="D111" t="str">
            <v>2.38</v>
          </cell>
        </row>
        <row r="112">
          <cell r="A112" t="str">
            <v>D2-16/4</v>
          </cell>
          <cell r="B112">
            <v>6785.8489321330044</v>
          </cell>
          <cell r="C112">
            <v>5345.5966138049198</v>
          </cell>
          <cell r="D112" t="str">
            <v>1.55</v>
          </cell>
        </row>
        <row r="113">
          <cell r="A113" t="str">
            <v>D2-4/8/8/1</v>
          </cell>
          <cell r="B113">
            <v>6790.0150684918008</v>
          </cell>
          <cell r="C113">
            <v>5034.6123302675633</v>
          </cell>
          <cell r="D113" t="str">
            <v>1.95</v>
          </cell>
        </row>
        <row r="114">
          <cell r="A114" t="str">
            <v>D2-30/9</v>
          </cell>
          <cell r="B114">
            <v>6790.1228332037699</v>
          </cell>
          <cell r="C114">
            <v>5523.6505787616816</v>
          </cell>
          <cell r="D114" t="str">
            <v>2.35</v>
          </cell>
        </row>
        <row r="115">
          <cell r="A115" t="str">
            <v>D2-4/8/6/9</v>
          </cell>
          <cell r="B115">
            <v>6791.2744648202124</v>
          </cell>
          <cell r="C115">
            <v>5240.4344986689421</v>
          </cell>
          <cell r="D115" t="str">
            <v>2.38</v>
          </cell>
        </row>
        <row r="116">
          <cell r="A116" t="str">
            <v>D2-18/5</v>
          </cell>
          <cell r="B116">
            <v>6795.749026307908</v>
          </cell>
          <cell r="C116">
            <v>5409.210190209039</v>
          </cell>
          <cell r="D116" t="str">
            <v>1.56</v>
          </cell>
        </row>
        <row r="117">
          <cell r="A117" t="str">
            <v>D2-4/8/8</v>
          </cell>
          <cell r="B117">
            <v>6797.8603826894187</v>
          </cell>
          <cell r="C117">
            <v>5005.6563111153964</v>
          </cell>
          <cell r="D117" t="str">
            <v>2.15</v>
          </cell>
        </row>
        <row r="118">
          <cell r="A118" t="str">
            <v>D2-4/8/6/8</v>
          </cell>
          <cell r="B118">
            <v>6799.0998867825947</v>
          </cell>
          <cell r="C118">
            <v>5211.4730972679281</v>
          </cell>
          <cell r="D118" t="str">
            <v>2.02</v>
          </cell>
        </row>
        <row r="119">
          <cell r="A119" t="str">
            <v>D2-4/8/6/6</v>
          </cell>
          <cell r="B119">
            <v>6799.2162933119753</v>
          </cell>
          <cell r="C119">
            <v>5180.373687201416</v>
          </cell>
          <cell r="D119" t="str">
            <v>1.77</v>
          </cell>
        </row>
        <row r="120">
          <cell r="A120" t="str">
            <v>D2-4/8/6/5</v>
          </cell>
          <cell r="B120">
            <v>6804.0268128093458</v>
          </cell>
          <cell r="C120">
            <v>5163.0284024771618</v>
          </cell>
          <cell r="D120" t="str">
            <v>1.77</v>
          </cell>
        </row>
        <row r="121">
          <cell r="A121" t="str">
            <v>D2-10</v>
          </cell>
          <cell r="B121">
            <v>6806.7531916099788</v>
          </cell>
          <cell r="C121">
            <v>5294.1792358673674</v>
          </cell>
          <cell r="D121" t="str">
            <v>1.42</v>
          </cell>
        </row>
        <row r="122">
          <cell r="A122" t="str">
            <v>D2-4/8/6/7</v>
          </cell>
          <cell r="B122">
            <v>6806.925308744977</v>
          </cell>
          <cell r="C122">
            <v>5182.5116958669132</v>
          </cell>
          <cell r="D122" t="str">
            <v>1.77</v>
          </cell>
        </row>
        <row r="123">
          <cell r="A123" t="str">
            <v>D2-31/9</v>
          </cell>
          <cell r="B123">
            <v>6808.4443725008568</v>
          </cell>
          <cell r="C123">
            <v>5561.7843050408364</v>
          </cell>
          <cell r="D123" t="str">
            <v>1.86</v>
          </cell>
        </row>
        <row r="124">
          <cell r="A124" t="str">
            <v>D2-16/5</v>
          </cell>
          <cell r="B124">
            <v>6809.8700369202415</v>
          </cell>
          <cell r="C124">
            <v>5352.9622196727751</v>
          </cell>
          <cell r="D124" t="str">
            <v>1.66</v>
          </cell>
        </row>
        <row r="125">
          <cell r="A125" t="str">
            <v>D2-4/8/6/4</v>
          </cell>
          <cell r="B125">
            <v>6812.044345304962</v>
          </cell>
          <cell r="C125">
            <v>5134.1195946034059</v>
          </cell>
          <cell r="D125" t="str">
            <v>1.68</v>
          </cell>
        </row>
        <row r="126">
          <cell r="A126" t="str">
            <v>D2-29/8</v>
          </cell>
          <cell r="B126">
            <v>6812.3736080113113</v>
          </cell>
          <cell r="C126">
            <v>5477.9004353650171</v>
          </cell>
          <cell r="D126" t="str">
            <v>2.41</v>
          </cell>
        </row>
        <row r="127">
          <cell r="A127" t="str">
            <v>D2-30/8</v>
          </cell>
          <cell r="B127">
            <v>6819.9610128217073</v>
          </cell>
          <cell r="C127">
            <v>5520.5388208842587</v>
          </cell>
          <cell r="D127" t="str">
            <v>2.30</v>
          </cell>
        </row>
        <row r="128">
          <cell r="A128" t="str">
            <v>D2-4/8/6/3</v>
          </cell>
          <cell r="B128">
            <v>6820.0618778005783</v>
          </cell>
          <cell r="C128">
            <v>5105.21078672965</v>
          </cell>
          <cell r="D128" t="str">
            <v>1.87</v>
          </cell>
        </row>
        <row r="129">
          <cell r="A129" t="str">
            <v>D2-4/8/7</v>
          </cell>
          <cell r="B129">
            <v>6820.0721416920833</v>
          </cell>
          <cell r="C129">
            <v>5011.8164924817938</v>
          </cell>
          <cell r="D129" t="str">
            <v>1.95</v>
          </cell>
        </row>
        <row r="130">
          <cell r="A130" t="str">
            <v>D2-4/3/5</v>
          </cell>
          <cell r="B130">
            <v>6825.7212677647321</v>
          </cell>
          <cell r="C130">
            <v>5162.3499796512688</v>
          </cell>
          <cell r="D130" t="str">
            <v>2.63</v>
          </cell>
        </row>
        <row r="131">
          <cell r="A131" t="str">
            <v>D2-4/8/6/2</v>
          </cell>
          <cell r="B131">
            <v>6828.0794102961945</v>
          </cell>
          <cell r="C131">
            <v>5076.301978855894</v>
          </cell>
          <cell r="D131" t="str">
            <v>2.02</v>
          </cell>
        </row>
        <row r="132">
          <cell r="A132" t="str">
            <v>D2-32/8</v>
          </cell>
          <cell r="B132">
            <v>6829.0806335621064</v>
          </cell>
          <cell r="C132">
            <v>5614.109703104793</v>
          </cell>
          <cell r="D132" t="str">
            <v>1.99</v>
          </cell>
        </row>
        <row r="133">
          <cell r="A133" t="str">
            <v>D2-9</v>
          </cell>
          <cell r="B133">
            <v>6835.398401418779</v>
          </cell>
          <cell r="C133">
            <v>5303.0928184809854</v>
          </cell>
          <cell r="D133" t="str">
            <v>1.52</v>
          </cell>
        </row>
        <row r="134">
          <cell r="A134" t="str">
            <v>D2-4/8/6/1</v>
          </cell>
          <cell r="B134">
            <v>6836.0969427918117</v>
          </cell>
          <cell r="C134">
            <v>5047.3931709821381</v>
          </cell>
          <cell r="D134" t="str">
            <v>1.95</v>
          </cell>
        </row>
        <row r="135">
          <cell r="A135" t="str">
            <v>D2-4/4/5</v>
          </cell>
          <cell r="B135">
            <v>6836.982468478689</v>
          </cell>
          <cell r="C135">
            <v>5133.4677124535583</v>
          </cell>
          <cell r="D135" t="str">
            <v>2.36</v>
          </cell>
        </row>
        <row r="136">
          <cell r="A136" t="str">
            <v>D2-31/8</v>
          </cell>
          <cell r="B136">
            <v>6838.2829147941711</v>
          </cell>
          <cell r="C136">
            <v>5558.6943330805379</v>
          </cell>
          <cell r="D136" t="str">
            <v>1.80</v>
          </cell>
        </row>
        <row r="137">
          <cell r="A137" t="str">
            <v>D2-29/7</v>
          </cell>
          <cell r="B137">
            <v>6842.1747436284104</v>
          </cell>
          <cell r="C137">
            <v>5474.4519116328638</v>
          </cell>
          <cell r="D137" t="str">
            <v>2.25</v>
          </cell>
        </row>
        <row r="138">
          <cell r="A138" t="str">
            <v>D2-4/8/6</v>
          </cell>
          <cell r="B138">
            <v>6844.1144752874279</v>
          </cell>
          <cell r="C138">
            <v>5018.4843631083822</v>
          </cell>
          <cell r="D138" t="str">
            <v>1.83</v>
          </cell>
        </row>
        <row r="139">
          <cell r="A139" t="str">
            <v>D2-4/5/5</v>
          </cell>
          <cell r="B139">
            <v>6848.2436691926478</v>
          </cell>
          <cell r="C139">
            <v>5104.5854452558478</v>
          </cell>
          <cell r="D139" t="str">
            <v>1.54</v>
          </cell>
        </row>
        <row r="140">
          <cell r="A140" t="str">
            <v>D2-30/7</v>
          </cell>
          <cell r="B140">
            <v>6849.7991924396447</v>
          </cell>
          <cell r="C140">
            <v>5517.4270630068368</v>
          </cell>
          <cell r="D140" t="str">
            <v>2.31</v>
          </cell>
        </row>
        <row r="141">
          <cell r="A141" t="str">
            <v>D2-4/3/4</v>
          </cell>
          <cell r="B141">
            <v>6853.6718489238083</v>
          </cell>
          <cell r="C141">
            <v>5173.2479158260667</v>
          </cell>
          <cell r="D141" t="str">
            <v>2.09</v>
          </cell>
        </row>
        <row r="142">
          <cell r="A142" t="str">
            <v>D2-31/7</v>
          </cell>
          <cell r="B142">
            <v>6861.3536667555336</v>
          </cell>
          <cell r="C142">
            <v>5560.3263211064086</v>
          </cell>
          <cell r="D142" t="str">
            <v>1.80</v>
          </cell>
        </row>
        <row r="143">
          <cell r="A143" t="str">
            <v>D2-32/7</v>
          </cell>
          <cell r="B143">
            <v>6864.0301643808207</v>
          </cell>
          <cell r="C143">
            <v>5610.6557441797322</v>
          </cell>
          <cell r="D143" t="str">
            <v>1.67</v>
          </cell>
        </row>
        <row r="144">
          <cell r="A144" t="str">
            <v>D2-8</v>
          </cell>
          <cell r="B144">
            <v>6864.3092500645416</v>
          </cell>
          <cell r="C144">
            <v>5311.0400459414313</v>
          </cell>
          <cell r="D144" t="str">
            <v>2.20</v>
          </cell>
        </row>
        <row r="145">
          <cell r="A145" t="str">
            <v>D2-4/8/5</v>
          </cell>
          <cell r="B145">
            <v>6864.3506407990562</v>
          </cell>
          <cell r="C145">
            <v>5024.0966358553142</v>
          </cell>
          <cell r="D145" t="str">
            <v>1.83</v>
          </cell>
        </row>
        <row r="146">
          <cell r="A146" t="str">
            <v>D2-4/4/4</v>
          </cell>
          <cell r="B146">
            <v>6864.9330496377652</v>
          </cell>
          <cell r="C146">
            <v>5144.3656486283562</v>
          </cell>
          <cell r="D146" t="str">
            <v>2.44</v>
          </cell>
        </row>
        <row r="147">
          <cell r="A147" t="str">
            <v>D2-27/6</v>
          </cell>
          <cell r="B147">
            <v>6872.2467986967731</v>
          </cell>
          <cell r="C147">
            <v>5371.2493278857237</v>
          </cell>
          <cell r="D147" t="str">
            <v>2.08</v>
          </cell>
        </row>
        <row r="148">
          <cell r="A148" t="str">
            <v>D2-28/6</v>
          </cell>
          <cell r="B148">
            <v>6873.2635676804866</v>
          </cell>
          <cell r="C148">
            <v>5422.3628778880884</v>
          </cell>
          <cell r="D148" t="str">
            <v>2.57</v>
          </cell>
        </row>
        <row r="149">
          <cell r="A149" t="str">
            <v>D2-33/7</v>
          </cell>
          <cell r="B149">
            <v>6873.9747652982442</v>
          </cell>
          <cell r="C149">
            <v>5656.6415644266672</v>
          </cell>
          <cell r="D149" t="str">
            <v>2.33</v>
          </cell>
        </row>
        <row r="150">
          <cell r="A150" t="str">
            <v>D2-4/5/4</v>
          </cell>
          <cell r="B150">
            <v>6876.1942503517239</v>
          </cell>
          <cell r="C150">
            <v>5115.4833814306457</v>
          </cell>
          <cell r="D150" t="str">
            <v>1.76</v>
          </cell>
        </row>
        <row r="151">
          <cell r="A151" t="str">
            <v>D2-29/6</v>
          </cell>
          <cell r="B151">
            <v>6878.5771252451332</v>
          </cell>
          <cell r="C151">
            <v>5470.2395058197062</v>
          </cell>
          <cell r="D151" t="str">
            <v>2.25</v>
          </cell>
        </row>
        <row r="152">
          <cell r="A152" t="str">
            <v>D2-30/6</v>
          </cell>
          <cell r="B152">
            <v>6881.0424682462954</v>
          </cell>
          <cell r="C152">
            <v>5514.1687707499796</v>
          </cell>
          <cell r="D152" t="str">
            <v>2.28</v>
          </cell>
        </row>
        <row r="153">
          <cell r="A153" t="str">
            <v>D2-4/3/3</v>
          </cell>
          <cell r="B153">
            <v>6881.6224300828835</v>
          </cell>
          <cell r="C153">
            <v>5184.1458520008646</v>
          </cell>
          <cell r="D153" t="str">
            <v>1.86</v>
          </cell>
        </row>
        <row r="154">
          <cell r="A154" t="str">
            <v>D2-31/6</v>
          </cell>
          <cell r="B154">
            <v>6884.9163852895599</v>
          </cell>
          <cell r="C154">
            <v>5561.9931100593167</v>
          </cell>
          <cell r="D154" t="str">
            <v>2.00</v>
          </cell>
        </row>
        <row r="155">
          <cell r="A155" t="str">
            <v>D2-5/1</v>
          </cell>
          <cell r="B155">
            <v>6892.1937809071069</v>
          </cell>
          <cell r="C155">
            <v>5278.7380224118278</v>
          </cell>
          <cell r="D155" t="str">
            <v>1.94</v>
          </cell>
        </row>
        <row r="156">
          <cell r="A156" t="str">
            <v>D2-4/4/3</v>
          </cell>
          <cell r="B156">
            <v>6892.8836307968404</v>
          </cell>
          <cell r="C156">
            <v>5155.2635848031541</v>
          </cell>
          <cell r="D156" t="str">
            <v>1.75</v>
          </cell>
        </row>
        <row r="157">
          <cell r="A157" t="str">
            <v>D2-4/8/4</v>
          </cell>
          <cell r="B157">
            <v>6893.2594486728131</v>
          </cell>
          <cell r="C157">
            <v>5032.1141683509304</v>
          </cell>
          <cell r="D157" t="str">
            <v>2.05</v>
          </cell>
        </row>
        <row r="158">
          <cell r="A158" t="str">
            <v>D2-7</v>
          </cell>
          <cell r="B158">
            <v>6893.4857375472648</v>
          </cell>
          <cell r="C158">
            <v>5318.0209182487051</v>
          </cell>
          <cell r="D158" t="str">
            <v>3.26</v>
          </cell>
        </row>
        <row r="159">
          <cell r="A159" t="str">
            <v>D2-32/6</v>
          </cell>
          <cell r="B159">
            <v>6896.3639736694886</v>
          </cell>
          <cell r="C159">
            <v>5607.4602892892781</v>
          </cell>
          <cell r="D159" t="str">
            <v>1.76</v>
          </cell>
        </row>
        <row r="160">
          <cell r="A160" t="str">
            <v>D2-27/5</v>
          </cell>
          <cell r="B160">
            <v>6898.9101685120859</v>
          </cell>
          <cell r="C160">
            <v>5373.7406594320837</v>
          </cell>
          <cell r="D160" t="str">
            <v>2.80</v>
          </cell>
        </row>
        <row r="161">
          <cell r="A161" t="str">
            <v>D2-28/5</v>
          </cell>
          <cell r="B161">
            <v>6903.142496699912</v>
          </cell>
          <cell r="C161">
            <v>5419.6703696425766</v>
          </cell>
          <cell r="D161" t="str">
            <v>2.49</v>
          </cell>
        </row>
        <row r="162">
          <cell r="A162" t="str">
            <v>D2-4/5/3</v>
          </cell>
          <cell r="B162">
            <v>6904.1448315107991</v>
          </cell>
          <cell r="C162">
            <v>5126.3813176054437</v>
          </cell>
          <cell r="D162" t="str">
            <v>1.87</v>
          </cell>
        </row>
        <row r="163">
          <cell r="A163" t="str">
            <v>D2-33/6</v>
          </cell>
          <cell r="B163">
            <v>6907.7819855387888</v>
          </cell>
          <cell r="C163">
            <v>5653.3004966828139</v>
          </cell>
          <cell r="D163" t="str">
            <v>2.07</v>
          </cell>
        </row>
        <row r="164">
          <cell r="A164" t="str">
            <v>D2-29/5</v>
          </cell>
          <cell r="B164">
            <v>6908.3782608622332</v>
          </cell>
          <cell r="C164">
            <v>5466.7909820875529</v>
          </cell>
          <cell r="D164" t="str">
            <v>2.27</v>
          </cell>
        </row>
        <row r="165">
          <cell r="A165" t="str">
            <v>D2-4/3/2</v>
          </cell>
          <cell r="B165">
            <v>6909.5730112419587</v>
          </cell>
          <cell r="C165">
            <v>5195.0437881756616</v>
          </cell>
          <cell r="D165" t="str">
            <v>1.69</v>
          </cell>
        </row>
        <row r="166">
          <cell r="A166" t="str">
            <v>D2-30/5</v>
          </cell>
          <cell r="B166">
            <v>6910.8806478642337</v>
          </cell>
          <cell r="C166">
            <v>5511.0570128725576</v>
          </cell>
          <cell r="D166" t="str">
            <v>2.20</v>
          </cell>
        </row>
        <row r="167">
          <cell r="A167" t="str">
            <v>D2-31/5</v>
          </cell>
          <cell r="B167">
            <v>6917.1585814628743</v>
          </cell>
          <cell r="C167">
            <v>5558.6524663425162</v>
          </cell>
          <cell r="D167" t="str">
            <v>1.89</v>
          </cell>
        </row>
        <row r="168">
          <cell r="A168" t="str">
            <v>D2-34/6</v>
          </cell>
          <cell r="B168">
            <v>6919.2000310618369</v>
          </cell>
          <cell r="C168">
            <v>5699.1408391869809</v>
          </cell>
          <cell r="D168" t="str">
            <v>2.77</v>
          </cell>
        </row>
        <row r="169">
          <cell r="A169" t="str">
            <v>D2-4/4/2</v>
          </cell>
          <cell r="B169">
            <v>6920.8342119559156</v>
          </cell>
          <cell r="C169">
            <v>5166.1615209779511</v>
          </cell>
          <cell r="D169" t="str">
            <v>1.11</v>
          </cell>
        </row>
        <row r="170">
          <cell r="A170" t="str">
            <v>D2-4/8/3</v>
          </cell>
          <cell r="B170">
            <v>6922.168256546569</v>
          </cell>
          <cell r="C170">
            <v>5040.1317008465467</v>
          </cell>
          <cell r="D170" t="str">
            <v>1.57</v>
          </cell>
        </row>
        <row r="171">
          <cell r="A171" t="str">
            <v>D2-6</v>
          </cell>
          <cell r="B171">
            <v>6923.7589601499749</v>
          </cell>
          <cell r="C171">
            <v>5325.2202401652357</v>
          </cell>
          <cell r="D171" t="str">
            <v>3.27</v>
          </cell>
        </row>
        <row r="172">
          <cell r="A172" t="str">
            <v>D2-32/5</v>
          </cell>
          <cell r="B172">
            <v>6926.2185363694725</v>
          </cell>
          <cell r="C172">
            <v>5604.5098510179823</v>
          </cell>
          <cell r="D172" t="str">
            <v>1.74</v>
          </cell>
        </row>
        <row r="173">
          <cell r="A173" t="str">
            <v>D2-27/4</v>
          </cell>
          <cell r="B173">
            <v>6928.2911824240982</v>
          </cell>
          <cell r="C173">
            <v>5370.6770297462917</v>
          </cell>
          <cell r="D173" t="str">
            <v>2.81</v>
          </cell>
        </row>
        <row r="174">
          <cell r="A174" t="str">
            <v>D2-4/5/2</v>
          </cell>
          <cell r="B174">
            <v>6932.0954126698743</v>
          </cell>
          <cell r="C174">
            <v>5137.2792537802407</v>
          </cell>
          <cell r="D174" t="str">
            <v>1.65</v>
          </cell>
        </row>
        <row r="175">
          <cell r="A175" t="str">
            <v>D2-5</v>
          </cell>
          <cell r="B175">
            <v>6932.3021842156386</v>
          </cell>
          <cell r="C175">
            <v>5289.140655766595</v>
          </cell>
          <cell r="D175" t="str">
            <v>1.85</v>
          </cell>
        </row>
        <row r="176">
          <cell r="A176" t="str">
            <v>D2-28/4</v>
          </cell>
          <cell r="B176">
            <v>6933.0214257193375</v>
          </cell>
          <cell r="C176">
            <v>5416.9778613970657</v>
          </cell>
          <cell r="D176" t="str">
            <v>2.27</v>
          </cell>
        </row>
        <row r="177">
          <cell r="A177" t="str">
            <v>D2-4/1</v>
          </cell>
          <cell r="B177">
            <v>6935.9596184660195</v>
          </cell>
          <cell r="C177">
            <v>5269.1307185666492</v>
          </cell>
          <cell r="D177" t="str">
            <v>2.21</v>
          </cell>
        </row>
        <row r="178">
          <cell r="A178" t="str">
            <v>D2-4/3/1</v>
          </cell>
          <cell r="B178">
            <v>6937.5235924010331</v>
          </cell>
          <cell r="C178">
            <v>5205.9417243504595</v>
          </cell>
          <cell r="D178" t="str">
            <v>1.78</v>
          </cell>
        </row>
        <row r="179">
          <cell r="A179" t="str">
            <v>D2-33/5</v>
          </cell>
          <cell r="B179">
            <v>6937.6365482387728</v>
          </cell>
          <cell r="C179">
            <v>5650.3500584115181</v>
          </cell>
          <cell r="D179" t="str">
            <v>2.21</v>
          </cell>
        </row>
        <row r="180">
          <cell r="A180" t="str">
            <v>D2-29/4</v>
          </cell>
          <cell r="B180">
            <v>6938.1793964793333</v>
          </cell>
          <cell r="C180">
            <v>5463.3424583553997</v>
          </cell>
          <cell r="D180" t="str">
            <v>2.28</v>
          </cell>
        </row>
        <row r="181">
          <cell r="A181" t="str">
            <v>D2-30/4</v>
          </cell>
          <cell r="B181">
            <v>6940.718827482171</v>
          </cell>
          <cell r="C181">
            <v>5507.9452549951347</v>
          </cell>
          <cell r="D181" t="str">
            <v>2.19</v>
          </cell>
        </row>
        <row r="182">
          <cell r="A182" t="str">
            <v>D2-4/2</v>
          </cell>
          <cell r="B182">
            <v>6943.5070631190529</v>
          </cell>
          <cell r="C182">
            <v>5231.8877852878468</v>
          </cell>
          <cell r="D182" t="str">
            <v>1.80</v>
          </cell>
        </row>
        <row r="183">
          <cell r="A183" t="str">
            <v>D2-31/4</v>
          </cell>
          <cell r="B183">
            <v>6946.9967610808117</v>
          </cell>
          <cell r="C183">
            <v>5555.5407084650933</v>
          </cell>
          <cell r="D183" t="str">
            <v>1.89</v>
          </cell>
        </row>
        <row r="184">
          <cell r="A184" t="str">
            <v>D2-26/3</v>
          </cell>
          <cell r="B184">
            <v>6948.4718820586122</v>
          </cell>
          <cell r="C184">
            <v>5322.3852594355676</v>
          </cell>
          <cell r="D184" t="str">
            <v>3.31</v>
          </cell>
        </row>
        <row r="185">
          <cell r="A185" t="str">
            <v>D2-4/4/1</v>
          </cell>
          <cell r="B185">
            <v>6948.78479311499</v>
          </cell>
          <cell r="C185">
            <v>5177.059457152749</v>
          </cell>
          <cell r="D185" t="str">
            <v>1.82</v>
          </cell>
        </row>
        <row r="186">
          <cell r="A186" t="str">
            <v>D2-34/5</v>
          </cell>
          <cell r="B186">
            <v>6949.3462277372309</v>
          </cell>
          <cell r="C186">
            <v>5696.1615795910884</v>
          </cell>
          <cell r="D186" t="str">
            <v>2.51</v>
          </cell>
        </row>
        <row r="187">
          <cell r="A187" t="str">
            <v>D2-4/8/2</v>
          </cell>
          <cell r="B187">
            <v>6950.9566110541846</v>
          </cell>
          <cell r="C187">
            <v>5048.1158269567641</v>
          </cell>
          <cell r="D187" t="str">
            <v>1.50</v>
          </cell>
        </row>
        <row r="188">
          <cell r="A188" t="str">
            <v>D2-4/3</v>
          </cell>
          <cell r="B188">
            <v>6951.4988829805716</v>
          </cell>
          <cell r="C188">
            <v>5211.390692437858</v>
          </cell>
          <cell r="D188" t="str">
            <v>1.78</v>
          </cell>
        </row>
        <row r="189">
          <cell r="A189" t="str">
            <v>D2-27/3</v>
          </cell>
          <cell r="B189">
            <v>6955.6027996355742</v>
          </cell>
          <cell r="C189">
            <v>5367.8291810809378</v>
          </cell>
          <cell r="D189" t="str">
            <v>2.67</v>
          </cell>
        </row>
        <row r="190">
          <cell r="A190" t="str">
            <v>D2-32/4</v>
          </cell>
          <cell r="B190">
            <v>6956.0730990694565</v>
          </cell>
          <cell r="C190">
            <v>5601.5594127466866</v>
          </cell>
          <cell r="D190" t="str">
            <v>1.57</v>
          </cell>
        </row>
        <row r="191">
          <cell r="A191" t="str">
            <v>D2-4</v>
          </cell>
          <cell r="B191">
            <v>6957.570135137893</v>
          </cell>
          <cell r="C191">
            <v>5268.5283358197139</v>
          </cell>
          <cell r="D191" t="str">
            <v>2.65</v>
          </cell>
        </row>
        <row r="192">
          <cell r="A192" t="str">
            <v>D2-4/5/1</v>
          </cell>
          <cell r="B192">
            <v>6960.0459938289487</v>
          </cell>
          <cell r="C192">
            <v>5148.1771899550386</v>
          </cell>
          <cell r="D192" t="str">
            <v>1.85</v>
          </cell>
        </row>
        <row r="193">
          <cell r="A193" t="str">
            <v>D2-4/4</v>
          </cell>
          <cell r="B193">
            <v>6962.7600836945276</v>
          </cell>
          <cell r="C193">
            <v>5182.5084252401466</v>
          </cell>
          <cell r="D193" t="str">
            <v>1.82</v>
          </cell>
        </row>
        <row r="194">
          <cell r="A194" t="str">
            <v>D2-28/3</v>
          </cell>
          <cell r="B194">
            <v>6962.8979825217821</v>
          </cell>
          <cell r="C194">
            <v>5414.2595623700981</v>
          </cell>
          <cell r="D194" t="str">
            <v>2.26</v>
          </cell>
        </row>
        <row r="195">
          <cell r="A195" t="str">
            <v>D2-35/5</v>
          </cell>
          <cell r="B195">
            <v>6964.3458657741439</v>
          </cell>
          <cell r="C195">
            <v>5741.648169170132</v>
          </cell>
          <cell r="D195" t="str">
            <v>1.89</v>
          </cell>
        </row>
        <row r="196">
          <cell r="A196" t="str">
            <v>D2-33/4</v>
          </cell>
          <cell r="B196">
            <v>6967.4911109387567</v>
          </cell>
          <cell r="C196">
            <v>5647.3996201402224</v>
          </cell>
          <cell r="D196" t="str">
            <v>1.99</v>
          </cell>
        </row>
        <row r="197">
          <cell r="A197" t="str">
            <v>D2-29/3</v>
          </cell>
          <cell r="B197">
            <v>6970.9605553889214</v>
          </cell>
          <cell r="C197">
            <v>5459.5474737677559</v>
          </cell>
          <cell r="D197" t="str">
            <v>2.22</v>
          </cell>
        </row>
        <row r="198">
          <cell r="A198" t="str">
            <v>D2-4/2/1</v>
          </cell>
          <cell r="B198">
            <v>6973.4140139871333</v>
          </cell>
          <cell r="C198">
            <v>5229.5267919006901</v>
          </cell>
          <cell r="D198" t="str">
            <v>1.41</v>
          </cell>
        </row>
        <row r="199">
          <cell r="A199" t="str">
            <v>D2-4/5</v>
          </cell>
          <cell r="B199">
            <v>6974.0212844084863</v>
          </cell>
          <cell r="C199">
            <v>5153.6261580424361</v>
          </cell>
          <cell r="D199" t="str">
            <v>1.85</v>
          </cell>
        </row>
        <row r="200">
          <cell r="A200" t="str">
            <v>D2-3</v>
          </cell>
          <cell r="B200">
            <v>6975.1551126868953</v>
          </cell>
          <cell r="C200">
            <v>5268.0381630375632</v>
          </cell>
          <cell r="D200" t="str">
            <v>2.34</v>
          </cell>
        </row>
        <row r="201">
          <cell r="A201" t="str">
            <v>D2-30/3</v>
          </cell>
          <cell r="B201">
            <v>6975.5300370364312</v>
          </cell>
          <cell r="C201">
            <v>5504.3148708048093</v>
          </cell>
          <cell r="D201" t="str">
            <v>2.12</v>
          </cell>
        </row>
        <row r="202">
          <cell r="A202" t="str">
            <v>D2-34/4</v>
          </cell>
          <cell r="B202">
            <v>6978.0468568057204</v>
          </cell>
          <cell r="C202">
            <v>5693.3251811730352</v>
          </cell>
          <cell r="D202" t="str">
            <v>2.46</v>
          </cell>
        </row>
        <row r="203">
          <cell r="A203" t="str">
            <v>D2-31/3</v>
          </cell>
          <cell r="B203">
            <v>6979.5286425034801</v>
          </cell>
          <cell r="C203">
            <v>5552.1480303734479</v>
          </cell>
          <cell r="D203" t="str">
            <v>1.95</v>
          </cell>
        </row>
        <row r="204">
          <cell r="A204" t="str">
            <v>D2-4/8/1</v>
          </cell>
          <cell r="B204">
            <v>6979.8654189279405</v>
          </cell>
          <cell r="C204">
            <v>5056.1333594523803</v>
          </cell>
          <cell r="D204" t="str">
            <v>2.01</v>
          </cell>
        </row>
        <row r="205">
          <cell r="A205" t="str">
            <v>D2-26/2</v>
          </cell>
          <cell r="B205">
            <v>6982.2503481849917</v>
          </cell>
          <cell r="C205">
            <v>5318.5103109005431</v>
          </cell>
          <cell r="D205" t="str">
            <v>2.94</v>
          </cell>
        </row>
        <row r="206">
          <cell r="A206" t="str">
            <v>D2-4/6</v>
          </cell>
          <cell r="B206">
            <v>6984.9323420261408</v>
          </cell>
          <cell r="C206">
            <v>5125.6806964848911</v>
          </cell>
          <cell r="D206" t="str">
            <v>1.95</v>
          </cell>
        </row>
        <row r="207">
          <cell r="A207" t="str">
            <v>D2-27/2</v>
          </cell>
          <cell r="B207">
            <v>6986.8804278567541</v>
          </cell>
          <cell r="C207">
            <v>5364.5677868143366</v>
          </cell>
          <cell r="D207" t="str">
            <v>2.74</v>
          </cell>
        </row>
        <row r="208">
          <cell r="A208" t="str">
            <v>D2-32/3</v>
          </cell>
          <cell r="B208">
            <v>6989.7080537756656</v>
          </cell>
          <cell r="C208">
            <v>5598.2353694968915</v>
          </cell>
          <cell r="D208" t="str">
            <v>1.63</v>
          </cell>
        </row>
        <row r="209">
          <cell r="A209" t="str">
            <v>D2-35/4</v>
          </cell>
          <cell r="B209">
            <v>6990.4275929709383</v>
          </cell>
          <cell r="C209">
            <v>5739.0283751912211</v>
          </cell>
          <cell r="D209" t="str">
            <v>1.88</v>
          </cell>
        </row>
        <row r="210">
          <cell r="A210" t="str">
            <v>D2-28/2</v>
          </cell>
          <cell r="B210">
            <v>6992.766744897006</v>
          </cell>
          <cell r="C210">
            <v>5411.4565222040619</v>
          </cell>
          <cell r="D210" t="str">
            <v>2.36</v>
          </cell>
        </row>
        <row r="211">
          <cell r="A211" t="str">
            <v>D2-4/7</v>
          </cell>
          <cell r="B211">
            <v>6995.8433996437943</v>
          </cell>
          <cell r="C211">
            <v>5097.735234927346</v>
          </cell>
          <cell r="D211" t="str">
            <v>2.33</v>
          </cell>
        </row>
        <row r="212">
          <cell r="A212" t="str">
            <v>D2-33/3</v>
          </cell>
          <cell r="B212">
            <v>6999.8605053572292</v>
          </cell>
          <cell r="C212">
            <v>5644.2006484764715</v>
          </cell>
          <cell r="D212" t="str">
            <v>1.95</v>
          </cell>
        </row>
        <row r="213">
          <cell r="A213" t="str">
            <v>D2-4/2/2</v>
          </cell>
          <cell r="B213">
            <v>7003.3209648552147</v>
          </cell>
          <cell r="C213">
            <v>5227.1657985135334</v>
          </cell>
          <cell r="D213" t="str">
            <v>1.61</v>
          </cell>
        </row>
        <row r="214">
          <cell r="A214" t="str">
            <v>D2-2</v>
          </cell>
          <cell r="B214">
            <v>7005.143464642525</v>
          </cell>
          <cell r="C214">
            <v>5267.2022521659537</v>
          </cell>
          <cell r="D214" t="str">
            <v>2.30</v>
          </cell>
        </row>
        <row r="215">
          <cell r="A215" t="str">
            <v>D2-29/2</v>
          </cell>
          <cell r="B215">
            <v>7005.7169340063729</v>
          </cell>
          <cell r="C215">
            <v>5455.9156957495488</v>
          </cell>
          <cell r="D215" t="str">
            <v>2.31</v>
          </cell>
        </row>
        <row r="216">
          <cell r="A216" t="str">
            <v>D2-4/8</v>
          </cell>
          <cell r="B216">
            <v>7008.8946801678367</v>
          </cell>
          <cell r="C216">
            <v>5064.1842983333954</v>
          </cell>
          <cell r="D216" t="str">
            <v>2.15</v>
          </cell>
        </row>
        <row r="217">
          <cell r="A217" t="str">
            <v>D2-30/2</v>
          </cell>
          <cell r="B217">
            <v>7009.2049372681367</v>
          </cell>
          <cell r="C217">
            <v>5500.8029898050563</v>
          </cell>
          <cell r="D217" t="str">
            <v>2.19</v>
          </cell>
        </row>
        <row r="218">
          <cell r="A218" t="str">
            <v>D2-34/3</v>
          </cell>
          <cell r="B218">
            <v>7010.0129868623962</v>
          </cell>
          <cell r="C218">
            <v>5690.1660629353228</v>
          </cell>
          <cell r="D218" t="str">
            <v>2.37</v>
          </cell>
        </row>
        <row r="219">
          <cell r="A219" t="str">
            <v>D2-31/2</v>
          </cell>
          <cell r="B219">
            <v>7011.7008176543277</v>
          </cell>
          <cell r="C219">
            <v>5548.4639943793436</v>
          </cell>
          <cell r="D219" t="str">
            <v>1.95</v>
          </cell>
        </row>
        <row r="220">
          <cell r="A220" t="str">
            <v>D2-26/1</v>
          </cell>
          <cell r="B220">
            <v>7012.0548771200311</v>
          </cell>
          <cell r="C220">
            <v>5315.0912386637565</v>
          </cell>
          <cell r="D220" t="str">
            <v>2.58</v>
          </cell>
        </row>
        <row r="221">
          <cell r="A221" t="str">
            <v>D2-27/1</v>
          </cell>
          <cell r="B221">
            <v>7019.3120523359912</v>
          </cell>
          <cell r="C221">
            <v>5361.1860625549016</v>
          </cell>
          <cell r="D221" t="str">
            <v>2.68</v>
          </cell>
        </row>
        <row r="222">
          <cell r="A222" t="str">
            <v>D2-4/9</v>
          </cell>
          <cell r="B222">
            <v>7019.8870280187693</v>
          </cell>
          <cell r="C222">
            <v>5036.1364156506843</v>
          </cell>
          <cell r="D222" t="str">
            <v>2.23</v>
          </cell>
        </row>
        <row r="223">
          <cell r="A223" t="str">
            <v>D2-35/3</v>
          </cell>
          <cell r="B223">
            <v>7020.2821556709223</v>
          </cell>
          <cell r="C223">
            <v>5736.0779369199254</v>
          </cell>
          <cell r="D223" t="str">
            <v>1.83</v>
          </cell>
        </row>
        <row r="224">
          <cell r="A224" t="str">
            <v>D2-32/2</v>
          </cell>
          <cell r="B224">
            <v>7023.3752109859161</v>
          </cell>
          <cell r="C224">
            <v>5594.9081437687128</v>
          </cell>
          <cell r="D224" t="str">
            <v>1.96</v>
          </cell>
        </row>
        <row r="225">
          <cell r="A225" t="str">
            <v>D2-28/1</v>
          </cell>
          <cell r="B225">
            <v>7025.8048682390963</v>
          </cell>
          <cell r="C225">
            <v>5408.3560527043555</v>
          </cell>
          <cell r="D225" t="str">
            <v>2.33</v>
          </cell>
        </row>
        <row r="226">
          <cell r="A226" t="str">
            <v>D2-4/10</v>
          </cell>
          <cell r="B226">
            <v>7030.7919627516612</v>
          </cell>
          <cell r="C226">
            <v>5008.1885642400421</v>
          </cell>
          <cell r="D226" t="str">
            <v>2.17</v>
          </cell>
        </row>
        <row r="227">
          <cell r="A227" t="str">
            <v>D2-33/2</v>
          </cell>
          <cell r="B227">
            <v>7033.5525824982533</v>
          </cell>
          <cell r="C227">
            <v>5640.8709599851245</v>
          </cell>
          <cell r="D227" t="str">
            <v>1.96</v>
          </cell>
        </row>
        <row r="228">
          <cell r="A228" t="str">
            <v>D2-1</v>
          </cell>
          <cell r="B228">
            <v>7035.2558152407164</v>
          </cell>
          <cell r="C228">
            <v>5266.3505508971712</v>
          </cell>
          <cell r="D228" t="str">
            <v>2.28</v>
          </cell>
        </row>
        <row r="229">
          <cell r="A229" t="str">
            <v>D2-29/1</v>
          </cell>
          <cell r="B229">
            <v>7035.5554681438862</v>
          </cell>
          <cell r="C229">
            <v>5452.8073391862727</v>
          </cell>
          <cell r="D229" t="str">
            <v>2.21</v>
          </cell>
        </row>
        <row r="230">
          <cell r="A230" t="str">
            <v>D2-39</v>
          </cell>
          <cell r="B230">
            <v>7038.1099229549554</v>
          </cell>
          <cell r="C230">
            <v>5780.3308634366331</v>
          </cell>
          <cell r="D230" t="str">
            <v>1.66</v>
          </cell>
        </row>
        <row r="231">
          <cell r="A231" t="str">
            <v>D2-30/1</v>
          </cell>
          <cell r="B231">
            <v>7039.0431168860741</v>
          </cell>
          <cell r="C231">
            <v>5497.6912319276344</v>
          </cell>
          <cell r="D231" t="str">
            <v>2.19</v>
          </cell>
        </row>
        <row r="232">
          <cell r="A232" t="str">
            <v>D2-4/11</v>
          </cell>
          <cell r="B232">
            <v>7041.6968974845531</v>
          </cell>
          <cell r="C232">
            <v>4980.2407128293989</v>
          </cell>
          <cell r="D232" t="str">
            <v>2.19</v>
          </cell>
        </row>
        <row r="233">
          <cell r="A233" t="str">
            <v>D2-34/2</v>
          </cell>
          <cell r="B233">
            <v>7044.082649665751</v>
          </cell>
          <cell r="C233">
            <v>5686.7990587679769</v>
          </cell>
          <cell r="D233" t="str">
            <v>2.38</v>
          </cell>
        </row>
        <row r="234">
          <cell r="A234" t="str">
            <v>D2-26</v>
          </cell>
          <cell r="B234">
            <v>7044.8398589485751</v>
          </cell>
          <cell r="C234">
            <v>5311.3302592032915</v>
          </cell>
          <cell r="D234" t="str">
            <v>2.44</v>
          </cell>
        </row>
        <row r="235">
          <cell r="A235" t="str">
            <v>D2-31/1</v>
          </cell>
          <cell r="B235">
            <v>7047.2113415982139</v>
          </cell>
          <cell r="C235">
            <v>5544.3976840423711</v>
          </cell>
          <cell r="D235" t="str">
            <v>2.17</v>
          </cell>
        </row>
        <row r="236">
          <cell r="A236" t="str">
            <v>D2-35/2</v>
          </cell>
          <cell r="B236">
            <v>7050.1367183709062</v>
          </cell>
          <cell r="C236">
            <v>5733.1274986486305</v>
          </cell>
          <cell r="D236" t="str">
            <v>1.67</v>
          </cell>
        </row>
        <row r="237">
          <cell r="A237" t="str">
            <v>D2-27</v>
          </cell>
          <cell r="B237">
            <v>7052.0797333018618</v>
          </cell>
          <cell r="C237">
            <v>5357.7692968693391</v>
          </cell>
          <cell r="D237" t="str">
            <v>2.57</v>
          </cell>
        </row>
        <row r="238">
          <cell r="A238" t="str">
            <v>D2-4/12</v>
          </cell>
          <cell r="B238">
            <v>7052.601832217445</v>
          </cell>
          <cell r="C238">
            <v>4952.2928614187558</v>
          </cell>
          <cell r="D238" t="str">
            <v>2.11</v>
          </cell>
        </row>
        <row r="239">
          <cell r="A239" t="str">
            <v>D2-32/1</v>
          </cell>
          <cell r="B239">
            <v>7053.2297736859</v>
          </cell>
          <cell r="C239">
            <v>5591.957705497417</v>
          </cell>
          <cell r="D239" t="str">
            <v>1.78</v>
          </cell>
        </row>
        <row r="240">
          <cell r="A240" t="str">
            <v>D2-28</v>
          </cell>
          <cell r="B240">
            <v>7059.4736475350055</v>
          </cell>
          <cell r="C240">
            <v>5405.1963991665798</v>
          </cell>
          <cell r="D240" t="str">
            <v>2.42</v>
          </cell>
        </row>
        <row r="241">
          <cell r="A241" t="str">
            <v>D2-40</v>
          </cell>
          <cell r="B241">
            <v>7060.5749954543789</v>
          </cell>
          <cell r="C241">
            <v>5263.1263227650425</v>
          </cell>
          <cell r="D241" t="str">
            <v>2.28</v>
          </cell>
        </row>
        <row r="242">
          <cell r="A242" t="str">
            <v>D2-33/1</v>
          </cell>
          <cell r="B242">
            <v>7063.4071451982372</v>
          </cell>
          <cell r="C242">
            <v>5637.9205217138287</v>
          </cell>
          <cell r="D242" t="str">
            <v>1.79</v>
          </cell>
        </row>
        <row r="243">
          <cell r="A243" t="str">
            <v>D2-4/13</v>
          </cell>
          <cell r="B243">
            <v>7063.5067669503369</v>
          </cell>
          <cell r="C243">
            <v>4924.3450100081136</v>
          </cell>
          <cell r="D243" t="str">
            <v>1.91</v>
          </cell>
        </row>
        <row r="244">
          <cell r="A244" t="str">
            <v>D2-29</v>
          </cell>
          <cell r="B244">
            <v>7067.3112279455036</v>
          </cell>
          <cell r="C244">
            <v>5449.4897295579631</v>
          </cell>
          <cell r="D244" t="str">
            <v>2.28</v>
          </cell>
        </row>
        <row r="245">
          <cell r="A245" t="str">
            <v>D2-38</v>
          </cell>
          <cell r="B245">
            <v>7067.9644856549394</v>
          </cell>
          <cell r="C245">
            <v>5777.3804251653373</v>
          </cell>
          <cell r="D245" t="str">
            <v>1.75</v>
          </cell>
        </row>
        <row r="246">
          <cell r="A246" t="str">
            <v>D2-30</v>
          </cell>
          <cell r="B246">
            <v>7072.1311435495054</v>
          </cell>
          <cell r="C246">
            <v>5494.2405546766531</v>
          </cell>
          <cell r="D246">
            <v>2.31</v>
          </cell>
        </row>
        <row r="247">
          <cell r="A247" t="str">
            <v>D2-48/5</v>
          </cell>
          <cell r="B247">
            <v>7072.654105668229</v>
          </cell>
          <cell r="C247">
            <v>5308.1103710968155</v>
          </cell>
          <cell r="D247" t="str">
            <v>2.42</v>
          </cell>
        </row>
        <row r="248">
          <cell r="A248" t="str">
            <v>D2-34/1</v>
          </cell>
          <cell r="B248">
            <v>7073.9372123657349</v>
          </cell>
          <cell r="C248">
            <v>5683.8486204966812</v>
          </cell>
          <cell r="D248" t="str">
            <v>2.36</v>
          </cell>
        </row>
        <row r="249">
          <cell r="A249" t="str">
            <v>D2-4/14</v>
          </cell>
          <cell r="B249">
            <v>7074.4117016832288</v>
          </cell>
          <cell r="C249">
            <v>4896.3971585974705</v>
          </cell>
          <cell r="D249" t="str">
            <v>1.90</v>
          </cell>
        </row>
        <row r="250">
          <cell r="A250" t="str">
            <v>D2-31</v>
          </cell>
          <cell r="B250">
            <v>7076.8923784489325</v>
          </cell>
          <cell r="C250">
            <v>5540.9989083118617</v>
          </cell>
          <cell r="D250" t="str">
            <v>2.44</v>
          </cell>
        </row>
        <row r="251">
          <cell r="A251" t="str">
            <v>D2-49/5</v>
          </cell>
          <cell r="B251">
            <v>7079.8678714717271</v>
          </cell>
          <cell r="C251">
            <v>5354.0025359312449</v>
          </cell>
          <cell r="D251" t="str">
            <v>2.31</v>
          </cell>
        </row>
        <row r="252">
          <cell r="A252" t="str">
            <v>D2-35/1</v>
          </cell>
          <cell r="B252">
            <v>7085.1208013293272</v>
          </cell>
          <cell r="C252">
            <v>5729.7123389368708</v>
          </cell>
          <cell r="D252" t="str">
            <v>1.77</v>
          </cell>
        </row>
        <row r="253">
          <cell r="A253" t="str">
            <v>D2-4/15</v>
          </cell>
          <cell r="B253">
            <v>7085.3166364161198</v>
          </cell>
          <cell r="C253">
            <v>4868.4493071868274</v>
          </cell>
          <cell r="D253" t="str">
            <v>2.00</v>
          </cell>
        </row>
        <row r="254">
          <cell r="A254" t="str">
            <v>D2-50/5</v>
          </cell>
          <cell r="B254">
            <v>7087.2145018053097</v>
          </cell>
          <cell r="C254">
            <v>5401.3600101414186</v>
          </cell>
          <cell r="D254" t="str">
            <v>2.25</v>
          </cell>
        </row>
        <row r="255">
          <cell r="A255" t="str">
            <v>D2-32</v>
          </cell>
          <cell r="B255">
            <v>7087.4751955896418</v>
          </cell>
          <cell r="C255">
            <v>5588.5733315771959</v>
          </cell>
          <cell r="D255" t="str">
            <v>2.18</v>
          </cell>
        </row>
        <row r="256">
          <cell r="A256" t="str">
            <v>D2-41</v>
          </cell>
          <cell r="B256">
            <v>7090.3346696691342</v>
          </cell>
          <cell r="C256">
            <v>5259.3366274432956</v>
          </cell>
          <cell r="D256" t="str">
            <v>2.12</v>
          </cell>
        </row>
        <row r="257">
          <cell r="A257" t="str">
            <v>D2-52/5</v>
          </cell>
          <cell r="B257">
            <v>7094.2549626347018</v>
          </cell>
          <cell r="C257">
            <v>5446.3529673137118</v>
          </cell>
          <cell r="D257" t="str">
            <v>2.62</v>
          </cell>
        </row>
        <row r="258">
          <cell r="A258" t="str">
            <v>D2-4/16</v>
          </cell>
          <cell r="B258">
            <v>7096.2215711490117</v>
          </cell>
          <cell r="C258">
            <v>4840.5014557761851</v>
          </cell>
          <cell r="D258" t="str">
            <v>2.04</v>
          </cell>
        </row>
        <row r="259">
          <cell r="A259" t="str">
            <v>D2-33</v>
          </cell>
          <cell r="B259">
            <v>7097.5783364638855</v>
          </cell>
          <cell r="C259">
            <v>5634.5434837883677</v>
          </cell>
          <cell r="D259" t="str">
            <v>2.17</v>
          </cell>
        </row>
        <row r="260">
          <cell r="A260" t="str">
            <v>D2-37</v>
          </cell>
          <cell r="B260">
            <v>7097.8190483549233</v>
          </cell>
          <cell r="C260">
            <v>5774.4299868940416</v>
          </cell>
          <cell r="D260" t="str">
            <v>1.67</v>
          </cell>
        </row>
        <row r="261">
          <cell r="A261" t="str">
            <v>D2-53/5</v>
          </cell>
          <cell r="B261">
            <v>7098.861179457238</v>
          </cell>
          <cell r="C261">
            <v>5491.4529382447963</v>
          </cell>
          <cell r="D261" t="str">
            <v>2.31</v>
          </cell>
        </row>
        <row r="262">
          <cell r="A262" t="str">
            <v>D2-48/4</v>
          </cell>
          <cell r="B262">
            <v>7102.45508429643</v>
          </cell>
          <cell r="C262">
            <v>5304.6604909827338</v>
          </cell>
          <cell r="D262" t="str">
            <v>2.14</v>
          </cell>
        </row>
        <row r="263">
          <cell r="A263" t="str">
            <v>D2-54/5</v>
          </cell>
          <cell r="B263">
            <v>7103.7661750220486</v>
          </cell>
          <cell r="C263">
            <v>5538.4820094008537</v>
          </cell>
          <cell r="D263" t="str">
            <v>2.47</v>
          </cell>
        </row>
        <row r="264">
          <cell r="A264" t="str">
            <v>D2-4/17</v>
          </cell>
          <cell r="B264">
            <v>7106.3229299775467</v>
          </cell>
          <cell r="C264">
            <v>4814.6130591465426</v>
          </cell>
          <cell r="D264" t="str">
            <v>2.40</v>
          </cell>
        </row>
        <row r="265">
          <cell r="A265" t="str">
            <v>D2-34</v>
          </cell>
          <cell r="B265">
            <v>7107.432719093893</v>
          </cell>
          <cell r="C265">
            <v>5680.5383584787669</v>
          </cell>
          <cell r="D265" t="str">
            <v>2.18</v>
          </cell>
        </row>
        <row r="266">
          <cell r="A266" t="str">
            <v>D2-49/4</v>
          </cell>
          <cell r="B266">
            <v>7108.7036866499066</v>
          </cell>
          <cell r="C266">
            <v>5351.2384685296183</v>
          </cell>
          <cell r="D266" t="str">
            <v>2.22</v>
          </cell>
        </row>
        <row r="267">
          <cell r="A267" t="str">
            <v>D2-55/5</v>
          </cell>
          <cell r="B267">
            <v>7114.23657490797</v>
          </cell>
          <cell r="C267">
            <v>5585.9285834853581</v>
          </cell>
          <cell r="D267" t="str">
            <v>2.05</v>
          </cell>
        </row>
        <row r="268">
          <cell r="A268" t="str">
            <v>D2-50/4</v>
          </cell>
          <cell r="B268">
            <v>7116.9731984386917</v>
          </cell>
          <cell r="C268">
            <v>5397.5626459657915</v>
          </cell>
          <cell r="D268" t="str">
            <v>2.17</v>
          </cell>
        </row>
        <row r="269">
          <cell r="A269" t="str">
            <v>D2-35</v>
          </cell>
          <cell r="B269">
            <v>7117.5359339043844</v>
          </cell>
          <cell r="C269">
            <v>5726.508847106169</v>
          </cell>
          <cell r="D269" t="str">
            <v>2.10</v>
          </cell>
        </row>
        <row r="270">
          <cell r="A270" t="str">
            <v>D2-42</v>
          </cell>
          <cell r="B270">
            <v>7122.4268609614346</v>
          </cell>
          <cell r="C270">
            <v>5255.2499016838865</v>
          </cell>
          <cell r="D270" t="str">
            <v>2.05</v>
          </cell>
        </row>
        <row r="271">
          <cell r="A271" t="str">
            <v>D2-52/4</v>
          </cell>
          <cell r="B271">
            <v>7124.0554032088266</v>
          </cell>
          <cell r="C271">
            <v>5442.8984425145409</v>
          </cell>
          <cell r="D271" t="str">
            <v>2.62</v>
          </cell>
        </row>
        <row r="272">
          <cell r="A272" t="str">
            <v>D2-56/5</v>
          </cell>
          <cell r="B272">
            <v>7124.4613837530187</v>
          </cell>
          <cell r="C272">
            <v>5631.8867116102592</v>
          </cell>
          <cell r="D272" t="str">
            <v>1.78</v>
          </cell>
        </row>
        <row r="273">
          <cell r="A273" t="str">
            <v>D2-36</v>
          </cell>
          <cell r="B273">
            <v>7127.6736110549073</v>
          </cell>
          <cell r="C273">
            <v>5771.4795486227458</v>
          </cell>
          <cell r="D273" t="str">
            <v>2.00</v>
          </cell>
        </row>
        <row r="274">
          <cell r="A274" t="str">
            <v>D2-53/4</v>
          </cell>
          <cell r="B274">
            <v>7128.6993590751754</v>
          </cell>
          <cell r="C274">
            <v>5488.3411803673735</v>
          </cell>
          <cell r="D274">
            <v>2.2799999999999998</v>
          </cell>
        </row>
        <row r="275">
          <cell r="A275" t="str">
            <v>D2-48/3</v>
          </cell>
          <cell r="B275">
            <v>7132.1318921803459</v>
          </cell>
          <cell r="C275">
            <v>5301.2249853691283</v>
          </cell>
          <cell r="D275" t="str">
            <v>2.11</v>
          </cell>
        </row>
        <row r="276">
          <cell r="A276" t="str">
            <v>D2-54/4</v>
          </cell>
          <cell r="B276">
            <v>7133.7599172829669</v>
          </cell>
          <cell r="C276">
            <v>5535.6729080880486</v>
          </cell>
          <cell r="D276" t="str">
            <v>2.24</v>
          </cell>
        </row>
        <row r="277">
          <cell r="A277" t="str">
            <v>D2-57/5</v>
          </cell>
          <cell r="B277">
            <v>7134.0185823590546</v>
          </cell>
          <cell r="C277">
            <v>5677.9109561201658</v>
          </cell>
          <cell r="D277" t="str">
            <v>2.35</v>
          </cell>
        </row>
        <row r="278">
          <cell r="A278" t="str">
            <v>D2-49/3</v>
          </cell>
          <cell r="B278">
            <v>7139.5322924223092</v>
          </cell>
          <cell r="C278">
            <v>5347.7788382992776</v>
          </cell>
          <cell r="D278" t="str">
            <v>2.17</v>
          </cell>
        </row>
        <row r="279">
          <cell r="A279" t="str">
            <v>D2-58/5</v>
          </cell>
          <cell r="B279">
            <v>7143.4732419740476</v>
          </cell>
          <cell r="C279">
            <v>5723.9455395423593</v>
          </cell>
          <cell r="D279" t="str">
            <v>1.88</v>
          </cell>
        </row>
        <row r="280">
          <cell r="A280" t="str">
            <v>D2-55/4</v>
          </cell>
          <cell r="B280">
            <v>7144.0911376079539</v>
          </cell>
          <cell r="C280">
            <v>5582.9781452140624</v>
          </cell>
          <cell r="D280" t="str">
            <v>1.81</v>
          </cell>
        </row>
        <row r="281">
          <cell r="A281" t="str">
            <v>D2-43</v>
          </cell>
          <cell r="B281">
            <v>7146.3039717780166</v>
          </cell>
          <cell r="C281">
            <v>5252.1608800894792</v>
          </cell>
          <cell r="D281" t="str">
            <v>2.09</v>
          </cell>
        </row>
        <row r="282">
          <cell r="A282" t="str">
            <v>D2-50/3</v>
          </cell>
          <cell r="B282">
            <v>7146.768434268889</v>
          </cell>
          <cell r="C282">
            <v>5394.0799398253503</v>
          </cell>
          <cell r="D282" t="str">
            <v>2.15</v>
          </cell>
        </row>
        <row r="283">
          <cell r="A283" t="str">
            <v>D2-52/3</v>
          </cell>
          <cell r="B283">
            <v>7153.8586138185465</v>
          </cell>
          <cell r="C283">
            <v>5439.468001379827</v>
          </cell>
          <cell r="D283">
            <v>2.46</v>
          </cell>
        </row>
        <row r="284">
          <cell r="A284" t="str">
            <v>D2-59/5</v>
          </cell>
          <cell r="B284">
            <v>7154.2586585376112</v>
          </cell>
          <cell r="C284">
            <v>5768.8522268855158</v>
          </cell>
          <cell r="D284" t="str">
            <v>1.67</v>
          </cell>
        </row>
        <row r="285">
          <cell r="A285" t="str">
            <v>D2-56/4</v>
          </cell>
          <cell r="B285">
            <v>7154.3159464530027</v>
          </cell>
          <cell r="C285">
            <v>5628.9362733389644</v>
          </cell>
          <cell r="D285" t="str">
            <v>1.86</v>
          </cell>
        </row>
        <row r="286">
          <cell r="A286" t="str">
            <v>D2-53/3</v>
          </cell>
          <cell r="B286">
            <v>7158.5375386931128</v>
          </cell>
          <cell r="C286">
            <v>5485.2294224899515</v>
          </cell>
          <cell r="D286">
            <v>2.41</v>
          </cell>
        </row>
        <row r="287">
          <cell r="A287" t="str">
            <v>D2-54/3</v>
          </cell>
          <cell r="B287">
            <v>7163.6292041818069</v>
          </cell>
          <cell r="C287">
            <v>5532.8754627972894</v>
          </cell>
          <cell r="D287" t="str">
            <v>2.12</v>
          </cell>
        </row>
        <row r="288">
          <cell r="A288" t="str">
            <v>D2-57/4</v>
          </cell>
          <cell r="B288">
            <v>7164.2350228917157</v>
          </cell>
          <cell r="C288">
            <v>5674.9247545312874</v>
          </cell>
          <cell r="D288" t="str">
            <v>2.43</v>
          </cell>
        </row>
        <row r="289">
          <cell r="A289" t="str">
            <v>D2-48/2</v>
          </cell>
          <cell r="B289">
            <v>7167.1337948513838</v>
          </cell>
          <cell r="C289">
            <v>5297.1730255497432</v>
          </cell>
          <cell r="D289" t="str">
            <v>2.28</v>
          </cell>
        </row>
        <row r="290">
          <cell r="A290" t="str">
            <v>D2-58/4</v>
          </cell>
          <cell r="B290">
            <v>7173.3278046740315</v>
          </cell>
          <cell r="C290">
            <v>5720.9951012710635</v>
          </cell>
          <cell r="D290" t="str">
            <v>2.20</v>
          </cell>
        </row>
        <row r="291">
          <cell r="A291" t="str">
            <v>D2-55/3</v>
          </cell>
          <cell r="B291">
            <v>7173.9457003079378</v>
          </cell>
          <cell r="C291">
            <v>5580.0277069427675</v>
          </cell>
          <cell r="D291" t="str">
            <v>2.01</v>
          </cell>
        </row>
        <row r="292">
          <cell r="A292" t="str">
            <v>D2-49/2</v>
          </cell>
          <cell r="B292">
            <v>7174.3187460103218</v>
          </cell>
          <cell r="C292">
            <v>5345.421533663125</v>
          </cell>
          <cell r="D292" t="str">
            <v>2.44</v>
          </cell>
        </row>
        <row r="293">
          <cell r="A293" t="str">
            <v>D2-44</v>
          </cell>
          <cell r="B293">
            <v>7176.0560244808848</v>
          </cell>
          <cell r="C293">
            <v>5248.3118074783451</v>
          </cell>
          <cell r="D293" t="str">
            <v>2.07</v>
          </cell>
        </row>
        <row r="294">
          <cell r="A294" t="str">
            <v>D2-50/2</v>
          </cell>
          <cell r="B294">
            <v>7180.2849421522887</v>
          </cell>
          <cell r="C294">
            <v>5390.571701006389</v>
          </cell>
          <cell r="D294" t="str">
            <v>2.16</v>
          </cell>
        </row>
        <row r="295">
          <cell r="A295" t="str">
            <v>D2-59/4</v>
          </cell>
          <cell r="B295">
            <v>7184.1132212375951</v>
          </cell>
          <cell r="C295">
            <v>5765.9017886142201</v>
          </cell>
          <cell r="D295" t="str">
            <v>1.72</v>
          </cell>
        </row>
        <row r="296">
          <cell r="A296" t="str">
            <v>D2-56/3</v>
          </cell>
          <cell r="B296">
            <v>7184.1705091529866</v>
          </cell>
          <cell r="C296">
            <v>5625.9858350676686</v>
          </cell>
          <cell r="D296" t="str">
            <v>1.98</v>
          </cell>
        </row>
        <row r="297">
          <cell r="A297" t="str">
            <v>D2-53/2</v>
          </cell>
          <cell r="B297">
            <v>7188.3757183110502</v>
          </cell>
          <cell r="C297">
            <v>5482.1176646125296</v>
          </cell>
          <cell r="D297">
            <v>2.67</v>
          </cell>
        </row>
        <row r="298">
          <cell r="A298" t="str">
            <v>D2-52/2</v>
          </cell>
          <cell r="B298">
            <v>7189.1684035762155</v>
          </cell>
          <cell r="C298">
            <v>5435.4387079107364</v>
          </cell>
          <cell r="D298">
            <v>2.57</v>
          </cell>
        </row>
        <row r="299">
          <cell r="A299" t="str">
            <v>D2-54/2</v>
          </cell>
          <cell r="B299">
            <v>7193.4984910806461</v>
          </cell>
          <cell r="C299">
            <v>5530.0780175065302</v>
          </cell>
          <cell r="D299" t="str">
            <v>2.12</v>
          </cell>
        </row>
        <row r="300">
          <cell r="A300" t="str">
            <v>D2-57/3</v>
          </cell>
          <cell r="B300">
            <v>7194.0633761021227</v>
          </cell>
          <cell r="C300">
            <v>5671.9769064664524</v>
          </cell>
          <cell r="D300" t="str">
            <v>2.40</v>
          </cell>
        </row>
        <row r="301">
          <cell r="A301" t="str">
            <v>D2-48/1</v>
          </cell>
          <cell r="B301">
            <v>7199.335482919284</v>
          </cell>
          <cell r="C301">
            <v>5293.4452297383605</v>
          </cell>
          <cell r="D301" t="str">
            <v>2.50</v>
          </cell>
        </row>
        <row r="302">
          <cell r="A302" t="str">
            <v>D2-55/2</v>
          </cell>
          <cell r="B302">
            <v>7203.8002630079218</v>
          </cell>
          <cell r="C302">
            <v>5577.0772686714718</v>
          </cell>
          <cell r="D302" t="str">
            <v>2.25</v>
          </cell>
        </row>
        <row r="303">
          <cell r="A303" t="str">
            <v>D2-58/3</v>
          </cell>
          <cell r="B303">
            <v>7204.1222727873192</v>
          </cell>
          <cell r="C303">
            <v>5717.9517749233064</v>
          </cell>
          <cell r="D303" t="str">
            <v>1.68</v>
          </cell>
        </row>
        <row r="304">
          <cell r="A304" t="str">
            <v>D2-45</v>
          </cell>
          <cell r="B304">
            <v>7205.8080771837522</v>
          </cell>
          <cell r="C304">
            <v>5244.462734867212</v>
          </cell>
          <cell r="D304" t="str">
            <v>2.07</v>
          </cell>
        </row>
        <row r="305">
          <cell r="A305" t="str">
            <v>D2-49/1</v>
          </cell>
          <cell r="B305">
            <v>7207.0780626174483</v>
          </cell>
          <cell r="C305">
            <v>5343.2015979999569</v>
          </cell>
          <cell r="D305" t="str">
            <v>2.51</v>
          </cell>
        </row>
        <row r="306">
          <cell r="A306" t="str">
            <v>D2-59/3</v>
          </cell>
          <cell r="B306">
            <v>7213.967783937579</v>
          </cell>
          <cell r="C306">
            <v>5762.9513503429243</v>
          </cell>
          <cell r="D306" t="str">
            <v>1.60</v>
          </cell>
        </row>
        <row r="307">
          <cell r="A307" t="str">
            <v>D2-50/1</v>
          </cell>
          <cell r="B307">
            <v>7215.3724634698501</v>
          </cell>
          <cell r="C307">
            <v>5386.8990211205355</v>
          </cell>
          <cell r="D307" t="str">
            <v>2.25</v>
          </cell>
        </row>
        <row r="308">
          <cell r="A308" t="str">
            <v>D2-56/2</v>
          </cell>
          <cell r="B308">
            <v>7217.1675816426841</v>
          </cell>
          <cell r="C308">
            <v>5622.7248318336678</v>
          </cell>
          <cell r="D308" t="str">
            <v>2.06</v>
          </cell>
        </row>
        <row r="309">
          <cell r="A309" t="str">
            <v>D2-52/1</v>
          </cell>
          <cell r="B309">
            <v>7222.5335358580605</v>
          </cell>
          <cell r="C309">
            <v>5431.6313244479279</v>
          </cell>
          <cell r="D309">
            <v>2.54</v>
          </cell>
        </row>
        <row r="310">
          <cell r="A310" t="str">
            <v>D2-53/1</v>
          </cell>
          <cell r="B310">
            <v>7223.3576049198582</v>
          </cell>
          <cell r="C310">
            <v>5478.4694808889953</v>
          </cell>
          <cell r="D310">
            <v>2.68</v>
          </cell>
        </row>
        <row r="311">
          <cell r="A311" t="str">
            <v>D2-57/2</v>
          </cell>
          <cell r="B311">
            <v>7226.5241382689255</v>
          </cell>
          <cell r="C311">
            <v>5668.7689051979414</v>
          </cell>
          <cell r="D311">
            <v>2.39</v>
          </cell>
        </row>
        <row r="312">
          <cell r="A312" t="str">
            <v>D2-54/1</v>
          </cell>
          <cell r="B312">
            <v>7228.5114849703559</v>
          </cell>
          <cell r="C312">
            <v>5526.7441463696596</v>
          </cell>
          <cell r="D312" t="str">
            <v>2.16</v>
          </cell>
        </row>
        <row r="313">
          <cell r="A313" t="str">
            <v>D2-46</v>
          </cell>
          <cell r="B313">
            <v>7228.5425156016636</v>
          </cell>
          <cell r="C313">
            <v>5241.5215427041776</v>
          </cell>
          <cell r="D313" t="str">
            <v>2.23</v>
          </cell>
        </row>
        <row r="314">
          <cell r="A314" t="str">
            <v>D2-47</v>
          </cell>
          <cell r="B314">
            <v>7231.5076013581065</v>
          </cell>
          <cell r="C314">
            <v>5274.7852208585318</v>
          </cell>
          <cell r="D314">
            <v>2.2799999999999998</v>
          </cell>
        </row>
        <row r="315">
          <cell r="A315" t="str">
            <v>D2-48</v>
          </cell>
          <cell r="B315">
            <v>7233.8975438552015</v>
          </cell>
          <cell r="C315">
            <v>5289.444187752053</v>
          </cell>
          <cell r="D315" t="str">
            <v>2.40</v>
          </cell>
        </row>
        <row r="316">
          <cell r="A316" t="str">
            <v>D2-58/2</v>
          </cell>
          <cell r="B316">
            <v>7237.0727657471625</v>
          </cell>
          <cell r="C316">
            <v>5714.6953750066932</v>
          </cell>
          <cell r="D316" t="str">
            <v>1.78</v>
          </cell>
        </row>
        <row r="317">
          <cell r="A317" t="str">
            <v>D2-55/1</v>
          </cell>
          <cell r="B317">
            <v>7238.7985326987755</v>
          </cell>
          <cell r="C317">
            <v>5573.5904045540647</v>
          </cell>
          <cell r="D317" t="str">
            <v>2.25</v>
          </cell>
        </row>
        <row r="318">
          <cell r="A318" t="str">
            <v>D2-49</v>
          </cell>
          <cell r="B318">
            <v>7242.2731084025208</v>
          </cell>
          <cell r="C318">
            <v>5340.81660510642</v>
          </cell>
          <cell r="D318" t="str">
            <v>2.47</v>
          </cell>
        </row>
        <row r="319">
          <cell r="A319" t="str">
            <v>D2-59/2</v>
          </cell>
          <cell r="B319">
            <v>7243.822346637563</v>
          </cell>
          <cell r="C319">
            <v>5760.0009120716286</v>
          </cell>
          <cell r="D319" t="str">
            <v>1.64</v>
          </cell>
        </row>
        <row r="320">
          <cell r="A320" t="str">
            <v>D2-47/4/4/5</v>
          </cell>
          <cell r="B320">
            <v>7245.4856514536905</v>
          </cell>
          <cell r="C320">
            <v>5105.4421328211856</v>
          </cell>
          <cell r="D320" t="str">
            <v>1.80</v>
          </cell>
        </row>
        <row r="321">
          <cell r="A321" t="str">
            <v>D2-50</v>
          </cell>
          <cell r="B321">
            <v>7249.208783467684</v>
          </cell>
          <cell r="C321">
            <v>5383.3573069383729</v>
          </cell>
          <cell r="D321" t="str">
            <v>2.32</v>
          </cell>
        </row>
        <row r="322">
          <cell r="A322" t="str">
            <v>D2-56/1</v>
          </cell>
          <cell r="B322">
            <v>7250.791226027839</v>
          </cell>
          <cell r="C322">
            <v>5619.4019063495025</v>
          </cell>
          <cell r="D322" t="str">
            <v>1.76</v>
          </cell>
        </row>
        <row r="323">
          <cell r="A323" t="str">
            <v>D2-51</v>
          </cell>
          <cell r="B323">
            <v>7251.4115508444447</v>
          </cell>
          <cell r="C323">
            <v>5396.8682152925776</v>
          </cell>
          <cell r="D323" t="str">
            <v>2.19</v>
          </cell>
        </row>
        <row r="324">
          <cell r="A324" t="str">
            <v>D2-47/4/2/5</v>
          </cell>
          <cell r="B324">
            <v>7256.36116615019</v>
          </cell>
          <cell r="C324">
            <v>5185.6225527083625</v>
          </cell>
          <cell r="D324" t="str">
            <v>2.17</v>
          </cell>
        </row>
        <row r="325">
          <cell r="A325" t="str">
            <v>D2-52</v>
          </cell>
          <cell r="B325">
            <v>7257.2184528490734</v>
          </cell>
          <cell r="C325">
            <v>5427.6733368624164</v>
          </cell>
          <cell r="D325" t="str">
            <v>2.26</v>
          </cell>
        </row>
        <row r="326">
          <cell r="A326" t="str">
            <v>D2-57/1</v>
          </cell>
          <cell r="B326">
            <v>7259.5386844510358</v>
          </cell>
          <cell r="C326">
            <v>5665.5061750905197</v>
          </cell>
          <cell r="D326" t="str">
            <v>2.13</v>
          </cell>
        </row>
        <row r="327">
          <cell r="A327" t="str">
            <v>D2-53</v>
          </cell>
          <cell r="B327">
            <v>7260.9819553813668</v>
          </cell>
          <cell r="C327">
            <v>5474.5457204441345</v>
          </cell>
          <cell r="D327">
            <v>2.5499999999999998</v>
          </cell>
        </row>
        <row r="328">
          <cell r="A328" t="str">
            <v>D2-47/1</v>
          </cell>
          <cell r="B328">
            <v>7262.5776808276405</v>
          </cell>
          <cell r="C328">
            <v>5272.1175271173006</v>
          </cell>
          <cell r="D328" t="str">
            <v>2.50</v>
          </cell>
        </row>
        <row r="329">
          <cell r="A329" t="str">
            <v>D2-54</v>
          </cell>
          <cell r="B329">
            <v>7266.0645288082515</v>
          </cell>
          <cell r="C329">
            <v>5523.2817548037192</v>
          </cell>
          <cell r="D329" t="str">
            <v>2.26</v>
          </cell>
        </row>
        <row r="330">
          <cell r="A330" t="str">
            <v>D2-58/1</v>
          </cell>
          <cell r="B330">
            <v>7269.567456283422</v>
          </cell>
          <cell r="C330">
            <v>5711.4840206976196</v>
          </cell>
          <cell r="D330" t="str">
            <v>1.71</v>
          </cell>
        </row>
        <row r="331">
          <cell r="A331" t="str">
            <v>D2-55</v>
          </cell>
          <cell r="B331">
            <v>7274.1798378340618</v>
          </cell>
          <cell r="C331">
            <v>5570.1218631218653</v>
          </cell>
          <cell r="D331" t="str">
            <v>2.16</v>
          </cell>
        </row>
        <row r="332">
          <cell r="A332" t="str">
            <v>D2-47/4/4/4</v>
          </cell>
          <cell r="B332">
            <v>7275.4783740327812</v>
          </cell>
          <cell r="C332">
            <v>5104.781381511154</v>
          </cell>
          <cell r="D332" t="str">
            <v>1.80</v>
          </cell>
        </row>
        <row r="333">
          <cell r="A333" t="str">
            <v>D2-59/1</v>
          </cell>
          <cell r="B333">
            <v>7279.3370761580272</v>
          </cell>
          <cell r="C333">
            <v>5756.4910962279037</v>
          </cell>
          <cell r="D333" t="str">
            <v>1.75</v>
          </cell>
        </row>
        <row r="334">
          <cell r="A334" t="str">
            <v>D2-51/1</v>
          </cell>
          <cell r="B334">
            <v>7280.7240252948586</v>
          </cell>
          <cell r="C334">
            <v>5390.4823839767769</v>
          </cell>
          <cell r="D334" t="str">
            <v>2.68</v>
          </cell>
        </row>
        <row r="335">
          <cell r="A335" t="str">
            <v>D2-47/4/2/4</v>
          </cell>
          <cell r="B335">
            <v>7282.9509470913308</v>
          </cell>
          <cell r="C335">
            <v>5185.0096864426732</v>
          </cell>
          <cell r="D335" t="str">
            <v>2.26</v>
          </cell>
        </row>
        <row r="336">
          <cell r="A336" t="str">
            <v>D2-56</v>
          </cell>
          <cell r="B336">
            <v>7283.685718152934</v>
          </cell>
          <cell r="C336">
            <v>5616.1510408300164</v>
          </cell>
          <cell r="D336" t="str">
            <v>1.94</v>
          </cell>
        </row>
        <row r="337">
          <cell r="A337" t="str">
            <v>D2-57</v>
          </cell>
          <cell r="B337">
            <v>7293.1916264896827</v>
          </cell>
          <cell r="C337">
            <v>5662.180354205776</v>
          </cell>
          <cell r="D337" t="str">
            <v>1.81</v>
          </cell>
        </row>
        <row r="338">
          <cell r="A338" t="str">
            <v>D2-58</v>
          </cell>
          <cell r="B338">
            <v>7302.697576373962</v>
          </cell>
          <cell r="C338">
            <v>5708.2098687621165</v>
          </cell>
          <cell r="D338" t="str">
            <v>1.71</v>
          </cell>
        </row>
        <row r="339">
          <cell r="A339" t="str">
            <v>D2-47/4/4/3</v>
          </cell>
          <cell r="B339">
            <v>7305.4710966118719</v>
          </cell>
          <cell r="C339">
            <v>5104.1206302011215</v>
          </cell>
          <cell r="D339" t="str">
            <v>1.78</v>
          </cell>
        </row>
        <row r="340">
          <cell r="A340" t="str">
            <v>D2-47/2</v>
          </cell>
          <cell r="B340">
            <v>7308.0843137788224</v>
          </cell>
          <cell r="C340">
            <v>5268.2103031262131</v>
          </cell>
          <cell r="D340" t="str">
            <v>2.73</v>
          </cell>
        </row>
        <row r="341">
          <cell r="A341" t="str">
            <v>D2-47/4/2/3</v>
          </cell>
          <cell r="B341">
            <v>7308.7707101378764</v>
          </cell>
          <cell r="C341">
            <v>5184.4145682732396</v>
          </cell>
          <cell r="D341" t="str">
            <v>2.26</v>
          </cell>
        </row>
        <row r="342">
          <cell r="A342" t="str">
            <v>D2-51/2</v>
          </cell>
          <cell r="B342">
            <v>7310.0364997452716</v>
          </cell>
          <cell r="C342">
            <v>5384.0965526609771</v>
          </cell>
          <cell r="D342" t="str">
            <v>2.69</v>
          </cell>
        </row>
        <row r="343">
          <cell r="A343" t="str">
            <v>D2-59</v>
          </cell>
          <cell r="B343">
            <v>7312.0018707223871</v>
          </cell>
          <cell r="C343">
            <v>5753.2629310400498</v>
          </cell>
          <cell r="D343" t="str">
            <v>1.95</v>
          </cell>
        </row>
        <row r="344">
          <cell r="A344" t="str">
            <v>D2-55/6</v>
          </cell>
          <cell r="B344">
            <v>7313.5090247887529</v>
          </cell>
          <cell r="C344">
            <v>5566.2249059393134</v>
          </cell>
          <cell r="D344" t="str">
            <v>2.10</v>
          </cell>
        </row>
        <row r="345">
          <cell r="A345" t="str">
            <v>D2-60</v>
          </cell>
          <cell r="B345">
            <v>7319.0556695865962</v>
          </cell>
          <cell r="C345">
            <v>5787.4101480376157</v>
          </cell>
          <cell r="D345" t="str">
            <v>2.27</v>
          </cell>
        </row>
        <row r="346">
          <cell r="A346" t="str">
            <v>D2-61</v>
          </cell>
          <cell r="B346">
            <v>7325.2325189390858</v>
          </cell>
          <cell r="C346">
            <v>5817.3131008096652</v>
          </cell>
          <cell r="D346" t="str">
            <v>2.67</v>
          </cell>
        </row>
        <row r="347">
          <cell r="A347" t="str">
            <v>D2-47/4/2/2</v>
          </cell>
          <cell r="B347">
            <v>7338.7627445070329</v>
          </cell>
          <cell r="C347">
            <v>5183.7232836724015</v>
          </cell>
          <cell r="D347" t="str">
            <v>2.26</v>
          </cell>
        </row>
        <row r="348">
          <cell r="A348" t="str">
            <v>D2-51/3</v>
          </cell>
          <cell r="B348">
            <v>7339.3489741956855</v>
          </cell>
          <cell r="C348">
            <v>5377.7107213451764</v>
          </cell>
          <cell r="D348" t="str">
            <v>2.76</v>
          </cell>
        </row>
        <row r="349">
          <cell r="A349" t="str">
            <v>D2-47/4/4/2</v>
          </cell>
          <cell r="B349">
            <v>7343.1036739489409</v>
          </cell>
          <cell r="C349">
            <v>5103.2915699279247</v>
          </cell>
          <cell r="D349" t="str">
            <v>2.05</v>
          </cell>
        </row>
        <row r="350">
          <cell r="A350" t="str">
            <v>D2-47/4/4/2/1</v>
          </cell>
          <cell r="B350">
            <v>7344.7673977324548</v>
          </cell>
          <cell r="C350">
            <v>5073.3377384005189</v>
          </cell>
          <cell r="D350" t="str">
            <v>2.07</v>
          </cell>
        </row>
        <row r="351">
          <cell r="A351" t="str">
            <v>D2-47/4/4/2/2</v>
          </cell>
          <cell r="B351">
            <v>7346.4311215159678</v>
          </cell>
          <cell r="C351">
            <v>5043.383906873114</v>
          </cell>
          <cell r="D351" t="str">
            <v>2.31</v>
          </cell>
        </row>
        <row r="352">
          <cell r="A352" t="str">
            <v>D2-55/7/2</v>
          </cell>
          <cell r="B352">
            <v>7346.4332107254831</v>
          </cell>
          <cell r="C352">
            <v>5476.6290411585896</v>
          </cell>
          <cell r="D352" t="str">
            <v>2.91</v>
          </cell>
        </row>
        <row r="353">
          <cell r="A353" t="str">
            <v>D2-47/4/4/2/3</v>
          </cell>
          <cell r="B353">
            <v>7348.0948452994817</v>
          </cell>
          <cell r="C353">
            <v>5013.4300753457092</v>
          </cell>
          <cell r="D353" t="str">
            <v>2.42</v>
          </cell>
        </row>
        <row r="354">
          <cell r="A354" t="str">
            <v>D2-47/4/4/2/4</v>
          </cell>
          <cell r="B354">
            <v>7349.7585690829947</v>
          </cell>
          <cell r="C354">
            <v>4983.4762438183034</v>
          </cell>
          <cell r="D354" t="str">
            <v>2.32</v>
          </cell>
        </row>
        <row r="355">
          <cell r="A355" t="str">
            <v>D2-47/4/4/2/5</v>
          </cell>
          <cell r="B355">
            <v>7351.4222928665076</v>
          </cell>
          <cell r="C355">
            <v>4953.5224122908976</v>
          </cell>
          <cell r="D355" t="str">
            <v>2.46</v>
          </cell>
        </row>
        <row r="356">
          <cell r="A356" t="str">
            <v>D2-55/7/1</v>
          </cell>
          <cell r="B356">
            <v>7351.6049746112758</v>
          </cell>
          <cell r="C356">
            <v>5520.2142286607723</v>
          </cell>
          <cell r="D356" t="str">
            <v>2.29</v>
          </cell>
        </row>
        <row r="357">
          <cell r="A357" t="str">
            <v>D2-47/3</v>
          </cell>
          <cell r="B357">
            <v>7352.8689584399017</v>
          </cell>
          <cell r="C357">
            <v>5264.3650694381959</v>
          </cell>
          <cell r="D357" t="str">
            <v>2.35</v>
          </cell>
        </row>
        <row r="358">
          <cell r="A358" t="str">
            <v>D2-62</v>
          </cell>
          <cell r="B358">
            <v>7355.1189449490275</v>
          </cell>
          <cell r="C358">
            <v>5814.7051245152452</v>
          </cell>
          <cell r="D358" t="str">
            <v>2.87</v>
          </cell>
        </row>
        <row r="359">
          <cell r="A359" t="str">
            <v>D2-55/7</v>
          </cell>
          <cell r="B359">
            <v>7356.5667728573562</v>
          </cell>
          <cell r="C359">
            <v>5562.0299247519079</v>
          </cell>
          <cell r="D359" t="str">
            <v>2.11</v>
          </cell>
        </row>
        <row r="360">
          <cell r="A360" t="str">
            <v>D2-55/8</v>
          </cell>
          <cell r="B360">
            <v>7365.5243605837995</v>
          </cell>
          <cell r="C360">
            <v>5561.1572151077089</v>
          </cell>
          <cell r="D360" t="str">
            <v>2.17</v>
          </cell>
        </row>
        <row r="361">
          <cell r="A361" t="str">
            <v>D2-51/4</v>
          </cell>
          <cell r="B361">
            <v>7368.6614486460985</v>
          </cell>
          <cell r="C361">
            <v>5371.3248900293765</v>
          </cell>
          <cell r="D361" t="str">
            <v>2.74</v>
          </cell>
        </row>
        <row r="362">
          <cell r="A362" t="str">
            <v>D2-47/4/2/1</v>
          </cell>
          <cell r="B362">
            <v>7368.7547788761894</v>
          </cell>
          <cell r="C362">
            <v>5183.0319990715652</v>
          </cell>
          <cell r="D362" t="str">
            <v>2.26</v>
          </cell>
        </row>
        <row r="363">
          <cell r="A363" t="str">
            <v>D2-47/4/4/1</v>
          </cell>
          <cell r="B363">
            <v>7369.1630602561536</v>
          </cell>
          <cell r="C363">
            <v>5103.2482291062897</v>
          </cell>
          <cell r="D363" t="str">
            <v>1.88</v>
          </cell>
        </row>
        <row r="364">
          <cell r="A364" t="str">
            <v>D2-55/9</v>
          </cell>
          <cell r="B364">
            <v>7373.4696522170598</v>
          </cell>
          <cell r="C364">
            <v>5600.3024332056502</v>
          </cell>
          <cell r="D364" t="str">
            <v>2.09</v>
          </cell>
        </row>
        <row r="365">
          <cell r="A365" t="str">
            <v>D2-55/10</v>
          </cell>
          <cell r="B365">
            <v>7379.4370637919856</v>
          </cell>
          <cell r="C365">
            <v>5629.7029433899215</v>
          </cell>
          <cell r="D365" t="str">
            <v>2.26</v>
          </cell>
        </row>
        <row r="366">
          <cell r="A366" t="str">
            <v>D2-55/7/3</v>
          </cell>
          <cell r="B366">
            <v>7381.0128846890984</v>
          </cell>
          <cell r="C366">
            <v>5473.8148749236889</v>
          </cell>
          <cell r="D366" t="str">
            <v>2.92</v>
          </cell>
        </row>
        <row r="367">
          <cell r="A367" t="str">
            <v>D2-63</v>
          </cell>
          <cell r="B367">
            <v>7385.0053709589702</v>
          </cell>
          <cell r="C367">
            <v>5812.0971482208251</v>
          </cell>
          <cell r="D367" t="str">
            <v>2.89</v>
          </cell>
        </row>
        <row r="368">
          <cell r="A368" t="str">
            <v>D2-55/11</v>
          </cell>
          <cell r="B368">
            <v>7385.4044753669123</v>
          </cell>
          <cell r="C368">
            <v>5659.1034535741928</v>
          </cell>
          <cell r="D368" t="str">
            <v>2.30</v>
          </cell>
        </row>
        <row r="369">
          <cell r="A369" t="str">
            <v>D2-55/12</v>
          </cell>
          <cell r="B369">
            <v>7391.3718869418381</v>
          </cell>
          <cell r="C369">
            <v>5688.5039637584641</v>
          </cell>
          <cell r="D369" t="str">
            <v>2.29</v>
          </cell>
        </row>
        <row r="370">
          <cell r="A370" t="str">
            <v>D2-51/5</v>
          </cell>
          <cell r="B370">
            <v>7397.9739230965124</v>
          </cell>
          <cell r="C370">
            <v>5364.9390587135758</v>
          </cell>
          <cell r="D370" t="str">
            <v>2.61</v>
          </cell>
        </row>
        <row r="371">
          <cell r="A371" t="str">
            <v>D2-47/4/2</v>
          </cell>
          <cell r="B371">
            <v>7398.7468132453459</v>
          </cell>
          <cell r="C371">
            <v>5182.3407144707271</v>
          </cell>
          <cell r="D371" t="str">
            <v>2.26</v>
          </cell>
        </row>
        <row r="372">
          <cell r="A372" t="str">
            <v>D2-55/13</v>
          </cell>
          <cell r="B372">
            <v>7398.9418654033861</v>
          </cell>
          <cell r="C372">
            <v>5725.8000721396274</v>
          </cell>
          <cell r="D372" t="str">
            <v>2.08</v>
          </cell>
        </row>
        <row r="373">
          <cell r="A373" t="str">
            <v>D2-47/4/1</v>
          </cell>
          <cell r="B373">
            <v>7399.3509262979278</v>
          </cell>
          <cell r="C373">
            <v>5225.9637950707393</v>
          </cell>
          <cell r="D373" t="str">
            <v>2.21</v>
          </cell>
        </row>
        <row r="374">
          <cell r="A374" t="str">
            <v>D2-47/4</v>
          </cell>
          <cell r="B374">
            <v>7399.8268905732893</v>
          </cell>
          <cell r="C374">
            <v>5260.3332361184184</v>
          </cell>
          <cell r="D374" t="str">
            <v>2.16</v>
          </cell>
        </row>
        <row r="375">
          <cell r="A375" t="str">
            <v>D2-55/8/1</v>
          </cell>
          <cell r="B375">
            <v>7400.9212047566389</v>
          </cell>
          <cell r="C375">
            <v>5557.7086117306335</v>
          </cell>
          <cell r="D375" t="str">
            <v>2.26</v>
          </cell>
        </row>
        <row r="376">
          <cell r="A376" t="str">
            <v>D2-47/4/3</v>
          </cell>
          <cell r="B376">
            <v>7401.2955565716675</v>
          </cell>
          <cell r="C376">
            <v>5136.0380730204697</v>
          </cell>
          <cell r="D376" t="str">
            <v>1.91</v>
          </cell>
        </row>
        <row r="377">
          <cell r="A377" t="str">
            <v>D2-47/4/4</v>
          </cell>
          <cell r="B377">
            <v>7403.1035909664879</v>
          </cell>
          <cell r="C377">
            <v>5103.1917807129785</v>
          </cell>
          <cell r="D377" t="str">
            <v>1.80</v>
          </cell>
        </row>
        <row r="378">
          <cell r="A378" t="str">
            <v>D2-47/4/5</v>
          </cell>
          <cell r="B378">
            <v>7404.5932830131323</v>
          </cell>
          <cell r="C378">
            <v>5076.1287665621467</v>
          </cell>
          <cell r="D378" t="str">
            <v>2.55</v>
          </cell>
        </row>
        <row r="379">
          <cell r="A379" t="str">
            <v>D2-47/4/6</v>
          </cell>
          <cell r="B379">
            <v>7406.2421462338643</v>
          </cell>
          <cell r="C379">
            <v>5046.1741133329851</v>
          </cell>
          <cell r="D379" t="str">
            <v>1.79</v>
          </cell>
        </row>
        <row r="380">
          <cell r="A380" t="str">
            <v>D2-47/4/7</v>
          </cell>
          <cell r="B380">
            <v>7407.8910094545972</v>
          </cell>
          <cell r="C380">
            <v>5016.2194601038236</v>
          </cell>
          <cell r="D380" t="str">
            <v>2.12</v>
          </cell>
        </row>
        <row r="381">
          <cell r="A381" t="str">
            <v>D2-47/4/8</v>
          </cell>
          <cell r="B381">
            <v>7409.5398726753292</v>
          </cell>
          <cell r="C381">
            <v>4986.2648068746621</v>
          </cell>
          <cell r="D381" t="str">
            <v>2.42</v>
          </cell>
        </row>
        <row r="382">
          <cell r="A382" t="str">
            <v>D2-47/4/9</v>
          </cell>
          <cell r="B382">
            <v>7410.9563144182712</v>
          </cell>
          <cell r="C382">
            <v>4960.532520111492</v>
          </cell>
          <cell r="D382" t="str">
            <v>2.42</v>
          </cell>
        </row>
        <row r="383">
          <cell r="A383" t="str">
            <v>D2-55/7/4</v>
          </cell>
          <cell r="B383">
            <v>7411.4691658414094</v>
          </cell>
          <cell r="C383">
            <v>5471.3362790251367</v>
          </cell>
          <cell r="D383" t="str">
            <v>2.84</v>
          </cell>
        </row>
        <row r="384">
          <cell r="A384" t="str">
            <v>D2-64</v>
          </cell>
          <cell r="B384">
            <v>7414.8917969689119</v>
          </cell>
          <cell r="C384">
            <v>5809.489171926406</v>
          </cell>
          <cell r="D384" t="str">
            <v>2.90</v>
          </cell>
        </row>
        <row r="385">
          <cell r="A385" t="str">
            <v>D2-51/6</v>
          </cell>
          <cell r="B385">
            <v>7421.423902656843</v>
          </cell>
          <cell r="C385">
            <v>5359.8303936609354</v>
          </cell>
          <cell r="D385" t="str">
            <v>2.46</v>
          </cell>
        </row>
        <row r="386">
          <cell r="A386" t="str">
            <v>D2-51/7</v>
          </cell>
          <cell r="B386">
            <v>7421.4359845775734</v>
          </cell>
          <cell r="C386">
            <v>5330.1332671954542</v>
          </cell>
          <cell r="D386" t="str">
            <v>1.94</v>
          </cell>
        </row>
        <row r="387">
          <cell r="A387" t="str">
            <v>D2-51/8</v>
          </cell>
          <cell r="B387">
            <v>7421.8135433604066</v>
          </cell>
          <cell r="C387">
            <v>5297.654272103865</v>
          </cell>
          <cell r="D387" t="str">
            <v>2.46</v>
          </cell>
        </row>
        <row r="388">
          <cell r="A388" t="str">
            <v>D2-47/4/2/6</v>
          </cell>
          <cell r="B388">
            <v>7428.0344739796392</v>
          </cell>
          <cell r="C388">
            <v>5186.0295677913227</v>
          </cell>
          <cell r="D388" t="str">
            <v>2.33</v>
          </cell>
        </row>
        <row r="389">
          <cell r="A389" t="str">
            <v>D2-55/14</v>
          </cell>
          <cell r="B389">
            <v>7428.0561028523425</v>
          </cell>
          <cell r="C389">
            <v>5721.7306653449205</v>
          </cell>
          <cell r="D389" t="str">
            <v>2.03</v>
          </cell>
        </row>
        <row r="390">
          <cell r="A390" t="str">
            <v>D2-47/5</v>
          </cell>
          <cell r="B390">
            <v>7433.8215274260574</v>
          </cell>
          <cell r="C390">
            <v>5264.2175229738104</v>
          </cell>
          <cell r="D390" t="str">
            <v>1.79</v>
          </cell>
        </row>
        <row r="391">
          <cell r="A391" t="str">
            <v>D2-55/7/5</v>
          </cell>
          <cell r="B391">
            <v>7441.3703109362687</v>
          </cell>
          <cell r="C391">
            <v>5468.9028612607181</v>
          </cell>
          <cell r="D391" t="str">
            <v>2.81</v>
          </cell>
        </row>
        <row r="392">
          <cell r="A392" t="str">
            <v>D2-65</v>
          </cell>
          <cell r="B392">
            <v>7444.7782229788536</v>
          </cell>
          <cell r="C392">
            <v>5806.8811956319869</v>
          </cell>
          <cell r="D392" t="str">
            <v>2.87</v>
          </cell>
        </row>
        <row r="393">
          <cell r="A393" t="str">
            <v>D2-47/4/2/7</v>
          </cell>
          <cell r="B393">
            <v>7456.434457065111</v>
          </cell>
          <cell r="C393">
            <v>5189.6066159161346</v>
          </cell>
          <cell r="D393" t="str">
            <v>2.33</v>
          </cell>
        </row>
        <row r="394">
          <cell r="A394" t="str">
            <v>D2-47/4/2/7/1</v>
          </cell>
          <cell r="B394">
            <v>7457.6417589659068</v>
          </cell>
          <cell r="C394">
            <v>5159.6309187245706</v>
          </cell>
          <cell r="D394" t="str">
            <v>2.07</v>
          </cell>
        </row>
        <row r="395">
          <cell r="A395" t="str">
            <v>D2-47/4/2/7/2</v>
          </cell>
          <cell r="B395">
            <v>7458.8490608667016</v>
          </cell>
          <cell r="C395">
            <v>5129.6552215330066</v>
          </cell>
          <cell r="D395" t="str">
            <v>2.07</v>
          </cell>
        </row>
        <row r="396">
          <cell r="A396" t="str">
            <v>D2-55/15</v>
          </cell>
          <cell r="B396">
            <v>7459.5219676361075</v>
          </cell>
          <cell r="C396">
            <v>5717.3325627266768</v>
          </cell>
          <cell r="D396" t="str">
            <v>2.01</v>
          </cell>
        </row>
        <row r="397">
          <cell r="A397" t="str">
            <v>D2-47/4/2/7/3</v>
          </cell>
          <cell r="B397">
            <v>7459.9441863238781</v>
          </cell>
          <cell r="C397">
            <v>5102.4647159358028</v>
          </cell>
          <cell r="D397" t="str">
            <v>2.03</v>
          </cell>
        </row>
        <row r="398">
          <cell r="A398" t="str">
            <v>D2-47/4/2/7/4</v>
          </cell>
          <cell r="B398">
            <v>7461.2636646682931</v>
          </cell>
          <cell r="C398">
            <v>5069.7038271498786</v>
          </cell>
          <cell r="D398" t="str">
            <v>2.12</v>
          </cell>
        </row>
        <row r="399">
          <cell r="A399" t="str">
            <v>D2-47/4/2/7/5</v>
          </cell>
          <cell r="B399">
            <v>7462.4709665690889</v>
          </cell>
          <cell r="C399">
            <v>5039.7281299583146</v>
          </cell>
          <cell r="D399" t="str">
            <v>2.23</v>
          </cell>
        </row>
        <row r="400">
          <cell r="A400" t="str">
            <v>D2-47/4/2/7/6</v>
          </cell>
          <cell r="B400">
            <v>7463.6782684698837</v>
          </cell>
          <cell r="C400">
            <v>5009.7524327667506</v>
          </cell>
          <cell r="D400" t="str">
            <v>2.32</v>
          </cell>
        </row>
        <row r="401">
          <cell r="A401" t="str">
            <v>D2-47/4/2/7/7</v>
          </cell>
          <cell r="B401">
            <v>7464.9148106354369</v>
          </cell>
          <cell r="C401">
            <v>4977.629059434159</v>
          </cell>
          <cell r="D401" t="str">
            <v>2.32</v>
          </cell>
        </row>
        <row r="402">
          <cell r="A402" t="str">
            <v>D2-66</v>
          </cell>
          <cell r="B402">
            <v>7469.8728267179185</v>
          </cell>
          <cell r="C402">
            <v>5804.6913676596632</v>
          </cell>
          <cell r="D402" t="str">
            <v>3.12</v>
          </cell>
        </row>
        <row r="403">
          <cell r="A403" t="str">
            <v>D2-47/6</v>
          </cell>
          <cell r="B403">
            <v>7472.8507422705297</v>
          </cell>
          <cell r="C403">
            <v>5268.7834503402037</v>
          </cell>
          <cell r="D403" t="str">
            <v>2.21</v>
          </cell>
        </row>
        <row r="404">
          <cell r="A404" t="str">
            <v>D2-47/4/2/8</v>
          </cell>
          <cell r="B404">
            <v>7484.8815553464592</v>
          </cell>
          <cell r="C404">
            <v>5191.3809692619789</v>
          </cell>
          <cell r="D404" t="str">
            <v>2.15</v>
          </cell>
        </row>
        <row r="405">
          <cell r="A405" t="str">
            <v>D2-47/4/2/9</v>
          </cell>
          <cell r="B405">
            <v>7514.3288420381941</v>
          </cell>
          <cell r="C405">
            <v>5193.2177081500986</v>
          </cell>
          <cell r="D405" t="str">
            <v>2.15</v>
          </cell>
        </row>
        <row r="406">
          <cell r="A406" t="str">
            <v>D2-47/4/2/9/1</v>
          </cell>
          <cell r="B406">
            <v>7515.3599779500782</v>
          </cell>
          <cell r="C406">
            <v>5163.2354340747179</v>
          </cell>
          <cell r="D406" t="str">
            <v>2.26</v>
          </cell>
        </row>
        <row r="407">
          <cell r="A407" t="str">
            <v>D2-47/4/2/9/2</v>
          </cell>
          <cell r="B407">
            <v>7516.3911138619633</v>
          </cell>
          <cell r="C407">
            <v>5133.2531599993381</v>
          </cell>
          <cell r="D407" t="str">
            <v>2.23</v>
          </cell>
        </row>
        <row r="408">
          <cell r="A408" t="str">
            <v>D2-47/4/2/9/3</v>
          </cell>
          <cell r="B408">
            <v>7517.4222497738474</v>
          </cell>
          <cell r="C408">
            <v>5103.2708859239574</v>
          </cell>
          <cell r="D408" t="str">
            <v>2.30</v>
          </cell>
        </row>
        <row r="409">
          <cell r="A409" t="str">
            <v>D2-47/4/2/9/4</v>
          </cell>
          <cell r="B409">
            <v>7518.4533856857315</v>
          </cell>
          <cell r="C409">
            <v>5073.2886118485776</v>
          </cell>
          <cell r="D409" t="str">
            <v>2.37</v>
          </cell>
        </row>
        <row r="410">
          <cell r="A410" t="str">
            <v>D2-47/4/2/9/5</v>
          </cell>
          <cell r="B410">
            <v>7519.4845215976165</v>
          </cell>
          <cell r="C410">
            <v>5043.3063377731969</v>
          </cell>
          <cell r="D410" t="str">
            <v>2.43</v>
          </cell>
        </row>
        <row r="411">
          <cell r="A411" t="str">
            <v>D2-47/4/2/9/6</v>
          </cell>
          <cell r="B411">
            <v>7520.5156575095007</v>
          </cell>
          <cell r="C411">
            <v>5013.3240636978171</v>
          </cell>
          <cell r="D411" t="str">
            <v>2.34</v>
          </cell>
        </row>
        <row r="412">
          <cell r="A412" t="str">
            <v>D2-47/4/2/9/7</v>
          </cell>
          <cell r="B412">
            <v>7521.5755477405346</v>
          </cell>
          <cell r="C412">
            <v>4987.9077677814121</v>
          </cell>
          <cell r="D412" t="str">
            <v>2.34</v>
          </cell>
        </row>
        <row r="413">
          <cell r="A413" t="str">
            <v>D2-47/4/2/10</v>
          </cell>
          <cell r="B413">
            <v>7546.8110916193255</v>
          </cell>
          <cell r="C413">
            <v>5195.243749177369</v>
          </cell>
          <cell r="D413" t="str">
            <v>2.40</v>
          </cell>
        </row>
        <row r="414">
          <cell r="A414" t="str">
            <v>D2-47/4/2/11</v>
          </cell>
          <cell r="B414">
            <v>7578.2211672686908</v>
          </cell>
          <cell r="C414">
            <v>5197.2029146525419</v>
          </cell>
          <cell r="D414" t="str">
            <v>2.40</v>
          </cell>
        </row>
        <row r="415">
          <cell r="A415" t="str">
            <v>D2-47/4/2/12</v>
          </cell>
          <cell r="B415">
            <v>7578.8881261509996</v>
          </cell>
          <cell r="C415">
            <v>5161.5725130099145</v>
          </cell>
          <cell r="D415" t="str">
            <v>2.44</v>
          </cell>
        </row>
        <row r="416">
          <cell r="A416" t="str">
            <v>D2-47/4/2/13</v>
          </cell>
          <cell r="B416">
            <v>7579.6437387097112</v>
          </cell>
          <cell r="C416">
            <v>5121.2060381533656</v>
          </cell>
          <cell r="D416" t="str">
            <v>2.37</v>
          </cell>
        </row>
        <row r="417">
          <cell r="A417" t="str">
            <v>D2-47/4/2/14</v>
          </cell>
          <cell r="B417">
            <v>7580.3003226089941</v>
          </cell>
          <cell r="C417">
            <v>5086.1298907864557</v>
          </cell>
          <cell r="D417" t="str">
            <v>2.38</v>
          </cell>
        </row>
        <row r="418">
          <cell r="A418" t="str">
            <v>D2-47/4/2/15</v>
          </cell>
          <cell r="B418">
            <v>7581.0387744802538</v>
          </cell>
          <cell r="C418">
            <v>5046.680177371366</v>
          </cell>
          <cell r="D418" t="str">
            <v>2.40</v>
          </cell>
        </row>
        <row r="419">
          <cell r="A419" t="str">
            <v>LS-4</v>
          </cell>
          <cell r="B419">
            <v>7033.3824999999997</v>
          </cell>
          <cell r="C419">
            <v>5248.1673000000001</v>
          </cell>
          <cell r="D419">
            <v>2.02</v>
          </cell>
        </row>
        <row r="420">
          <cell r="A420" t="str">
            <v>D2-47/4/2/16</v>
          </cell>
          <cell r="B420">
            <v>7581.7603212565573</v>
          </cell>
          <cell r="C420">
            <v>5005.5871992323873</v>
          </cell>
          <cell r="D420" t="str">
            <v>2.40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Z1_DATA"/>
      <sheetName val="zone-2"/>
      <sheetName val="MHNO_LEV"/>
      <sheetName val="Z1-CO"/>
      <sheetName val="D2_CO"/>
      <sheetName val="coverpage"/>
      <sheetName val="Road data"/>
      <sheetName val="D1_CO"/>
      <sheetName val="Lead"/>
      <sheetName val="Linked Lead"/>
      <sheetName val="app2"/>
      <sheetName val="table"/>
      <sheetName val="Attributes"/>
      <sheetName val="I-CO"/>
      <sheetName val="Translatin II"/>
      <sheetName val="Translation"/>
      <sheetName val="code"/>
      <sheetName val="FIRST"/>
      <sheetName val="Ene"/>
      <sheetName val="CODE BOOK REFERENCE"/>
      <sheetName val="Eg-2"/>
      <sheetName val="Eg-1"/>
      <sheetName val="Eg-3"/>
      <sheetName val="IWR_Rabi_CP1_Barwani_CWR"/>
      <sheetName val="UH"/>
      <sheetName val="Routing"/>
      <sheetName val="JACKWELL"/>
      <sheetName val="FACE"/>
      <sheetName val="Area_Capacity_GOI_BARRAGE"/>
      <sheetName val="IF (Goi)"/>
      <sheetName val="Quantity"/>
      <sheetName val="Design"/>
      <sheetName val="Prjt"/>
      <sheetName val="Assumptions"/>
      <sheetName val="Vaij population forcast_anx1"/>
      <sheetName val="Labour"/>
      <sheetName val="Binnies"/>
      <sheetName val="Design_VRB"/>
      <sheetName val="Waste_Weir"/>
      <sheetName val="A"/>
      <sheetName val="Area_Capacity"/>
      <sheetName val="HYDRAULICS"/>
      <sheetName val="Basic Data Sheet"/>
      <sheetName val="CONNECT"/>
      <sheetName val="sorna-lanjera"/>
      <sheetName val="Bed Class"/>
      <sheetName val="Cd"/>
      <sheetName val="CPIPE2"/>
      <sheetName val="Cs"/>
      <sheetName val="DVALUE"/>
      <sheetName val="SewerCAD Pipe Data-Actual 2040"/>
      <sheetName val="SewerCAD MH Data"/>
      <sheetName val="Design 2040 Design Flows-(1)"/>
      <sheetName val="THK"/>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Rainfall_Alirajpur"/>
      <sheetName val="WR"/>
      <sheetName val="Unit-I"/>
      <sheetName val="Anicut-abstract"/>
      <sheetName val="zone-8"/>
      <sheetName val="DATA"/>
      <sheetName val="wtr pln minor-2"/>
      <sheetName val="drf_Khargone"/>
      <sheetName val="SB_SCH_A3"/>
      <sheetName val="SB SCH_A7"/>
      <sheetName val="Rainfall_Bhagwanpura"/>
      <sheetName val="Fixations_Principal_level"/>
      <sheetName val="Water_Planning_conti.."/>
      <sheetName val="CCA_cal (2)"/>
      <sheetName val="CALC_2R"/>
      <sheetName val="Flood &amp; Lift"/>
      <sheetName val="Fixation_Principal_Level "/>
      <sheetName val="Fixation_Principal_Level Dhawal"/>
      <sheetName val="Water_Planning dhwaliya"/>
      <sheetName val="cot cal"/>
      <sheetName val="Outlet Details"/>
      <sheetName val="CALC_Minor_Flows "/>
      <sheetName val="CALC_MC_Flows"/>
      <sheetName val="Sheet3"/>
      <sheetName val="Pier Design(with offset)"/>
      <sheetName val="co_5"/>
      <sheetName val="R.MAIN"/>
      <sheetName val="Area_Capacity Dhawaliya"/>
      <sheetName val="Fixation_Principal_Level Bhelya"/>
      <sheetName val="Lead (Final)"/>
      <sheetName val="Sheet11"/>
      <sheetName val="DETAILED"/>
      <sheetName val="Gallery"/>
      <sheetName val="DEY   VAJATI"/>
      <sheetName val="G.I.S."/>
      <sheetName val="Planning"/>
      <sheetName val="basdat"/>
      <sheetName val="RA-CD"/>
      <sheetName val="routing (2)"/>
      <sheetName val="Spill-Hydro design"/>
      <sheetName val="HFL Calculation (routed)"/>
      <sheetName val="WR (Lift)"/>
      <sheetName val="WR (2)"/>
      <sheetName val="AFF DRAW"/>
      <sheetName val="TEL CALC"/>
      <sheetName val="NALA-LS"/>
      <sheetName val="X-BOX HYD"/>
      <sheetName val="X-TRAIL PIT DETAILS"/>
      <sheetName val="X-BLOCK LEVELS"/>
      <sheetName val="MACRO-BACK UP"/>
      <sheetName val="Side walls (earth)"/>
      <sheetName val="Des"/>
      <sheetName val="BWSCPlt"/>
      <sheetName val="DRAINAGE SYPHON"/>
      <sheetName val="tables"/>
      <sheetName val="Below_Earth"/>
      <sheetName val="Pop_Ann1"/>
      <sheetName val="Raft Foundation Design"/>
      <sheetName val="Block A - BOQ"/>
      <sheetName val="Z1_CO"/>
      <sheetName val="DESIGN_DATA_Z1"/>
      <sheetName val="labour rates"/>
      <sheetName val="PUMP_DATA"/>
      <sheetName val="m"/>
      <sheetName val="Material"/>
      <sheetName val="Plant &amp;  Machinery"/>
      <sheetName val="NonSSR"/>
      <sheetName val="Design of two-way slab"/>
      <sheetName val="leads"/>
      <sheetName val="Staff Acco."/>
      <sheetName val="Extra Item"/>
      <sheetName val="Census_of_India_2001"/>
      <sheetName val="rate analysis "/>
      <sheetName val="Work_sheet"/>
      <sheetName val="DATA-BASE"/>
      <sheetName val="DATA-ABSTRACT"/>
      <sheetName val="New33KVSS_E3"/>
      <sheetName val="Prop aug of Ex 33KVSS_E3a"/>
      <sheetName val="Data base Feb 09"/>
      <sheetName val="Valve Cl"/>
      <sheetName val="CODE-STR"/>
      <sheetName val="FLUID_INFO"/>
      <sheetName val="Basic Data"/>
      <sheetName val="Lead Distance"/>
      <sheetName val="rdamdata"/>
      <sheetName val="pvc"/>
      <sheetName val="v"/>
      <sheetName val="r"/>
      <sheetName val="wh_data_R"/>
      <sheetName val="factors"/>
      <sheetName val="IO LIST"/>
      <sheetName val="BMS-Pri"/>
      <sheetName val="VCH-SLC"/>
      <sheetName val="Supplier"/>
      <sheetName val="Recommended Spares"/>
      <sheetName val="TBAL9697 -group wise  sdpl"/>
      <sheetName val="Civil Works"/>
      <sheetName val="Name List"/>
      <sheetName val="Servers"/>
      <sheetName val="List"/>
      <sheetName val="Basement Budget"/>
      <sheetName val="p&amp;m"/>
      <sheetName val="Input"/>
      <sheetName val="Pay_Sep06"/>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Costing"/>
      <sheetName val="s"/>
      <sheetName val="Pacakges split"/>
      <sheetName val="gen"/>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Digestion"/>
      <sheetName val="DJC"/>
      <sheetName val=""/>
      <sheetName val="ducting"/>
      <sheetName val="[DESIGN_DATA_Z1.xls]d_m_yy____4"/>
      <sheetName val="Consolidated"/>
      <sheetName val="Discount"/>
      <sheetName val="COMP"/>
      <sheetName val="Summary_Bank"/>
      <sheetName val="Formulas"/>
      <sheetName val="[DESIGN_DATA_Z1.xls]d_m_yy____5"/>
      <sheetName val="d_m_yy"/>
      <sheetName val="d_m_yy__x0013__$-1010000_d_m_yyyy__x001e__$"/>
      <sheetName val="Config"/>
      <sheetName val="Break Dw"/>
      <sheetName val="Item- Compact"/>
      <sheetName val="Driveway Beams"/>
      <sheetName val="RA"/>
      <sheetName val="d_m_yy_x005f_x0000__x005f_x0013__$-1010000_"/>
      <sheetName val="col-reinft1"/>
      <sheetName val="VAV"/>
      <sheetName val="cubes_M20"/>
      <sheetName val="Offer"/>
      <sheetName val="Per Unit"/>
      <sheetName val="Window"/>
      <sheetName val="Mantri A"/>
      <sheetName val="key dates"/>
      <sheetName val="Actuals"/>
      <sheetName val="13. Steel - Ratio"/>
      <sheetName val="calcul"/>
      <sheetName val="BOQ-Civil"/>
      <sheetName val="Works - Quote Sheet"/>
      <sheetName val="Mat_Cost"/>
      <sheetName val="Lookup"/>
      <sheetName val="Controls"/>
      <sheetName val="d_m_yy__x005f_x0013__$-1010000_d_m_yy"/>
      <sheetName val="analysis"/>
      <sheetName val="BOQ"/>
      <sheetName val="Build-up"/>
      <sheetName val="sept-plan"/>
      <sheetName val="ราคาF6"/>
      <sheetName val="COLUMN"/>
      <sheetName val="Cement -WPI"/>
      <sheetName val="REBAR -WPI"/>
      <sheetName val="Det_Des"/>
      <sheetName val="coa_ramco_168"/>
      <sheetName val="STEEL STRUCTURE"/>
      <sheetName val="E15"/>
      <sheetName val="d/m/yy"/>
      <sheetName val="[DESIGN_DATA_Z1.xls]d_m_yy____2"/>
      <sheetName val="[DESIGN_DATA_Z1.xls]d_m_yy____3"/>
      <sheetName val="IDCCALHYD-GOO"/>
      <sheetName val="data existing_do not delete"/>
      <sheetName val="Format-A (B)"/>
      <sheetName val="Format-A"/>
      <sheetName val="Format-A (HQ)"/>
      <sheetName val="Sheet2 (2)"/>
      <sheetName val="Format-A (S)"/>
      <sheetName val="Check List"/>
      <sheetName val="Consumption"/>
      <sheetName val="Recovery"/>
      <sheetName val="Sheet5"/>
      <sheetName val="Sheet2"/>
      <sheetName val="dpc cost"/>
      <sheetName val="SUMMERY"/>
      <sheetName val="Preferences"/>
      <sheetName val="PIPING-Estimate-Form"/>
      <sheetName val="Inventory"/>
      <sheetName val="TrCarr"/>
      <sheetName val="cap-cwr_top"/>
      <sheetName val="Main"/>
      <sheetName val="compr_sta_2"/>
      <sheetName val="compr_sta_3"/>
      <sheetName val="DOC-Register"/>
      <sheetName val="disinfec"/>
      <sheetName val="pop_"/>
      <sheetName val="pum_hours"/>
      <sheetName val="risin_Ips_3"/>
      <sheetName val="risin_mps_2"/>
      <sheetName val="velo_1"/>
      <sheetName val="water_dem"/>
      <sheetName val="P_FLUME"/>
    </sheetNames>
    <sheetDataSet>
      <sheetData sheetId="0" refreshError="1"/>
      <sheetData sheetId="1" refreshError="1">
        <row r="4">
          <cell r="B4" t="str">
            <v>A-31</v>
          </cell>
          <cell r="C4" t="str">
            <v>A-30</v>
          </cell>
          <cell r="D4" t="str">
            <v>H</v>
          </cell>
          <cell r="E4">
            <v>5339.4093894379375</v>
          </cell>
          <cell r="F4">
            <v>4429.1712876387583</v>
          </cell>
          <cell r="G4">
            <v>5359.2504933955342</v>
          </cell>
          <cell r="H4">
            <v>4415.4473589467307</v>
          </cell>
          <cell r="I4">
            <v>24.130000000000003</v>
          </cell>
          <cell r="J4">
            <v>2.83</v>
          </cell>
          <cell r="K4">
            <v>2.25</v>
          </cell>
        </row>
        <row r="5">
          <cell r="B5" t="str">
            <v>A-30</v>
          </cell>
          <cell r="C5" t="str">
            <v>A-29</v>
          </cell>
          <cell r="E5">
            <v>5359.2504933955342</v>
          </cell>
          <cell r="F5">
            <v>4415.4473589467307</v>
          </cell>
          <cell r="G5">
            <v>5383.9233687832184</v>
          </cell>
          <cell r="H5">
            <v>4398.3813336302201</v>
          </cell>
          <cell r="I5">
            <v>30</v>
          </cell>
          <cell r="J5">
            <v>2.25</v>
          </cell>
          <cell r="K5">
            <v>1.96</v>
          </cell>
        </row>
        <row r="6">
          <cell r="B6" t="str">
            <v>A-29</v>
          </cell>
          <cell r="C6" t="str">
            <v>A-28</v>
          </cell>
          <cell r="E6">
            <v>5383.9233687832184</v>
          </cell>
          <cell r="F6">
            <v>4398.3813336302201</v>
          </cell>
          <cell r="G6">
            <v>5368.9316855775578</v>
          </cell>
          <cell r="H6">
            <v>4377.1387011506731</v>
          </cell>
          <cell r="I6">
            <v>26.01</v>
          </cell>
          <cell r="J6">
            <v>1.96</v>
          </cell>
          <cell r="K6">
            <v>2.21</v>
          </cell>
        </row>
        <row r="7">
          <cell r="B7" t="str">
            <v>A-28</v>
          </cell>
          <cell r="C7" t="str">
            <v>A-27</v>
          </cell>
          <cell r="E7">
            <v>5368.9316855775578</v>
          </cell>
          <cell r="F7">
            <v>4377.1387011506731</v>
          </cell>
          <cell r="G7">
            <v>5349.9037799703729</v>
          </cell>
          <cell r="H7">
            <v>4350.1768983881711</v>
          </cell>
          <cell r="I7">
            <v>33</v>
          </cell>
          <cell r="J7">
            <v>2.21</v>
          </cell>
          <cell r="K7">
            <v>2.0099999999999998</v>
          </cell>
        </row>
        <row r="8">
          <cell r="B8" t="str">
            <v>A-27</v>
          </cell>
          <cell r="C8" t="str">
            <v>A-26</v>
          </cell>
          <cell r="E8">
            <v>5349.9037799703729</v>
          </cell>
          <cell r="F8">
            <v>4350.1768983881711</v>
          </cell>
          <cell r="G8">
            <v>5337.1010892409158</v>
          </cell>
          <cell r="H8">
            <v>4332.2452289028897</v>
          </cell>
          <cell r="I8">
            <v>22.040000000000003</v>
          </cell>
          <cell r="J8">
            <v>2.0099999999999998</v>
          </cell>
          <cell r="K8">
            <v>2.2200000000000002</v>
          </cell>
        </row>
        <row r="9">
          <cell r="B9" t="str">
            <v>A-26/7</v>
          </cell>
          <cell r="C9" t="str">
            <v>A-26/6</v>
          </cell>
          <cell r="D9" t="str">
            <v>H</v>
          </cell>
          <cell r="E9">
            <v>5152.0083720944558</v>
          </cell>
          <cell r="F9">
            <v>4431.1831945792801</v>
          </cell>
          <cell r="G9">
            <v>5178.4669631617598</v>
          </cell>
          <cell r="H9">
            <v>4417.0430758126931</v>
          </cell>
          <cell r="I9">
            <v>30</v>
          </cell>
          <cell r="J9">
            <v>2.35</v>
          </cell>
          <cell r="K9">
            <v>2.0299999999999998</v>
          </cell>
        </row>
        <row r="10">
          <cell r="B10" t="str">
            <v>A-26/6</v>
          </cell>
          <cell r="C10" t="str">
            <v>A-26/5</v>
          </cell>
          <cell r="E10">
            <v>5178.4669631617598</v>
          </cell>
          <cell r="F10">
            <v>4417.0430758126931</v>
          </cell>
          <cell r="G10">
            <v>5204.9255542290639</v>
          </cell>
          <cell r="H10">
            <v>4402.9029570461053</v>
          </cell>
          <cell r="I10">
            <v>30</v>
          </cell>
          <cell r="J10">
            <v>2.0299999999999998</v>
          </cell>
          <cell r="K10">
            <v>2.16</v>
          </cell>
        </row>
        <row r="11">
          <cell r="B11" t="str">
            <v>A-26/5</v>
          </cell>
          <cell r="C11" t="str">
            <v>A-26/4</v>
          </cell>
          <cell r="E11">
            <v>5204.9255542290639</v>
          </cell>
          <cell r="F11">
            <v>4402.9029570461053</v>
          </cell>
          <cell r="G11">
            <v>5231.4282095860399</v>
          </cell>
          <cell r="H11">
            <v>4389.1068372642967</v>
          </cell>
          <cell r="I11">
            <v>29.880000000000003</v>
          </cell>
          <cell r="J11">
            <v>2.16</v>
          </cell>
          <cell r="K11">
            <v>2.2200000000000002</v>
          </cell>
        </row>
        <row r="12">
          <cell r="B12" t="str">
            <v>A-26/4</v>
          </cell>
          <cell r="C12" t="str">
            <v>A-26/3</v>
          </cell>
          <cell r="E12">
            <v>5231.4282095860399</v>
          </cell>
          <cell r="F12">
            <v>4389.1068372642967</v>
          </cell>
          <cell r="G12">
            <v>5257.8464294997584</v>
          </cell>
          <cell r="H12">
            <v>4374.891435173945</v>
          </cell>
          <cell r="I12">
            <v>30</v>
          </cell>
          <cell r="J12">
            <v>2.2200000000000002</v>
          </cell>
          <cell r="K12">
            <v>2.0499999999999998</v>
          </cell>
        </row>
        <row r="13">
          <cell r="B13" t="str">
            <v>A-26/3</v>
          </cell>
          <cell r="C13" t="str">
            <v>A-26/2</v>
          </cell>
          <cell r="E13">
            <v>5257.8464294997584</v>
          </cell>
          <cell r="F13">
            <v>4374.891435173945</v>
          </cell>
          <cell r="G13">
            <v>5284.2646494134779</v>
          </cell>
          <cell r="H13">
            <v>4360.6760330835932</v>
          </cell>
          <cell r="I13">
            <v>30</v>
          </cell>
          <cell r="J13">
            <v>2.0499999999999998</v>
          </cell>
          <cell r="K13">
            <v>1.96</v>
          </cell>
        </row>
        <row r="14">
          <cell r="B14" t="str">
            <v>A-26/2</v>
          </cell>
          <cell r="C14" t="str">
            <v>A-26/1</v>
          </cell>
          <cell r="E14">
            <v>5284.2646494134779</v>
          </cell>
          <cell r="F14">
            <v>4360.6760330835932</v>
          </cell>
          <cell r="G14">
            <v>5310.6828693271964</v>
          </cell>
          <cell r="H14">
            <v>4346.4606309932415</v>
          </cell>
          <cell r="I14">
            <v>30</v>
          </cell>
          <cell r="J14">
            <v>1.96</v>
          </cell>
          <cell r="K14">
            <v>2.1</v>
          </cell>
        </row>
        <row r="15">
          <cell r="B15" t="str">
            <v>A-26/1</v>
          </cell>
          <cell r="C15" t="str">
            <v>A-26</v>
          </cell>
          <cell r="E15">
            <v>5310.6828693271964</v>
          </cell>
          <cell r="F15">
            <v>4346.4606309932415</v>
          </cell>
          <cell r="G15">
            <v>5337.1010892409158</v>
          </cell>
          <cell r="H15">
            <v>4332.2452289028897</v>
          </cell>
          <cell r="I15">
            <v>30</v>
          </cell>
          <cell r="J15">
            <v>2.1</v>
          </cell>
          <cell r="K15">
            <v>2.2200000000000002</v>
          </cell>
        </row>
        <row r="16">
          <cell r="B16" t="str">
            <v>A-26</v>
          </cell>
          <cell r="C16" t="str">
            <v>A-25</v>
          </cell>
          <cell r="D16" t="str">
            <v>J</v>
          </cell>
          <cell r="E16">
            <v>5337.1010892409158</v>
          </cell>
          <cell r="F16">
            <v>4332.2452289028897</v>
          </cell>
          <cell r="G16">
            <v>5316.4036197517189</v>
          </cell>
          <cell r="H16">
            <v>4302.5007350362748</v>
          </cell>
          <cell r="I16">
            <v>36.239999999999995</v>
          </cell>
          <cell r="J16">
            <v>2.2200000000000002</v>
          </cell>
          <cell r="K16">
            <v>2</v>
          </cell>
        </row>
        <row r="17">
          <cell r="B17" t="str">
            <v>A-25/5</v>
          </cell>
          <cell r="C17" t="str">
            <v>A-25/4</v>
          </cell>
          <cell r="D17" t="str">
            <v>H</v>
          </cell>
          <cell r="E17">
            <v>5179.741685144767</v>
          </cell>
          <cell r="F17">
            <v>4364.3353178317066</v>
          </cell>
          <cell r="G17">
            <v>5207.074072066157</v>
          </cell>
          <cell r="H17">
            <v>4351.9684012726202</v>
          </cell>
          <cell r="I17">
            <v>30</v>
          </cell>
          <cell r="J17">
            <v>1.88</v>
          </cell>
          <cell r="K17">
            <v>1.7</v>
          </cell>
        </row>
        <row r="18">
          <cell r="B18" t="str">
            <v>A-25/4</v>
          </cell>
          <cell r="C18" t="str">
            <v>A-25/3</v>
          </cell>
          <cell r="E18">
            <v>5207.074072066157</v>
          </cell>
          <cell r="F18">
            <v>4351.9684012726202</v>
          </cell>
          <cell r="G18">
            <v>5234.4064589875479</v>
          </cell>
          <cell r="H18">
            <v>4339.6014847135339</v>
          </cell>
          <cell r="I18">
            <v>30</v>
          </cell>
          <cell r="J18">
            <v>1.7</v>
          </cell>
          <cell r="K18">
            <v>1.77</v>
          </cell>
        </row>
        <row r="19">
          <cell r="B19" t="str">
            <v>A-25/3</v>
          </cell>
          <cell r="C19" t="str">
            <v>A-25/2</v>
          </cell>
          <cell r="E19">
            <v>5234.4064589875479</v>
          </cell>
          <cell r="F19">
            <v>4339.6014847135339</v>
          </cell>
          <cell r="G19">
            <v>5261.7388459089379</v>
          </cell>
          <cell r="H19">
            <v>4327.2345681544475</v>
          </cell>
          <cell r="I19">
            <v>30</v>
          </cell>
          <cell r="J19">
            <v>1.77</v>
          </cell>
          <cell r="K19">
            <v>2.12</v>
          </cell>
        </row>
        <row r="20">
          <cell r="B20" t="str">
            <v>A-25/2</v>
          </cell>
          <cell r="C20" t="str">
            <v>A-25/1</v>
          </cell>
          <cell r="E20">
            <v>5261.7388459089379</v>
          </cell>
          <cell r="F20">
            <v>4327.2345681544475</v>
          </cell>
          <cell r="G20">
            <v>5289.0712328303289</v>
          </cell>
          <cell r="H20">
            <v>4314.8676515953612</v>
          </cell>
          <cell r="I20">
            <v>30</v>
          </cell>
          <cell r="J20">
            <v>2.12</v>
          </cell>
          <cell r="K20">
            <v>2.04</v>
          </cell>
        </row>
        <row r="21">
          <cell r="B21" t="str">
            <v>A-25/1</v>
          </cell>
          <cell r="C21" t="str">
            <v>A-25</v>
          </cell>
          <cell r="E21">
            <v>5289.0712328303289</v>
          </cell>
          <cell r="F21">
            <v>4314.8676515953612</v>
          </cell>
          <cell r="G21">
            <v>5316.4036197517189</v>
          </cell>
          <cell r="H21">
            <v>4302.5007350362748</v>
          </cell>
          <cell r="I21">
            <v>30</v>
          </cell>
          <cell r="J21">
            <v>2.04</v>
          </cell>
          <cell r="K21">
            <v>2</v>
          </cell>
        </row>
        <row r="22">
          <cell r="B22" t="str">
            <v>A-25</v>
          </cell>
          <cell r="C22" t="str">
            <v>A-24</v>
          </cell>
          <cell r="D22" t="str">
            <v>J</v>
          </cell>
          <cell r="E22">
            <v>5316.4036197517189</v>
          </cell>
          <cell r="F22">
            <v>4302.5007350362748</v>
          </cell>
          <cell r="G22">
            <v>5292.510191533428</v>
          </cell>
          <cell r="H22">
            <v>4266.7501533909717</v>
          </cell>
          <cell r="I22">
            <v>43</v>
          </cell>
          <cell r="J22">
            <v>2</v>
          </cell>
          <cell r="K22">
            <v>1.91</v>
          </cell>
        </row>
        <row r="23">
          <cell r="B23" t="str">
            <v>A-24</v>
          </cell>
          <cell r="C23" t="str">
            <v>A-23</v>
          </cell>
          <cell r="E23">
            <v>5292.510191533428</v>
          </cell>
          <cell r="F23">
            <v>4266.7501533909717</v>
          </cell>
          <cell r="G23">
            <v>5264.7471952745964</v>
          </cell>
          <cell r="H23">
            <v>4278.1174766788927</v>
          </cell>
          <cell r="I23">
            <v>30</v>
          </cell>
          <cell r="J23">
            <v>1.91</v>
          </cell>
          <cell r="K23">
            <v>2.09</v>
          </cell>
        </row>
        <row r="24">
          <cell r="B24" t="str">
            <v>A-23</v>
          </cell>
          <cell r="C24" t="str">
            <v>A-22</v>
          </cell>
          <cell r="E24">
            <v>5264.7471952745964</v>
          </cell>
          <cell r="F24">
            <v>4278.1174766788927</v>
          </cell>
          <cell r="G24">
            <v>5237.0832686504018</v>
          </cell>
          <cell r="H24">
            <v>4289.7238182097608</v>
          </cell>
          <cell r="I24">
            <v>30</v>
          </cell>
          <cell r="J24">
            <v>2.09</v>
          </cell>
          <cell r="K24">
            <v>2.21</v>
          </cell>
        </row>
        <row r="25">
          <cell r="B25" t="str">
            <v>A-22</v>
          </cell>
          <cell r="C25" t="str">
            <v>A-21</v>
          </cell>
          <cell r="E25">
            <v>5237.0832686504018</v>
          </cell>
          <cell r="F25">
            <v>4289.7238182097608</v>
          </cell>
          <cell r="G25">
            <v>5209.3331104496319</v>
          </cell>
          <cell r="H25">
            <v>4301.1224461900156</v>
          </cell>
          <cell r="I25">
            <v>30</v>
          </cell>
          <cell r="J25">
            <v>2.21</v>
          </cell>
          <cell r="K25">
            <v>2.5099999999999998</v>
          </cell>
        </row>
        <row r="26">
          <cell r="B26" t="str">
            <v>A-21</v>
          </cell>
          <cell r="C26" t="str">
            <v>A-20</v>
          </cell>
          <cell r="E26">
            <v>5209.3331104496319</v>
          </cell>
          <cell r="F26">
            <v>4301.1224461900156</v>
          </cell>
          <cell r="G26">
            <v>5184.6223829189184</v>
          </cell>
          <cell r="H26">
            <v>4311.2726005857548</v>
          </cell>
          <cell r="I26">
            <v>26.720000000000002</v>
          </cell>
          <cell r="J26">
            <v>2.5099999999999998</v>
          </cell>
          <cell r="K26">
            <v>2.09</v>
          </cell>
        </row>
        <row r="27">
          <cell r="B27" t="str">
            <v>A-20</v>
          </cell>
          <cell r="C27" t="str">
            <v>A-19</v>
          </cell>
          <cell r="E27">
            <v>5184.6223829189184</v>
          </cell>
          <cell r="F27">
            <v>4311.2726005857548</v>
          </cell>
          <cell r="G27">
            <v>5162.8909818594539</v>
          </cell>
          <cell r="H27">
            <v>4319.9836194984837</v>
          </cell>
          <cell r="I27">
            <v>23.42</v>
          </cell>
          <cell r="J27">
            <v>2.09</v>
          </cell>
          <cell r="K27">
            <v>1.98</v>
          </cell>
        </row>
        <row r="28">
          <cell r="B28" t="str">
            <v>A-19/2</v>
          </cell>
          <cell r="C28" t="str">
            <v>A-19/1</v>
          </cell>
          <cell r="D28" t="str">
            <v>H</v>
          </cell>
          <cell r="E28">
            <v>5107.3906654579132</v>
          </cell>
          <cell r="F28">
            <v>4342.7808754589923</v>
          </cell>
          <cell r="G28">
            <v>5135.140823658684</v>
          </cell>
          <cell r="H28">
            <v>4331.3822474787376</v>
          </cell>
          <cell r="I28">
            <v>30</v>
          </cell>
          <cell r="J28">
            <v>2.13</v>
          </cell>
          <cell r="K28">
            <v>2.15</v>
          </cell>
        </row>
        <row r="29">
          <cell r="B29" t="str">
            <v>A-19/1</v>
          </cell>
          <cell r="C29" t="str">
            <v>A-19</v>
          </cell>
          <cell r="E29">
            <v>5135.140823658684</v>
          </cell>
          <cell r="F29">
            <v>4331.3822474787376</v>
          </cell>
          <cell r="G29">
            <v>5162.8909818594539</v>
          </cell>
          <cell r="H29">
            <v>4319.9836194984837</v>
          </cell>
          <cell r="I29">
            <v>30</v>
          </cell>
          <cell r="J29">
            <v>2.15</v>
          </cell>
          <cell r="K29">
            <v>1.98</v>
          </cell>
        </row>
        <row r="30">
          <cell r="B30" t="str">
            <v>A-19</v>
          </cell>
          <cell r="C30" t="str">
            <v>A-18</v>
          </cell>
          <cell r="D30" t="str">
            <v>J</v>
          </cell>
          <cell r="E30">
            <v>5162.8909818594539</v>
          </cell>
          <cell r="F30">
            <v>4319.9836194984837</v>
          </cell>
          <cell r="G30">
            <v>5160.1538013786994</v>
          </cell>
          <cell r="H30">
            <v>4296.1402169934763</v>
          </cell>
          <cell r="I30">
            <v>24</v>
          </cell>
          <cell r="J30">
            <v>1.98</v>
          </cell>
          <cell r="K30">
            <v>2.17</v>
          </cell>
        </row>
        <row r="31">
          <cell r="B31" t="str">
            <v>A-18</v>
          </cell>
          <cell r="C31" t="str">
            <v>A-17</v>
          </cell>
          <cell r="E31">
            <v>5160.1538013786994</v>
          </cell>
          <cell r="F31">
            <v>4296.1402169934763</v>
          </cell>
          <cell r="G31">
            <v>5157.5306700846422</v>
          </cell>
          <cell r="H31">
            <v>4273.2902895928446</v>
          </cell>
          <cell r="I31">
            <v>23</v>
          </cell>
          <cell r="J31">
            <v>2.17</v>
          </cell>
          <cell r="K31">
            <v>2.17</v>
          </cell>
        </row>
        <row r="32">
          <cell r="B32" t="str">
            <v>A-17/3</v>
          </cell>
          <cell r="C32" t="str">
            <v>A-17/2</v>
          </cell>
          <cell r="D32" t="str">
            <v>H</v>
          </cell>
          <cell r="E32">
            <v>5241.9543307435424</v>
          </cell>
          <cell r="F32">
            <v>4242.103024227782</v>
          </cell>
          <cell r="G32">
            <v>5213.813110523909</v>
          </cell>
          <cell r="H32">
            <v>4252.4987793494693</v>
          </cell>
          <cell r="I32">
            <v>30</v>
          </cell>
          <cell r="J32">
            <v>2.36</v>
          </cell>
          <cell r="K32">
            <v>2.4</v>
          </cell>
        </row>
        <row r="33">
          <cell r="B33" t="str">
            <v>A-17/2</v>
          </cell>
          <cell r="C33" t="str">
            <v>A-17/1</v>
          </cell>
          <cell r="E33">
            <v>5213.813110523909</v>
          </cell>
          <cell r="F33">
            <v>4252.4987793494693</v>
          </cell>
          <cell r="G33">
            <v>5185.6718903042756</v>
          </cell>
          <cell r="H33">
            <v>4262.8945344711574</v>
          </cell>
          <cell r="I33">
            <v>30</v>
          </cell>
          <cell r="J33">
            <v>2.4</v>
          </cell>
          <cell r="K33">
            <v>2.4300000000000002</v>
          </cell>
        </row>
        <row r="34">
          <cell r="B34" t="str">
            <v>A-17/1</v>
          </cell>
          <cell r="C34" t="str">
            <v>A-17</v>
          </cell>
          <cell r="E34">
            <v>5185.6718903042756</v>
          </cell>
          <cell r="F34">
            <v>4262.8945344711574</v>
          </cell>
          <cell r="G34">
            <v>5157.5306700846422</v>
          </cell>
          <cell r="H34">
            <v>4273.2902895928446</v>
          </cell>
          <cell r="I34">
            <v>30</v>
          </cell>
          <cell r="J34">
            <v>2.4300000000000002</v>
          </cell>
          <cell r="K34">
            <v>2.17</v>
          </cell>
        </row>
        <row r="35">
          <cell r="B35" t="str">
            <v>A-17</v>
          </cell>
          <cell r="C35" t="str">
            <v>A-16</v>
          </cell>
          <cell r="D35" t="str">
            <v>J</v>
          </cell>
          <cell r="E35">
            <v>5157.5306700846422</v>
          </cell>
          <cell r="F35">
            <v>4273.2902895928446</v>
          </cell>
          <cell r="G35">
            <v>5155.2496863506803</v>
          </cell>
          <cell r="H35">
            <v>4253.4207875053389</v>
          </cell>
          <cell r="I35">
            <v>20.010000000000002</v>
          </cell>
          <cell r="J35">
            <v>2.17</v>
          </cell>
          <cell r="K35">
            <v>2.62</v>
          </cell>
        </row>
        <row r="36">
          <cell r="B36" t="str">
            <v>A-16/2</v>
          </cell>
          <cell r="C36" t="str">
            <v>A-16/1</v>
          </cell>
          <cell r="D36" t="str">
            <v>H</v>
          </cell>
          <cell r="E36">
            <v>5098.6923459345826</v>
          </cell>
          <cell r="F36">
            <v>4273.4524435791054</v>
          </cell>
          <cell r="G36">
            <v>5126.9710161426319</v>
          </cell>
          <cell r="H36">
            <v>4263.4366155422231</v>
          </cell>
          <cell r="I36">
            <v>30.01</v>
          </cell>
          <cell r="J36">
            <v>2.2200000000000002</v>
          </cell>
          <cell r="K36">
            <v>2.38</v>
          </cell>
        </row>
        <row r="37">
          <cell r="B37" t="str">
            <v>A-16/1</v>
          </cell>
          <cell r="C37" t="str">
            <v>A-16</v>
          </cell>
          <cell r="E37">
            <v>5126.9710161426319</v>
          </cell>
          <cell r="F37">
            <v>4263.4366155422231</v>
          </cell>
          <cell r="G37">
            <v>5155.2496863506803</v>
          </cell>
          <cell r="H37">
            <v>4253.4207875053389</v>
          </cell>
          <cell r="I37">
            <v>30</v>
          </cell>
          <cell r="J37">
            <v>2.38</v>
          </cell>
          <cell r="K37">
            <v>2.62</v>
          </cell>
        </row>
        <row r="38">
          <cell r="B38" t="str">
            <v>A-16</v>
          </cell>
          <cell r="C38" t="str">
            <v>A-15</v>
          </cell>
          <cell r="D38" t="str">
            <v>J</v>
          </cell>
          <cell r="E38">
            <v>5155.2496863506803</v>
          </cell>
          <cell r="F38">
            <v>4253.4207875053389</v>
          </cell>
          <cell r="G38">
            <v>5152.2666353485947</v>
          </cell>
          <cell r="H38">
            <v>4227.4356227579747</v>
          </cell>
          <cell r="I38">
            <v>26.16</v>
          </cell>
          <cell r="J38">
            <v>2.62</v>
          </cell>
          <cell r="K38">
            <v>2.0499999999999998</v>
          </cell>
        </row>
        <row r="39">
          <cell r="B39" t="str">
            <v>A-15/2</v>
          </cell>
          <cell r="C39" t="str">
            <v>A-15/1</v>
          </cell>
          <cell r="D39" t="str">
            <v>H</v>
          </cell>
          <cell r="E39">
            <v>5207.4776733294311</v>
          </cell>
          <cell r="F39">
            <v>4209.7661982946456</v>
          </cell>
          <cell r="G39">
            <v>5180.8326484445824</v>
          </cell>
          <cell r="H39">
            <v>4218.3710021207526</v>
          </cell>
          <cell r="I39">
            <v>28</v>
          </cell>
          <cell r="J39">
            <v>2.52</v>
          </cell>
          <cell r="K39">
            <v>2.84</v>
          </cell>
        </row>
        <row r="40">
          <cell r="B40" t="str">
            <v>A-15/1</v>
          </cell>
          <cell r="C40" t="str">
            <v>A-15</v>
          </cell>
          <cell r="E40">
            <v>5180.8326484445824</v>
          </cell>
          <cell r="F40">
            <v>4218.3710021207526</v>
          </cell>
          <cell r="G40">
            <v>5152.2666353485947</v>
          </cell>
          <cell r="H40">
            <v>4227.4356227579747</v>
          </cell>
          <cell r="I40">
            <v>29.970000000000002</v>
          </cell>
          <cell r="J40">
            <v>2.84</v>
          </cell>
          <cell r="K40">
            <v>2.0499999999999998</v>
          </cell>
        </row>
        <row r="41">
          <cell r="B41" t="str">
            <v>A-15</v>
          </cell>
          <cell r="C41" t="str">
            <v>A-14</v>
          </cell>
          <cell r="D41" t="str">
            <v>J</v>
          </cell>
          <cell r="E41">
            <v>5152.2666353485947</v>
          </cell>
          <cell r="F41">
            <v>4227.4356227579747</v>
          </cell>
          <cell r="G41">
            <v>5148.8451597476524</v>
          </cell>
          <cell r="H41">
            <v>4197.6313696267162</v>
          </cell>
          <cell r="I41">
            <v>30</v>
          </cell>
          <cell r="J41">
            <v>2.0499999999999998</v>
          </cell>
          <cell r="K41">
            <v>2.0699999999999998</v>
          </cell>
        </row>
        <row r="42">
          <cell r="B42" t="str">
            <v>A-14</v>
          </cell>
          <cell r="C42" t="str">
            <v>A-13</v>
          </cell>
          <cell r="E42">
            <v>5148.8451597476524</v>
          </cell>
          <cell r="F42">
            <v>4197.6313696267162</v>
          </cell>
          <cell r="G42">
            <v>5144.9852595478496</v>
          </cell>
          <cell r="H42">
            <v>4164.0080281115597</v>
          </cell>
          <cell r="I42">
            <v>33.85</v>
          </cell>
          <cell r="J42">
            <v>2.0699999999999998</v>
          </cell>
          <cell r="K42">
            <v>2.63</v>
          </cell>
        </row>
        <row r="43">
          <cell r="B43" t="str">
            <v>A-13</v>
          </cell>
          <cell r="C43" t="str">
            <v>A-12</v>
          </cell>
          <cell r="E43">
            <v>5144.9852595478496</v>
          </cell>
          <cell r="F43">
            <v>4164.0080281115597</v>
          </cell>
          <cell r="G43">
            <v>5120.8543679474715</v>
          </cell>
          <cell r="H43">
            <v>4146.1838851989032</v>
          </cell>
          <cell r="I43">
            <v>30.01</v>
          </cell>
          <cell r="J43">
            <v>2.63</v>
          </cell>
          <cell r="K43">
            <v>2.39</v>
          </cell>
        </row>
        <row r="44">
          <cell r="B44" t="str">
            <v>A-12</v>
          </cell>
          <cell r="C44" t="str">
            <v>A-11</v>
          </cell>
          <cell r="E44">
            <v>5120.8543679474715</v>
          </cell>
          <cell r="F44">
            <v>4146.1838851989032</v>
          </cell>
          <cell r="G44">
            <v>5096.7234763470942</v>
          </cell>
          <cell r="H44">
            <v>4128.3597422862467</v>
          </cell>
          <cell r="I44">
            <v>30.01</v>
          </cell>
          <cell r="J44">
            <v>2.39</v>
          </cell>
          <cell r="K44">
            <v>2.36</v>
          </cell>
        </row>
        <row r="45">
          <cell r="B45" t="str">
            <v>A-11</v>
          </cell>
          <cell r="C45" t="str">
            <v>A-10</v>
          </cell>
          <cell r="E45">
            <v>5096.7234763470942</v>
          </cell>
          <cell r="F45">
            <v>4128.3597422862467</v>
          </cell>
          <cell r="G45">
            <v>5072.5925847467161</v>
          </cell>
          <cell r="H45">
            <v>4110.5355993735893</v>
          </cell>
          <cell r="I45">
            <v>30</v>
          </cell>
          <cell r="J45">
            <v>2.36</v>
          </cell>
          <cell r="K45">
            <v>3.32</v>
          </cell>
        </row>
        <row r="46">
          <cell r="B46" t="str">
            <v>A-10</v>
          </cell>
          <cell r="C46" t="str">
            <v>A-9</v>
          </cell>
          <cell r="E46">
            <v>5072.5925847467161</v>
          </cell>
          <cell r="F46">
            <v>4110.5355993735893</v>
          </cell>
          <cell r="G46">
            <v>5048.4616931463379</v>
          </cell>
          <cell r="H46">
            <v>4092.7114564609328</v>
          </cell>
          <cell r="I46">
            <v>30</v>
          </cell>
          <cell r="J46">
            <v>3.32</v>
          </cell>
          <cell r="K46">
            <v>2.4</v>
          </cell>
        </row>
        <row r="47">
          <cell r="B47" t="str">
            <v>A-9</v>
          </cell>
          <cell r="C47" t="str">
            <v>A-8</v>
          </cell>
          <cell r="E47">
            <v>5048.4616931463379</v>
          </cell>
          <cell r="F47">
            <v>4092.7114564609328</v>
          </cell>
          <cell r="G47">
            <v>5037.3752239835358</v>
          </cell>
          <cell r="H47">
            <v>4084.1041344052123</v>
          </cell>
          <cell r="I47">
            <v>14.04</v>
          </cell>
          <cell r="J47">
            <v>2.4</v>
          </cell>
          <cell r="K47">
            <v>2.4</v>
          </cell>
        </row>
        <row r="48">
          <cell r="B48" t="str">
            <v>A-8</v>
          </cell>
          <cell r="C48" t="str">
            <v>A-7</v>
          </cell>
          <cell r="E48">
            <v>5037.3752239835358</v>
          </cell>
          <cell r="F48">
            <v>4084.1041344052123</v>
          </cell>
          <cell r="G48">
            <v>5073.7728297090925</v>
          </cell>
          <cell r="H48">
            <v>4065.824766211716</v>
          </cell>
          <cell r="I48">
            <v>40.729999999999997</v>
          </cell>
          <cell r="J48">
            <v>2.4</v>
          </cell>
          <cell r="K48">
            <v>2.09</v>
          </cell>
        </row>
        <row r="49">
          <cell r="B49" t="str">
            <v>A-7</v>
          </cell>
          <cell r="C49" t="str">
            <v>A-6</v>
          </cell>
          <cell r="E49">
            <v>5073.7728297090925</v>
          </cell>
          <cell r="F49">
            <v>4065.824766211716</v>
          </cell>
          <cell r="G49">
            <v>5084.3379214388633</v>
          </cell>
          <cell r="H49">
            <v>4041.4742317008267</v>
          </cell>
          <cell r="I49">
            <v>26.55</v>
          </cell>
          <cell r="J49">
            <v>2.09</v>
          </cell>
          <cell r="K49">
            <v>2.4300000000000002</v>
          </cell>
        </row>
        <row r="50">
          <cell r="B50" t="str">
            <v>A-6</v>
          </cell>
          <cell r="C50" t="str">
            <v>A-5</v>
          </cell>
          <cell r="E50">
            <v>5084.3379214388633</v>
          </cell>
          <cell r="F50">
            <v>4041.4742317008267</v>
          </cell>
          <cell r="G50">
            <v>5094.9030131686341</v>
          </cell>
          <cell r="H50">
            <v>4017.123697189938</v>
          </cell>
          <cell r="I50">
            <v>26.55</v>
          </cell>
          <cell r="J50">
            <v>2.4300000000000002</v>
          </cell>
          <cell r="K50">
            <v>3</v>
          </cell>
        </row>
        <row r="51">
          <cell r="B51" t="str">
            <v>A-5</v>
          </cell>
          <cell r="C51" t="str">
            <v>A-4</v>
          </cell>
          <cell r="E51">
            <v>5094.9030131686341</v>
          </cell>
          <cell r="F51">
            <v>4017.123697189938</v>
          </cell>
          <cell r="G51">
            <v>5109.41</v>
          </cell>
          <cell r="H51">
            <v>3983.1809999999996</v>
          </cell>
          <cell r="I51">
            <v>36.919999999999995</v>
          </cell>
          <cell r="J51">
            <v>3</v>
          </cell>
          <cell r="K51">
            <v>4.04</v>
          </cell>
        </row>
        <row r="52">
          <cell r="B52" t="str">
            <v>A-4/7</v>
          </cell>
          <cell r="C52" t="str">
            <v>A-4/6</v>
          </cell>
          <cell r="D52" t="str">
            <v>H</v>
          </cell>
          <cell r="E52">
            <v>4921.0813114019556</v>
          </cell>
          <cell r="F52">
            <v>3890.2709424037853</v>
          </cell>
          <cell r="G52">
            <v>4947.9907924063527</v>
          </cell>
          <cell r="H52">
            <v>3903.5329117927549</v>
          </cell>
          <cell r="I52">
            <v>30</v>
          </cell>
          <cell r="J52">
            <v>9.58</v>
          </cell>
          <cell r="K52">
            <v>8.8800000000000008</v>
          </cell>
        </row>
        <row r="53">
          <cell r="B53" t="str">
            <v>A-4/6</v>
          </cell>
          <cell r="C53" t="str">
            <v>A-4/5</v>
          </cell>
          <cell r="E53">
            <v>4947.9907924063527</v>
          </cell>
          <cell r="F53">
            <v>3903.5329117927549</v>
          </cell>
          <cell r="G53">
            <v>4974.9002734107507</v>
          </cell>
          <cell r="H53">
            <v>3916.7948811817246</v>
          </cell>
          <cell r="I53">
            <v>30</v>
          </cell>
          <cell r="J53">
            <v>8.8800000000000008</v>
          </cell>
          <cell r="K53">
            <v>8.19</v>
          </cell>
        </row>
        <row r="54">
          <cell r="B54" t="str">
            <v>A-4/5</v>
          </cell>
          <cell r="C54" t="str">
            <v>A-4/4</v>
          </cell>
          <cell r="E54">
            <v>4974.9002734107507</v>
          </cell>
          <cell r="F54">
            <v>3916.7948811817246</v>
          </cell>
          <cell r="G54">
            <v>5001.8097544151478</v>
          </cell>
          <cell r="H54">
            <v>3930.0568505706942</v>
          </cell>
          <cell r="I54">
            <v>30.01</v>
          </cell>
          <cell r="J54">
            <v>8.19</v>
          </cell>
          <cell r="K54">
            <v>7.42</v>
          </cell>
        </row>
        <row r="55">
          <cell r="B55" t="str">
            <v>A-4/4</v>
          </cell>
          <cell r="C55" t="str">
            <v>A-4/3</v>
          </cell>
          <cell r="E55">
            <v>5001.8097544151478</v>
          </cell>
          <cell r="F55">
            <v>3930.0568505706942</v>
          </cell>
          <cell r="G55">
            <v>5028.7192354195458</v>
          </cell>
          <cell r="H55">
            <v>3943.3188199596643</v>
          </cell>
          <cell r="I55">
            <v>30.01</v>
          </cell>
          <cell r="J55">
            <v>7.42</v>
          </cell>
          <cell r="K55">
            <v>6.67</v>
          </cell>
        </row>
        <row r="56">
          <cell r="B56" t="str">
            <v>A-4/3</v>
          </cell>
          <cell r="C56" t="str">
            <v>A-4/2</v>
          </cell>
          <cell r="E56">
            <v>5028.7192354195458</v>
          </cell>
          <cell r="F56">
            <v>3943.3188199596643</v>
          </cell>
          <cell r="G56">
            <v>5055.6287164239429</v>
          </cell>
          <cell r="H56">
            <v>3956.580789348634</v>
          </cell>
          <cell r="I56">
            <v>30</v>
          </cell>
          <cell r="J56">
            <v>6.67</v>
          </cell>
          <cell r="K56">
            <v>6.08</v>
          </cell>
        </row>
        <row r="57">
          <cell r="B57" t="str">
            <v>A-4/2</v>
          </cell>
          <cell r="C57" t="str">
            <v>A-4/1</v>
          </cell>
          <cell r="E57">
            <v>5055.6287164239429</v>
          </cell>
          <cell r="F57">
            <v>3956.580789348634</v>
          </cell>
          <cell r="G57">
            <v>5082.5086577646452</v>
          </cell>
          <cell r="H57">
            <v>3969.9025292320121</v>
          </cell>
          <cell r="I57">
            <v>30.01</v>
          </cell>
          <cell r="J57">
            <v>6.08</v>
          </cell>
          <cell r="K57">
            <v>5.33</v>
          </cell>
        </row>
        <row r="58">
          <cell r="B58" t="str">
            <v>A-4/1</v>
          </cell>
          <cell r="C58" t="str">
            <v>A-4</v>
          </cell>
          <cell r="E58">
            <v>5082.5086577646452</v>
          </cell>
          <cell r="F58">
            <v>3969.9025292320121</v>
          </cell>
          <cell r="G58">
            <v>5109.41</v>
          </cell>
          <cell r="H58">
            <v>3983.1809999999996</v>
          </cell>
          <cell r="I58">
            <v>30</v>
          </cell>
          <cell r="J58">
            <v>5.33</v>
          </cell>
          <cell r="K58">
            <v>4.04</v>
          </cell>
        </row>
        <row r="59">
          <cell r="B59" t="str">
            <v>A-4</v>
          </cell>
          <cell r="C59" t="str">
            <v>A-3</v>
          </cell>
          <cell r="D59" t="str">
            <v>J</v>
          </cell>
          <cell r="E59">
            <v>5109.41</v>
          </cell>
          <cell r="F59">
            <v>3983.1809999999996</v>
          </cell>
          <cell r="G59">
            <v>5137.1612669124115</v>
          </cell>
          <cell r="H59">
            <v>3994.5769284288758</v>
          </cell>
          <cell r="I59">
            <v>30</v>
          </cell>
          <cell r="J59">
            <v>4.04</v>
          </cell>
          <cell r="K59">
            <v>3.76</v>
          </cell>
        </row>
        <row r="60">
          <cell r="B60" t="str">
            <v>A-3</v>
          </cell>
          <cell r="C60" t="str">
            <v>A-2</v>
          </cell>
          <cell r="E60">
            <v>5137.1612669124115</v>
          </cell>
          <cell r="F60">
            <v>3994.5769284288758</v>
          </cell>
          <cell r="G60">
            <v>5166.1699152782758</v>
          </cell>
          <cell r="H60">
            <v>4006.4454405779888</v>
          </cell>
          <cell r="I60">
            <v>31.35</v>
          </cell>
          <cell r="J60">
            <v>3.76</v>
          </cell>
          <cell r="K60">
            <v>2.95</v>
          </cell>
        </row>
        <row r="61">
          <cell r="B61" t="str">
            <v>A-67</v>
          </cell>
          <cell r="C61" t="str">
            <v>A-66</v>
          </cell>
          <cell r="D61" t="str">
            <v>H</v>
          </cell>
          <cell r="E61">
            <v>5274.0770134203503</v>
          </cell>
          <cell r="F61">
            <v>3585.1900228323238</v>
          </cell>
          <cell r="G61">
            <v>5274.9723965491376</v>
          </cell>
          <cell r="H61">
            <v>3615.1766580062258</v>
          </cell>
          <cell r="I61">
            <v>30</v>
          </cell>
          <cell r="J61">
            <v>1.95</v>
          </cell>
          <cell r="K61">
            <v>2.9</v>
          </cell>
        </row>
        <row r="62">
          <cell r="B62" t="str">
            <v>A-66</v>
          </cell>
          <cell r="C62" t="str">
            <v>A-66</v>
          </cell>
          <cell r="E62">
            <v>5274.9723965491376</v>
          </cell>
          <cell r="F62">
            <v>3615.1766580062258</v>
          </cell>
          <cell r="G62">
            <v>5274.9723965491376</v>
          </cell>
          <cell r="H62">
            <v>3615.1766580062258</v>
          </cell>
          <cell r="I62">
            <v>0</v>
          </cell>
          <cell r="J62">
            <v>2.9</v>
          </cell>
          <cell r="K62">
            <v>2.9</v>
          </cell>
        </row>
        <row r="63">
          <cell r="B63" t="str">
            <v>A-66</v>
          </cell>
          <cell r="C63" t="str">
            <v>A-65</v>
          </cell>
          <cell r="E63">
            <v>5274.9723965491376</v>
          </cell>
          <cell r="F63">
            <v>3615.1766580062258</v>
          </cell>
          <cell r="G63">
            <v>5275.8677796779257</v>
          </cell>
          <cell r="H63">
            <v>3645.1632931801273</v>
          </cell>
          <cell r="I63">
            <v>30</v>
          </cell>
          <cell r="J63">
            <v>2.9</v>
          </cell>
          <cell r="K63">
            <v>2.35</v>
          </cell>
        </row>
        <row r="64">
          <cell r="B64" t="str">
            <v>A-65</v>
          </cell>
          <cell r="C64" t="str">
            <v>A-64</v>
          </cell>
          <cell r="E64">
            <v>5275.8677796779257</v>
          </cell>
          <cell r="F64">
            <v>3645.1632931801273</v>
          </cell>
          <cell r="G64">
            <v>5276.7631628067129</v>
          </cell>
          <cell r="H64">
            <v>3675.1499283540293</v>
          </cell>
          <cell r="I64">
            <v>30</v>
          </cell>
          <cell r="J64">
            <v>2.35</v>
          </cell>
          <cell r="K64">
            <v>2.54</v>
          </cell>
        </row>
        <row r="65">
          <cell r="B65" t="str">
            <v>A-64</v>
          </cell>
          <cell r="C65" t="str">
            <v>A-63</v>
          </cell>
          <cell r="E65">
            <v>5276.7631628067129</v>
          </cell>
          <cell r="F65">
            <v>3675.1499283540293</v>
          </cell>
          <cell r="G65">
            <v>5277.6585459355001</v>
          </cell>
          <cell r="H65">
            <v>3705.1365635279312</v>
          </cell>
          <cell r="I65">
            <v>30.01</v>
          </cell>
          <cell r="J65">
            <v>2.54</v>
          </cell>
          <cell r="K65">
            <v>2.46</v>
          </cell>
        </row>
        <row r="66">
          <cell r="B66" t="str">
            <v>A-63</v>
          </cell>
          <cell r="C66" t="str">
            <v>A-62</v>
          </cell>
          <cell r="E66">
            <v>5277.6585459355001</v>
          </cell>
          <cell r="F66">
            <v>3705.1365635279312</v>
          </cell>
          <cell r="G66">
            <v>5278.5539290642873</v>
          </cell>
          <cell r="H66">
            <v>3735.1231987018327</v>
          </cell>
          <cell r="I66">
            <v>30</v>
          </cell>
          <cell r="J66">
            <v>2.46</v>
          </cell>
          <cell r="K66">
            <v>1.88</v>
          </cell>
        </row>
        <row r="67">
          <cell r="B67" t="str">
            <v>A-62</v>
          </cell>
          <cell r="C67" t="str">
            <v>A-61</v>
          </cell>
          <cell r="E67">
            <v>5278.5539290642873</v>
          </cell>
          <cell r="F67">
            <v>3735.1231987018327</v>
          </cell>
          <cell r="G67">
            <v>5279.4493121930755</v>
          </cell>
          <cell r="H67">
            <v>3765.1098338757347</v>
          </cell>
          <cell r="I67">
            <v>30</v>
          </cell>
          <cell r="J67">
            <v>1.88</v>
          </cell>
          <cell r="K67">
            <v>2.78</v>
          </cell>
        </row>
        <row r="68">
          <cell r="B68" t="str">
            <v>A-61</v>
          </cell>
          <cell r="C68" t="str">
            <v>A-60</v>
          </cell>
          <cell r="E68">
            <v>5279.4493121930755</v>
          </cell>
          <cell r="F68">
            <v>3765.1098338757347</v>
          </cell>
          <cell r="G68">
            <v>5280.3446953218627</v>
          </cell>
          <cell r="H68">
            <v>3795.0964690496362</v>
          </cell>
          <cell r="I68">
            <v>30.01</v>
          </cell>
          <cell r="J68">
            <v>2.78</v>
          </cell>
          <cell r="K68">
            <v>2</v>
          </cell>
        </row>
        <row r="69">
          <cell r="B69" t="str">
            <v>A-60</v>
          </cell>
          <cell r="C69" t="str">
            <v>A-59</v>
          </cell>
          <cell r="E69">
            <v>5280.3446953218627</v>
          </cell>
          <cell r="F69">
            <v>3795.0964690496362</v>
          </cell>
          <cell r="G69">
            <v>5281.2400784506499</v>
          </cell>
          <cell r="H69">
            <v>3825.0831042235382</v>
          </cell>
          <cell r="I69">
            <v>30</v>
          </cell>
          <cell r="J69">
            <v>2</v>
          </cell>
          <cell r="K69">
            <v>2.06</v>
          </cell>
        </row>
        <row r="70">
          <cell r="B70" t="str">
            <v>A-59/3</v>
          </cell>
          <cell r="C70" t="str">
            <v>A-59/2</v>
          </cell>
          <cell r="D70" t="str">
            <v>H</v>
          </cell>
          <cell r="E70">
            <v>5370.8019887297278</v>
          </cell>
          <cell r="F70">
            <v>3816.2138186174502</v>
          </cell>
          <cell r="G70">
            <v>5340.9480186367018</v>
          </cell>
          <cell r="H70">
            <v>3819.1702471528129</v>
          </cell>
          <cell r="I70">
            <v>30</v>
          </cell>
          <cell r="J70">
            <v>2.08</v>
          </cell>
          <cell r="K70">
            <v>2.15</v>
          </cell>
        </row>
        <row r="71">
          <cell r="B71" t="str">
            <v>A-59/2</v>
          </cell>
          <cell r="C71" t="str">
            <v>A-59/1</v>
          </cell>
          <cell r="E71">
            <v>5340.9480186367018</v>
          </cell>
          <cell r="F71">
            <v>3819.1702471528129</v>
          </cell>
          <cell r="G71">
            <v>5311.0940485436759</v>
          </cell>
          <cell r="H71">
            <v>3822.1266756881755</v>
          </cell>
          <cell r="I71">
            <v>30</v>
          </cell>
          <cell r="J71">
            <v>2.15</v>
          </cell>
          <cell r="K71">
            <v>2.1</v>
          </cell>
        </row>
        <row r="72">
          <cell r="B72" t="str">
            <v>A-59/1</v>
          </cell>
          <cell r="C72" t="str">
            <v>A-59</v>
          </cell>
          <cell r="E72">
            <v>5311.0940485436759</v>
          </cell>
          <cell r="F72">
            <v>3822.1266756881755</v>
          </cell>
          <cell r="G72">
            <v>5281.2400784506499</v>
          </cell>
          <cell r="H72">
            <v>3825.0831042235382</v>
          </cell>
          <cell r="I72">
            <v>30</v>
          </cell>
          <cell r="J72">
            <v>2.1</v>
          </cell>
          <cell r="K72">
            <v>2.06</v>
          </cell>
        </row>
        <row r="73">
          <cell r="B73" t="str">
            <v>A-59</v>
          </cell>
          <cell r="C73" t="str">
            <v>A-58</v>
          </cell>
          <cell r="D73" t="str">
            <v>J</v>
          </cell>
          <cell r="E73">
            <v>5281.2400784506499</v>
          </cell>
          <cell r="F73">
            <v>3825.0831042235382</v>
          </cell>
          <cell r="G73">
            <v>5281.9379006719264</v>
          </cell>
          <cell r="H73">
            <v>3848.4533685192418</v>
          </cell>
          <cell r="I73">
            <v>23.39</v>
          </cell>
          <cell r="J73">
            <v>2.06</v>
          </cell>
          <cell r="K73">
            <v>1.86</v>
          </cell>
        </row>
        <row r="74">
          <cell r="B74" t="str">
            <v>A-58</v>
          </cell>
          <cell r="C74" t="str">
            <v>A-57</v>
          </cell>
          <cell r="E74">
            <v>5281.9379006719264</v>
          </cell>
          <cell r="F74">
            <v>3848.4533685192418</v>
          </cell>
          <cell r="G74">
            <v>5282.5533070395377</v>
          </cell>
          <cell r="H74">
            <v>3869.0635024785943</v>
          </cell>
          <cell r="I74">
            <v>20.62</v>
          </cell>
          <cell r="J74">
            <v>1.86</v>
          </cell>
          <cell r="K74">
            <v>1.95</v>
          </cell>
        </row>
        <row r="75">
          <cell r="B75" t="str">
            <v>A-57/3</v>
          </cell>
          <cell r="C75" t="str">
            <v>A-57/2</v>
          </cell>
          <cell r="D75" t="str">
            <v>H</v>
          </cell>
          <cell r="E75">
            <v>5372.0315632572574</v>
          </cell>
          <cell r="F75">
            <v>3859.3866401650102</v>
          </cell>
          <cell r="G75">
            <v>5342.2054778513511</v>
          </cell>
          <cell r="H75">
            <v>3862.6122609362051</v>
          </cell>
          <cell r="I75">
            <v>30.01</v>
          </cell>
          <cell r="J75">
            <v>1.96</v>
          </cell>
          <cell r="K75">
            <v>1.98</v>
          </cell>
        </row>
        <row r="76">
          <cell r="B76" t="str">
            <v>A-57/2</v>
          </cell>
          <cell r="C76" t="str">
            <v>A-57/1</v>
          </cell>
          <cell r="E76">
            <v>5342.2054778513511</v>
          </cell>
          <cell r="F76">
            <v>3862.6122609362051</v>
          </cell>
          <cell r="G76">
            <v>5312.379392445444</v>
          </cell>
          <cell r="H76">
            <v>3865.8378817073994</v>
          </cell>
          <cell r="I76">
            <v>30.01</v>
          </cell>
          <cell r="J76">
            <v>1.98</v>
          </cell>
          <cell r="K76">
            <v>1.94</v>
          </cell>
        </row>
        <row r="77">
          <cell r="B77" t="str">
            <v>A-57/1</v>
          </cell>
          <cell r="C77" t="str">
            <v>A-57</v>
          </cell>
          <cell r="E77">
            <v>5312.379392445444</v>
          </cell>
          <cell r="F77">
            <v>3865.8378817073994</v>
          </cell>
          <cell r="G77">
            <v>5282.5533070395377</v>
          </cell>
          <cell r="H77">
            <v>3869.0635024785943</v>
          </cell>
          <cell r="I77">
            <v>30.01</v>
          </cell>
          <cell r="J77">
            <v>1.94</v>
          </cell>
          <cell r="K77">
            <v>1.95</v>
          </cell>
        </row>
        <row r="78">
          <cell r="B78" t="str">
            <v>A-57</v>
          </cell>
          <cell r="C78" t="str">
            <v>A-56</v>
          </cell>
          <cell r="D78" t="str">
            <v>J</v>
          </cell>
          <cell r="E78">
            <v>5282.5533070395377</v>
          </cell>
          <cell r="F78">
            <v>3869.0635024785943</v>
          </cell>
          <cell r="G78">
            <v>5283.4486901683249</v>
          </cell>
          <cell r="H78">
            <v>3899.0501376524962</v>
          </cell>
          <cell r="I78">
            <v>30</v>
          </cell>
          <cell r="J78">
            <v>1.95</v>
          </cell>
          <cell r="K78">
            <v>1.99</v>
          </cell>
        </row>
        <row r="79">
          <cell r="B79" t="str">
            <v>A-56</v>
          </cell>
          <cell r="C79" t="str">
            <v>A-55</v>
          </cell>
          <cell r="E79">
            <v>5283.4486901683249</v>
          </cell>
          <cell r="F79">
            <v>3899.0501376524962</v>
          </cell>
          <cell r="G79">
            <v>5284.22468887994</v>
          </cell>
          <cell r="H79">
            <v>3925.0385548032109</v>
          </cell>
          <cell r="I79">
            <v>26</v>
          </cell>
          <cell r="J79">
            <v>1.99</v>
          </cell>
          <cell r="K79">
            <v>1.87</v>
          </cell>
        </row>
        <row r="80">
          <cell r="B80" t="str">
            <v>A-55</v>
          </cell>
          <cell r="C80" t="str">
            <v>A-54</v>
          </cell>
          <cell r="E80">
            <v>5284.22468887994</v>
          </cell>
          <cell r="F80">
            <v>3925.0385548032109</v>
          </cell>
          <cell r="G80">
            <v>5284.9152848551448</v>
          </cell>
          <cell r="H80">
            <v>3948.166810066502</v>
          </cell>
          <cell r="I80">
            <v>23.14</v>
          </cell>
          <cell r="J80">
            <v>1.87</v>
          </cell>
          <cell r="K80">
            <v>2.19</v>
          </cell>
        </row>
        <row r="81">
          <cell r="B81" t="str">
            <v>A-54</v>
          </cell>
          <cell r="C81" t="str">
            <v>A-53</v>
          </cell>
          <cell r="E81">
            <v>5284.9152848551448</v>
          </cell>
          <cell r="F81">
            <v>3948.166810066502</v>
          </cell>
          <cell r="G81">
            <v>5285.7169940945851</v>
          </cell>
          <cell r="H81">
            <v>3975.0162800930461</v>
          </cell>
          <cell r="I81">
            <v>26.87</v>
          </cell>
          <cell r="J81">
            <v>2.19</v>
          </cell>
          <cell r="K81">
            <v>2.14</v>
          </cell>
        </row>
        <row r="82">
          <cell r="B82" t="str">
            <v>A-53/9</v>
          </cell>
          <cell r="C82" t="str">
            <v>A-53/8</v>
          </cell>
          <cell r="D82" t="str">
            <v>H</v>
          </cell>
          <cell r="E82">
            <v>5385.2016509001132</v>
          </cell>
          <cell r="F82">
            <v>3824.1761645059437</v>
          </cell>
          <cell r="G82">
            <v>5386.8844094157621</v>
          </cell>
          <cell r="H82">
            <v>3857.7803398936785</v>
          </cell>
          <cell r="I82">
            <v>33.65</v>
          </cell>
          <cell r="J82">
            <v>2.11</v>
          </cell>
          <cell r="K82">
            <v>2.06</v>
          </cell>
        </row>
        <row r="83">
          <cell r="B83" t="str">
            <v>A-53/8/1</v>
          </cell>
          <cell r="C83" t="str">
            <v>A-53/8</v>
          </cell>
          <cell r="D83" t="str">
            <v>H</v>
          </cell>
          <cell r="E83">
            <v>5425.1087232994932</v>
          </cell>
          <cell r="F83">
            <v>3853.6464705256381</v>
          </cell>
          <cell r="G83">
            <v>5386.8844094157621</v>
          </cell>
          <cell r="H83">
            <v>3857.7803398936785</v>
          </cell>
          <cell r="I83">
            <v>38.449999999999996</v>
          </cell>
          <cell r="J83">
            <v>1.57</v>
          </cell>
          <cell r="K83">
            <v>2.06</v>
          </cell>
        </row>
        <row r="84">
          <cell r="B84" t="str">
            <v>A-53/8</v>
          </cell>
          <cell r="C84" t="str">
            <v>A-53/7</v>
          </cell>
          <cell r="D84" t="str">
            <v>J</v>
          </cell>
          <cell r="E84">
            <v>5386.8844094157621</v>
          </cell>
          <cell r="F84">
            <v>3857.7803398936785</v>
          </cell>
          <cell r="G84">
            <v>5388.2725521317634</v>
          </cell>
          <cell r="H84">
            <v>3885.5011274326553</v>
          </cell>
          <cell r="I84">
            <v>27.76</v>
          </cell>
          <cell r="J84">
            <v>2.06</v>
          </cell>
          <cell r="K84">
            <v>1.92</v>
          </cell>
        </row>
        <row r="85">
          <cell r="B85" t="str">
            <v>A-53/7</v>
          </cell>
          <cell r="C85" t="str">
            <v>A-53/6</v>
          </cell>
          <cell r="E85">
            <v>5388.2725521317634</v>
          </cell>
          <cell r="F85">
            <v>3885.5011274326553</v>
          </cell>
          <cell r="G85">
            <v>5389.8351887316076</v>
          </cell>
          <cell r="H85">
            <v>3916.7065047224642</v>
          </cell>
          <cell r="I85">
            <v>31.25</v>
          </cell>
          <cell r="J85">
            <v>1.92</v>
          </cell>
          <cell r="K85">
            <v>1.87</v>
          </cell>
        </row>
        <row r="86">
          <cell r="B86" t="str">
            <v>A-53/6/3</v>
          </cell>
          <cell r="C86" t="str">
            <v>A-53/6/2</v>
          </cell>
          <cell r="D86" t="str">
            <v>H</v>
          </cell>
          <cell r="E86">
            <v>5300.1139808179341</v>
          </cell>
          <cell r="F86">
            <v>3923.7849827023219</v>
          </cell>
          <cell r="G86">
            <v>5330.0210501224919</v>
          </cell>
          <cell r="H86">
            <v>3921.4254900423693</v>
          </cell>
          <cell r="I86">
            <v>30.01</v>
          </cell>
          <cell r="J86">
            <v>1.51</v>
          </cell>
          <cell r="K86">
            <v>1.77</v>
          </cell>
        </row>
        <row r="87">
          <cell r="B87" t="str">
            <v>A-53/6/2</v>
          </cell>
          <cell r="C87" t="str">
            <v>A-53/6/1</v>
          </cell>
          <cell r="E87">
            <v>5330.0210501224919</v>
          </cell>
          <cell r="F87">
            <v>3921.4254900423693</v>
          </cell>
          <cell r="G87">
            <v>5359.9281194270498</v>
          </cell>
          <cell r="H87">
            <v>3919.0659973824168</v>
          </cell>
          <cell r="I87">
            <v>30</v>
          </cell>
          <cell r="J87">
            <v>1.77</v>
          </cell>
          <cell r="K87">
            <v>1.72</v>
          </cell>
        </row>
        <row r="88">
          <cell r="B88" t="str">
            <v>A-53/6/1</v>
          </cell>
          <cell r="C88" t="str">
            <v>A-53/6</v>
          </cell>
          <cell r="E88">
            <v>5359.9281194270498</v>
          </cell>
          <cell r="F88">
            <v>3919.0659973824168</v>
          </cell>
          <cell r="G88">
            <v>5389.8351887316076</v>
          </cell>
          <cell r="H88">
            <v>3916.7065047224642</v>
          </cell>
          <cell r="I88">
            <v>30</v>
          </cell>
          <cell r="J88">
            <v>1.72</v>
          </cell>
          <cell r="K88">
            <v>1.87</v>
          </cell>
        </row>
        <row r="89">
          <cell r="B89" t="str">
            <v>A-53/6/5</v>
          </cell>
          <cell r="C89" t="str">
            <v>A-53/6/4</v>
          </cell>
          <cell r="D89" t="str">
            <v>H</v>
          </cell>
          <cell r="E89">
            <v>5449.6493273407232</v>
          </cell>
          <cell r="F89">
            <v>3911.9875194025599</v>
          </cell>
          <cell r="G89">
            <v>5419.7422580361654</v>
          </cell>
          <cell r="H89">
            <v>3914.347012062512</v>
          </cell>
          <cell r="I89">
            <v>30</v>
          </cell>
          <cell r="J89">
            <v>1.97</v>
          </cell>
          <cell r="K89">
            <v>1.74</v>
          </cell>
        </row>
        <row r="90">
          <cell r="B90" t="str">
            <v>A-53/6/4</v>
          </cell>
          <cell r="C90" t="str">
            <v>A-53/6</v>
          </cell>
          <cell r="E90">
            <v>5419.7422580361654</v>
          </cell>
          <cell r="F90">
            <v>3914.347012062512</v>
          </cell>
          <cell r="G90">
            <v>5389.8351887316076</v>
          </cell>
          <cell r="H90">
            <v>3916.7065047224642</v>
          </cell>
          <cell r="I90">
            <v>30.01</v>
          </cell>
          <cell r="J90">
            <v>1.74</v>
          </cell>
          <cell r="K90">
            <v>1.87</v>
          </cell>
        </row>
        <row r="91">
          <cell r="B91" t="str">
            <v>A-53/6</v>
          </cell>
          <cell r="C91" t="str">
            <v>A-53/5</v>
          </cell>
          <cell r="D91" t="str">
            <v>J</v>
          </cell>
          <cell r="E91">
            <v>5389.8351887316076</v>
          </cell>
          <cell r="F91">
            <v>3916.7065047224642</v>
          </cell>
          <cell r="G91">
            <v>5391.0852512533602</v>
          </cell>
          <cell r="H91">
            <v>3941.6698728088318</v>
          </cell>
          <cell r="I91">
            <v>25</v>
          </cell>
          <cell r="J91">
            <v>1.87</v>
          </cell>
          <cell r="K91">
            <v>1.85</v>
          </cell>
        </row>
        <row r="92">
          <cell r="B92" t="str">
            <v>A-53/5</v>
          </cell>
          <cell r="C92" t="str">
            <v>A-53/4</v>
          </cell>
          <cell r="E92">
            <v>5391.0852512533602</v>
          </cell>
          <cell r="F92">
            <v>3941.6698728088318</v>
          </cell>
          <cell r="G92">
            <v>5392.2358227512777</v>
          </cell>
          <cell r="H92">
            <v>3964.6464354306277</v>
          </cell>
          <cell r="I92">
            <v>23.01</v>
          </cell>
          <cell r="J92">
            <v>1.85</v>
          </cell>
          <cell r="K92">
            <v>1.95</v>
          </cell>
        </row>
        <row r="93">
          <cell r="B93" t="str">
            <v>A-53/4/8</v>
          </cell>
          <cell r="C93" t="str">
            <v>A-53/4/7</v>
          </cell>
          <cell r="D93" t="str">
            <v>H</v>
          </cell>
          <cell r="E93">
            <v>5461.2534926477801</v>
          </cell>
          <cell r="F93">
            <v>4106.5228979137364</v>
          </cell>
          <cell r="G93">
            <v>5433.4685075015168</v>
          </cell>
          <cell r="H93">
            <v>4095.2094280471611</v>
          </cell>
          <cell r="I93">
            <v>30</v>
          </cell>
          <cell r="J93">
            <v>2.2000000000000002</v>
          </cell>
          <cell r="K93">
            <v>1.84</v>
          </cell>
        </row>
        <row r="94">
          <cell r="B94" t="str">
            <v>A-53/4/7</v>
          </cell>
          <cell r="C94" t="str">
            <v>A-53/4/6</v>
          </cell>
          <cell r="E94">
            <v>5433.4685075015168</v>
          </cell>
          <cell r="F94">
            <v>4095.2094280471611</v>
          </cell>
          <cell r="G94">
            <v>5405.6835223552525</v>
          </cell>
          <cell r="H94">
            <v>4083.8959581805857</v>
          </cell>
          <cell r="I94">
            <v>30</v>
          </cell>
          <cell r="J94">
            <v>1.84</v>
          </cell>
          <cell r="K94">
            <v>1.7</v>
          </cell>
        </row>
        <row r="95">
          <cell r="B95" t="str">
            <v>A-53/4/6</v>
          </cell>
          <cell r="C95" t="str">
            <v>A-53/4/5</v>
          </cell>
          <cell r="E95">
            <v>5405.6835223552525</v>
          </cell>
          <cell r="F95">
            <v>4083.8959581805857</v>
          </cell>
          <cell r="G95">
            <v>5377.8985372089892</v>
          </cell>
          <cell r="H95">
            <v>4072.5824883140103</v>
          </cell>
          <cell r="I95">
            <v>30</v>
          </cell>
          <cell r="J95">
            <v>1.7</v>
          </cell>
          <cell r="K95">
            <v>2.63</v>
          </cell>
        </row>
        <row r="96">
          <cell r="B96" t="str">
            <v>A-53/4/5</v>
          </cell>
          <cell r="C96" t="str">
            <v>A-53/4/4</v>
          </cell>
          <cell r="E96">
            <v>5377.8985372089892</v>
          </cell>
          <cell r="F96">
            <v>4072.5824883140103</v>
          </cell>
          <cell r="G96">
            <v>5386.8176422861434</v>
          </cell>
          <cell r="H96">
            <v>4053.5706613470225</v>
          </cell>
          <cell r="I96">
            <v>21.01</v>
          </cell>
          <cell r="J96">
            <v>2.63</v>
          </cell>
          <cell r="K96">
            <v>2.52</v>
          </cell>
        </row>
        <row r="97">
          <cell r="B97" t="str">
            <v>A-53/4/4</v>
          </cell>
          <cell r="C97" t="str">
            <v>A-53/4/3</v>
          </cell>
          <cell r="E97">
            <v>5386.8176422861434</v>
          </cell>
          <cell r="F97">
            <v>4053.5706613470225</v>
          </cell>
          <cell r="G97">
            <v>5395.7367473632976</v>
          </cell>
          <cell r="H97">
            <v>4034.5588343800346</v>
          </cell>
          <cell r="I97">
            <v>21</v>
          </cell>
          <cell r="J97">
            <v>2.52</v>
          </cell>
          <cell r="K97">
            <v>2.41</v>
          </cell>
        </row>
        <row r="98">
          <cell r="B98" t="str">
            <v>A-53/4/3</v>
          </cell>
          <cell r="C98" t="str">
            <v>A-53/4/2</v>
          </cell>
          <cell r="E98">
            <v>5395.7367473632976</v>
          </cell>
          <cell r="F98">
            <v>4034.5588343800346</v>
          </cell>
          <cell r="G98">
            <v>5394.4364039359762</v>
          </cell>
          <cell r="H98">
            <v>4008.5913719131122</v>
          </cell>
          <cell r="I98">
            <v>26.01</v>
          </cell>
          <cell r="J98">
            <v>2.41</v>
          </cell>
          <cell r="K98">
            <v>2.4300000000000002</v>
          </cell>
        </row>
        <row r="99">
          <cell r="B99" t="str">
            <v>A-53/4/2/3</v>
          </cell>
          <cell r="C99" t="str">
            <v>A-53/4/2/2</v>
          </cell>
          <cell r="D99" t="str">
            <v>H</v>
          </cell>
          <cell r="E99">
            <v>5304.7185881774094</v>
          </cell>
          <cell r="F99">
            <v>4015.7127155722687</v>
          </cell>
          <cell r="G99">
            <v>5334.6245267635977</v>
          </cell>
          <cell r="H99">
            <v>4013.3389343525469</v>
          </cell>
          <cell r="I99">
            <v>30</v>
          </cell>
          <cell r="J99">
            <v>2.35</v>
          </cell>
          <cell r="K99">
            <v>2.1</v>
          </cell>
        </row>
        <row r="100">
          <cell r="B100" t="str">
            <v>A-53/4/2/2</v>
          </cell>
          <cell r="C100" t="str">
            <v>A-53/4/2/1</v>
          </cell>
          <cell r="E100">
            <v>5334.6245267635977</v>
          </cell>
          <cell r="F100">
            <v>4013.3389343525469</v>
          </cell>
          <cell r="G100">
            <v>5364.5304653497869</v>
          </cell>
          <cell r="H100">
            <v>4010.9651531328313</v>
          </cell>
          <cell r="I100">
            <v>30</v>
          </cell>
          <cell r="J100">
            <v>2.1</v>
          </cell>
          <cell r="K100">
            <v>2.09</v>
          </cell>
        </row>
        <row r="101">
          <cell r="B101" t="str">
            <v>A-53/4/2/1</v>
          </cell>
          <cell r="C101" t="str">
            <v>A-53/4/2</v>
          </cell>
          <cell r="E101">
            <v>5364.5304653497869</v>
          </cell>
          <cell r="F101">
            <v>4010.9651531328313</v>
          </cell>
          <cell r="G101">
            <v>5394.4364039359762</v>
          </cell>
          <cell r="H101">
            <v>4008.5913719131122</v>
          </cell>
          <cell r="I101">
            <v>30</v>
          </cell>
          <cell r="J101">
            <v>2.09</v>
          </cell>
          <cell r="K101">
            <v>2.4300000000000002</v>
          </cell>
        </row>
        <row r="102">
          <cell r="B102" t="str">
            <v>A-53/4/2/6</v>
          </cell>
          <cell r="C102" t="str">
            <v>A-53/4/2/5</v>
          </cell>
          <cell r="D102" t="str">
            <v>H</v>
          </cell>
          <cell r="E102">
            <v>5484.1542196945438</v>
          </cell>
          <cell r="F102">
            <v>4001.4700282539602</v>
          </cell>
          <cell r="G102">
            <v>5454.2482811083546</v>
          </cell>
          <cell r="H102">
            <v>4003.8438094736775</v>
          </cell>
          <cell r="I102">
            <v>30</v>
          </cell>
          <cell r="J102">
            <v>2.2599999999999998</v>
          </cell>
          <cell r="K102">
            <v>2.04</v>
          </cell>
        </row>
        <row r="103">
          <cell r="B103" t="str">
            <v>A-53/4/2/5</v>
          </cell>
          <cell r="C103" t="str">
            <v>A-53/4/2/4</v>
          </cell>
          <cell r="E103">
            <v>5454.2482811083546</v>
          </cell>
          <cell r="F103">
            <v>4003.8438094736775</v>
          </cell>
          <cell r="G103">
            <v>5424.3423425221654</v>
          </cell>
          <cell r="H103">
            <v>4006.2175906933949</v>
          </cell>
          <cell r="I103">
            <v>30</v>
          </cell>
          <cell r="J103">
            <v>2.04</v>
          </cell>
          <cell r="K103">
            <v>1.87</v>
          </cell>
        </row>
        <row r="104">
          <cell r="B104" t="str">
            <v>A-53/4/2/4</v>
          </cell>
          <cell r="C104" t="str">
            <v>A-53/4/2</v>
          </cell>
          <cell r="E104">
            <v>5424.3423425221654</v>
          </cell>
          <cell r="F104">
            <v>4006.2175906933949</v>
          </cell>
          <cell r="G104">
            <v>5394.4364039359762</v>
          </cell>
          <cell r="H104">
            <v>4008.5913719131122</v>
          </cell>
          <cell r="I104">
            <v>30</v>
          </cell>
          <cell r="J104">
            <v>1.87</v>
          </cell>
          <cell r="K104">
            <v>2.4300000000000002</v>
          </cell>
        </row>
        <row r="105">
          <cell r="B105" t="str">
            <v>A-53/4/2</v>
          </cell>
          <cell r="C105" t="str">
            <v>A-53/4/1</v>
          </cell>
          <cell r="D105" t="str">
            <v>J</v>
          </cell>
          <cell r="E105">
            <v>5394.4364039359762</v>
          </cell>
          <cell r="F105">
            <v>4008.5913719131122</v>
          </cell>
          <cell r="G105">
            <v>5393.3841011373097</v>
          </cell>
          <cell r="H105">
            <v>3987.577205306</v>
          </cell>
          <cell r="I105">
            <v>21.05</v>
          </cell>
          <cell r="J105">
            <v>2.4300000000000002</v>
          </cell>
          <cell r="K105">
            <v>2.38</v>
          </cell>
        </row>
        <row r="106">
          <cell r="B106" t="str">
            <v>A-53/4/1</v>
          </cell>
          <cell r="C106" t="str">
            <v>A-53/4</v>
          </cell>
          <cell r="E106">
            <v>5393.3841011373097</v>
          </cell>
          <cell r="F106">
            <v>3987.577205306</v>
          </cell>
          <cell r="G106">
            <v>5392.2358227512777</v>
          </cell>
          <cell r="H106">
            <v>3964.6464354306277</v>
          </cell>
          <cell r="I106">
            <v>22.96</v>
          </cell>
          <cell r="J106">
            <v>2.38</v>
          </cell>
          <cell r="K106">
            <v>1.95</v>
          </cell>
        </row>
        <row r="107">
          <cell r="B107" t="str">
            <v>A-53/4/10</v>
          </cell>
          <cell r="C107" t="str">
            <v>A-53/4/9</v>
          </cell>
          <cell r="D107" t="str">
            <v>H</v>
          </cell>
          <cell r="E107">
            <v>5451.9535042651505</v>
          </cell>
          <cell r="F107">
            <v>3958.8327864381595</v>
          </cell>
          <cell r="G107">
            <v>5422.0946635082146</v>
          </cell>
          <cell r="H107">
            <v>3961.7396109343936</v>
          </cell>
          <cell r="I107">
            <v>30.01</v>
          </cell>
          <cell r="J107">
            <v>1.78</v>
          </cell>
          <cell r="K107">
            <v>1.85</v>
          </cell>
        </row>
        <row r="108">
          <cell r="B108" t="str">
            <v>A-53/4/9</v>
          </cell>
          <cell r="C108" t="str">
            <v>A-53/4</v>
          </cell>
          <cell r="E108">
            <v>5422.0946635082146</v>
          </cell>
          <cell r="F108">
            <v>3961.7396109343936</v>
          </cell>
          <cell r="G108">
            <v>5392.2358227512777</v>
          </cell>
          <cell r="H108">
            <v>3964.6464354306277</v>
          </cell>
          <cell r="I108">
            <v>30</v>
          </cell>
          <cell r="J108">
            <v>1.85</v>
          </cell>
          <cell r="K108">
            <v>1.95</v>
          </cell>
        </row>
        <row r="109">
          <cell r="B109" t="str">
            <v>A-53/4</v>
          </cell>
          <cell r="C109" t="str">
            <v>A-53/3</v>
          </cell>
          <cell r="D109" t="str">
            <v>J</v>
          </cell>
          <cell r="E109">
            <v>5392.2358227512777</v>
          </cell>
          <cell r="F109">
            <v>3964.6464354306277</v>
          </cell>
          <cell r="G109">
            <v>5362.3769819943409</v>
          </cell>
          <cell r="H109">
            <v>3967.5532599268563</v>
          </cell>
          <cell r="I109">
            <v>30</v>
          </cell>
          <cell r="J109">
            <v>1.95</v>
          </cell>
          <cell r="K109">
            <v>1.82</v>
          </cell>
        </row>
        <row r="110">
          <cell r="B110" t="str">
            <v>A-53/3</v>
          </cell>
          <cell r="C110" t="str">
            <v>A-53/2</v>
          </cell>
          <cell r="E110">
            <v>5362.3769819943409</v>
          </cell>
          <cell r="F110">
            <v>3967.5532599268563</v>
          </cell>
          <cell r="G110">
            <v>5332.5181412374041</v>
          </cell>
          <cell r="H110">
            <v>3970.4600844230849</v>
          </cell>
          <cell r="I110">
            <v>30.01</v>
          </cell>
          <cell r="J110">
            <v>1.82</v>
          </cell>
          <cell r="K110">
            <v>2.0699999999999998</v>
          </cell>
        </row>
        <row r="111">
          <cell r="B111" t="str">
            <v>A-53/2</v>
          </cell>
          <cell r="C111" t="str">
            <v>A-53/1</v>
          </cell>
          <cell r="E111">
            <v>5332.5181412374041</v>
          </cell>
          <cell r="F111">
            <v>3970.4600844230849</v>
          </cell>
          <cell r="G111">
            <v>5302.6593004804663</v>
          </cell>
          <cell r="H111">
            <v>3973.3669089193136</v>
          </cell>
          <cell r="I111">
            <v>30</v>
          </cell>
          <cell r="J111">
            <v>2.0699999999999998</v>
          </cell>
          <cell r="K111">
            <v>2.13</v>
          </cell>
        </row>
        <row r="112">
          <cell r="B112" t="str">
            <v>A-53/1</v>
          </cell>
          <cell r="C112" t="str">
            <v>A-53</v>
          </cell>
          <cell r="E112">
            <v>5302.6593004804663</v>
          </cell>
          <cell r="F112">
            <v>3973.3669089193136</v>
          </cell>
          <cell r="G112">
            <v>5285.7169940945851</v>
          </cell>
          <cell r="H112">
            <v>3975.0162800930461</v>
          </cell>
          <cell r="I112">
            <v>17.03</v>
          </cell>
          <cell r="J112">
            <v>2.13</v>
          </cell>
          <cell r="K112">
            <v>2.14</v>
          </cell>
        </row>
        <row r="113">
          <cell r="B113" t="str">
            <v>A-53</v>
          </cell>
          <cell r="C113" t="str">
            <v>A-52</v>
          </cell>
          <cell r="D113" t="str">
            <v>J</v>
          </cell>
          <cell r="E113">
            <v>5285.7169940945851</v>
          </cell>
          <cell r="F113">
            <v>3975.0162800930461</v>
          </cell>
          <cell r="G113">
            <v>5280.2807083223497</v>
          </cell>
          <cell r="H113">
            <v>3993.2219604429433</v>
          </cell>
          <cell r="I113">
            <v>19.010000000000002</v>
          </cell>
          <cell r="J113">
            <v>2.14</v>
          </cell>
          <cell r="K113">
            <v>2.1800000000000002</v>
          </cell>
        </row>
        <row r="114">
          <cell r="B114" t="str">
            <v>A-52</v>
          </cell>
          <cell r="C114" t="str">
            <v>A-51</v>
          </cell>
          <cell r="E114">
            <v>5280.2807083223497</v>
          </cell>
          <cell r="F114">
            <v>3993.2219604429433</v>
          </cell>
          <cell r="G114">
            <v>5254.5079558105999</v>
          </cell>
          <cell r="H114">
            <v>4008.5766088585888</v>
          </cell>
          <cell r="I114">
            <v>30.01</v>
          </cell>
          <cell r="J114">
            <v>2.1800000000000002</v>
          </cell>
          <cell r="K114">
            <v>2.75</v>
          </cell>
        </row>
        <row r="115">
          <cell r="B115" t="str">
            <v>A-51</v>
          </cell>
          <cell r="C115" t="str">
            <v>A-50</v>
          </cell>
          <cell r="E115">
            <v>5254.5079558105999</v>
          </cell>
          <cell r="F115">
            <v>4008.5766088585888</v>
          </cell>
          <cell r="G115">
            <v>5242.7131300000001</v>
          </cell>
          <cell r="H115">
            <v>4036.1606999999999</v>
          </cell>
          <cell r="I115">
            <v>30</v>
          </cell>
          <cell r="J115">
            <v>2.75</v>
          </cell>
          <cell r="K115">
            <v>3.25</v>
          </cell>
        </row>
        <row r="116">
          <cell r="B116" t="str">
            <v>A-50</v>
          </cell>
          <cell r="C116" t="str">
            <v>A-49</v>
          </cell>
          <cell r="E116">
            <v>5242.7131300000001</v>
          </cell>
          <cell r="F116">
            <v>4036.1606999999999</v>
          </cell>
          <cell r="G116">
            <v>5216.6173619777628</v>
          </cell>
          <cell r="H116">
            <v>4026.0112718717955</v>
          </cell>
          <cell r="I116">
            <v>28</v>
          </cell>
          <cell r="J116">
            <v>3.25</v>
          </cell>
          <cell r="K116">
            <v>3.05</v>
          </cell>
        </row>
        <row r="117">
          <cell r="B117" t="str">
            <v>A-49</v>
          </cell>
          <cell r="C117" t="str">
            <v>A-48</v>
          </cell>
          <cell r="E117">
            <v>5216.6173619777628</v>
          </cell>
          <cell r="F117">
            <v>4026.0112718717955</v>
          </cell>
          <cell r="G117">
            <v>5190.5181837754371</v>
          </cell>
          <cell r="H117">
            <v>4015.8706162143312</v>
          </cell>
          <cell r="I117">
            <v>28</v>
          </cell>
          <cell r="J117">
            <v>3.05</v>
          </cell>
          <cell r="K117">
            <v>3.93</v>
          </cell>
        </row>
        <row r="118">
          <cell r="B118" t="str">
            <v>A-48</v>
          </cell>
          <cell r="C118" t="str">
            <v>A-2</v>
          </cell>
          <cell r="E118">
            <v>5190.5181837754371</v>
          </cell>
          <cell r="F118">
            <v>4015.8706162143312</v>
          </cell>
          <cell r="G118">
            <v>5166.1699152782758</v>
          </cell>
          <cell r="H118">
            <v>4006.4454405779888</v>
          </cell>
          <cell r="I118">
            <v>26.110000000000003</v>
          </cell>
          <cell r="J118">
            <v>3.93</v>
          </cell>
          <cell r="K118">
            <v>2.95</v>
          </cell>
        </row>
        <row r="119">
          <cell r="B119" t="str">
            <v>A-2</v>
          </cell>
          <cell r="C119" t="str">
            <v>A-1</v>
          </cell>
          <cell r="D119" t="str">
            <v>J</v>
          </cell>
          <cell r="E119">
            <v>5166.1699152782758</v>
          </cell>
          <cell r="F119">
            <v>4006.4454405779888</v>
          </cell>
          <cell r="G119">
            <v>5177.4321086180107</v>
          </cell>
          <cell r="H119">
            <v>3979.3065459517843</v>
          </cell>
          <cell r="I119">
            <v>29.39</v>
          </cell>
          <cell r="J119">
            <v>2.95</v>
          </cell>
          <cell r="K119">
            <v>2.83</v>
          </cell>
        </row>
        <row r="120">
          <cell r="B120" t="str">
            <v>A-47</v>
          </cell>
          <cell r="C120" t="str">
            <v>A-46</v>
          </cell>
          <cell r="D120" t="str">
            <v>H</v>
          </cell>
          <cell r="E120">
            <v>5139.4956667232382</v>
          </cell>
          <cell r="F120">
            <v>3691.4456097021334</v>
          </cell>
          <cell r="G120">
            <v>5106.7032137918222</v>
          </cell>
          <cell r="H120">
            <v>3692.9228510964426</v>
          </cell>
          <cell r="I120">
            <v>32.83</v>
          </cell>
          <cell r="J120">
            <v>1.89</v>
          </cell>
          <cell r="K120">
            <v>1.99</v>
          </cell>
        </row>
        <row r="121">
          <cell r="B121" t="str">
            <v>A-46</v>
          </cell>
          <cell r="C121" t="str">
            <v>A-45</v>
          </cell>
          <cell r="E121">
            <v>5106.7032137918222</v>
          </cell>
          <cell r="F121">
            <v>3692.9228510964426</v>
          </cell>
          <cell r="G121">
            <v>5067.9056181396709</v>
          </cell>
          <cell r="H121">
            <v>3694.6706134372739</v>
          </cell>
          <cell r="I121">
            <v>38.839999999999996</v>
          </cell>
          <cell r="J121">
            <v>1.99</v>
          </cell>
          <cell r="K121">
            <v>1.84</v>
          </cell>
        </row>
        <row r="122">
          <cell r="B122" t="str">
            <v>A-45</v>
          </cell>
          <cell r="C122" t="str">
            <v>A-44</v>
          </cell>
          <cell r="E122">
            <v>5067.9056181396709</v>
          </cell>
          <cell r="F122">
            <v>3694.6706134372739</v>
          </cell>
          <cell r="G122">
            <v>5069.7597689306076</v>
          </cell>
          <cell r="H122">
            <v>3718.3211964580614</v>
          </cell>
          <cell r="I122">
            <v>23.73</v>
          </cell>
          <cell r="J122">
            <v>1.84</v>
          </cell>
          <cell r="K122">
            <v>1.89</v>
          </cell>
        </row>
        <row r="123">
          <cell r="B123" t="str">
            <v>A-44</v>
          </cell>
          <cell r="C123" t="str">
            <v>A-43</v>
          </cell>
          <cell r="E123">
            <v>5069.7597689306076</v>
          </cell>
          <cell r="F123">
            <v>3718.3211964580614</v>
          </cell>
          <cell r="G123">
            <v>5071.5031999022176</v>
          </cell>
          <cell r="H123">
            <v>3740.5594950563359</v>
          </cell>
          <cell r="I123">
            <v>22.310000000000002</v>
          </cell>
          <cell r="J123">
            <v>1.89</v>
          </cell>
          <cell r="K123">
            <v>1.84</v>
          </cell>
        </row>
        <row r="124">
          <cell r="B124" t="str">
            <v>A-43/2</v>
          </cell>
          <cell r="C124" t="str">
            <v>A-43/1</v>
          </cell>
          <cell r="D124" t="str">
            <v>H</v>
          </cell>
          <cell r="E124">
            <v>5011.5639876425357</v>
          </cell>
          <cell r="F124">
            <v>3743.2596494387317</v>
          </cell>
          <cell r="G124">
            <v>5041.5335937723767</v>
          </cell>
          <cell r="H124">
            <v>3741.9095722475336</v>
          </cell>
          <cell r="I124">
            <v>30.01</v>
          </cell>
          <cell r="J124">
            <v>1.78</v>
          </cell>
          <cell r="K124">
            <v>1.83</v>
          </cell>
        </row>
        <row r="125">
          <cell r="B125" t="str">
            <v>A-43/1</v>
          </cell>
          <cell r="C125" t="str">
            <v>A-43</v>
          </cell>
          <cell r="E125">
            <v>5041.5335937723767</v>
          </cell>
          <cell r="F125">
            <v>3741.9095722475336</v>
          </cell>
          <cell r="G125">
            <v>5071.5031999022176</v>
          </cell>
          <cell r="H125">
            <v>3740.5594950563359</v>
          </cell>
          <cell r="I125">
            <v>30</v>
          </cell>
          <cell r="J125">
            <v>1.83</v>
          </cell>
          <cell r="K125">
            <v>1.84</v>
          </cell>
        </row>
        <row r="126">
          <cell r="B126" t="str">
            <v>A-43</v>
          </cell>
          <cell r="C126" t="str">
            <v>A-42</v>
          </cell>
          <cell r="D126" t="str">
            <v>J</v>
          </cell>
          <cell r="E126">
            <v>5071.5031999022176</v>
          </cell>
          <cell r="F126">
            <v>3740.5594950563359</v>
          </cell>
          <cell r="G126">
            <v>5109.0038149455831</v>
          </cell>
          <cell r="H126">
            <v>3738.8701593738251</v>
          </cell>
          <cell r="I126">
            <v>37.54</v>
          </cell>
          <cell r="J126">
            <v>1.84</v>
          </cell>
          <cell r="K126">
            <v>1.71</v>
          </cell>
        </row>
        <row r="127">
          <cell r="B127" t="str">
            <v>A-42</v>
          </cell>
          <cell r="C127" t="str">
            <v>A-41</v>
          </cell>
          <cell r="E127">
            <v>5109.0038149455831</v>
          </cell>
          <cell r="F127">
            <v>3738.8701593738251</v>
          </cell>
          <cell r="G127">
            <v>5144.2007880123929</v>
          </cell>
          <cell r="H127">
            <v>3737.2845986450379</v>
          </cell>
          <cell r="I127">
            <v>35.239999999999995</v>
          </cell>
          <cell r="J127">
            <v>1.71</v>
          </cell>
          <cell r="K127">
            <v>1.68</v>
          </cell>
        </row>
        <row r="128">
          <cell r="B128" t="str">
            <v>A-41</v>
          </cell>
          <cell r="C128" t="str">
            <v>A-40</v>
          </cell>
          <cell r="E128">
            <v>5144.2007880123929</v>
          </cell>
          <cell r="F128">
            <v>3737.2845986450379</v>
          </cell>
          <cell r="G128">
            <v>5180.3927688406402</v>
          </cell>
          <cell r="H128">
            <v>3735.6542145949843</v>
          </cell>
          <cell r="I128">
            <v>36.229999999999997</v>
          </cell>
          <cell r="J128">
            <v>1.68</v>
          </cell>
          <cell r="K128">
            <v>1.92</v>
          </cell>
        </row>
        <row r="129">
          <cell r="B129" t="str">
            <v>A-40/3</v>
          </cell>
          <cell r="C129" t="str">
            <v>A-40/2</v>
          </cell>
          <cell r="D129" t="str">
            <v>H</v>
          </cell>
          <cell r="E129">
            <v>5176.9723801971304</v>
          </cell>
          <cell r="F129">
            <v>3659.7269260483095</v>
          </cell>
          <cell r="G129">
            <v>5178.322457388329</v>
          </cell>
          <cell r="H129">
            <v>3689.6965321781504</v>
          </cell>
          <cell r="I129">
            <v>30</v>
          </cell>
          <cell r="J129">
            <v>1.57</v>
          </cell>
          <cell r="K129">
            <v>1.83</v>
          </cell>
        </row>
        <row r="130">
          <cell r="B130" t="str">
            <v>A-40/2</v>
          </cell>
          <cell r="C130" t="str">
            <v>A-40/1</v>
          </cell>
          <cell r="E130">
            <v>5178.322457388329</v>
          </cell>
          <cell r="F130">
            <v>3689.6965321781504</v>
          </cell>
          <cell r="G130">
            <v>5179.3968112849534</v>
          </cell>
          <cell r="H130">
            <v>3713.545511581563</v>
          </cell>
          <cell r="I130">
            <v>23.880000000000003</v>
          </cell>
          <cell r="J130">
            <v>1.83</v>
          </cell>
          <cell r="K130">
            <v>1.87</v>
          </cell>
        </row>
        <row r="131">
          <cell r="B131" t="str">
            <v>A-40/1</v>
          </cell>
          <cell r="C131" t="str">
            <v>A-40</v>
          </cell>
          <cell r="E131">
            <v>5179.3968112849534</v>
          </cell>
          <cell r="F131">
            <v>3713.545511581563</v>
          </cell>
          <cell r="G131">
            <v>5180.3927688406402</v>
          </cell>
          <cell r="H131">
            <v>3735.6542145949843</v>
          </cell>
          <cell r="I131">
            <v>22.14</v>
          </cell>
          <cell r="J131">
            <v>1.87</v>
          </cell>
          <cell r="K131">
            <v>1.92</v>
          </cell>
        </row>
        <row r="132">
          <cell r="B132" t="str">
            <v>A-40</v>
          </cell>
          <cell r="C132" t="str">
            <v>A-39</v>
          </cell>
          <cell r="D132" t="str">
            <v>J</v>
          </cell>
          <cell r="E132">
            <v>5180.3927688406402</v>
          </cell>
          <cell r="F132">
            <v>3735.6542145949843</v>
          </cell>
          <cell r="G132">
            <v>5181.4388218333506</v>
          </cell>
          <cell r="H132">
            <v>3758.8749581105603</v>
          </cell>
          <cell r="I132">
            <v>23.25</v>
          </cell>
          <cell r="J132">
            <v>1.92</v>
          </cell>
          <cell r="K132">
            <v>1.96</v>
          </cell>
        </row>
        <row r="133">
          <cell r="B133" t="str">
            <v>A-39</v>
          </cell>
          <cell r="C133" t="str">
            <v>A-38</v>
          </cell>
          <cell r="E133">
            <v>5181.4388218333506</v>
          </cell>
          <cell r="F133">
            <v>3758.8749581105603</v>
          </cell>
          <cell r="G133">
            <v>5182.5528923465563</v>
          </cell>
          <cell r="H133">
            <v>3783.6055844027301</v>
          </cell>
          <cell r="I133">
            <v>24.76</v>
          </cell>
          <cell r="J133">
            <v>1.96</v>
          </cell>
          <cell r="K133">
            <v>1.89</v>
          </cell>
        </row>
        <row r="134">
          <cell r="B134" t="str">
            <v>A-38/8</v>
          </cell>
          <cell r="C134" t="str">
            <v>A-38/7</v>
          </cell>
          <cell r="E134">
            <v>4980.5953946416994</v>
          </cell>
          <cell r="F134">
            <v>3744.6547292029691</v>
          </cell>
          <cell r="G134">
            <v>4982.7555181476155</v>
          </cell>
          <cell r="H134">
            <v>3792.6060990107135</v>
          </cell>
          <cell r="I134">
            <v>48</v>
          </cell>
          <cell r="J134">
            <v>1.81</v>
          </cell>
          <cell r="K134">
            <v>1.87</v>
          </cell>
        </row>
        <row r="135">
          <cell r="B135" t="str">
            <v>A-38/7</v>
          </cell>
          <cell r="C135" t="str">
            <v>A-38/6</v>
          </cell>
          <cell r="E135">
            <v>4982.7555181476155</v>
          </cell>
          <cell r="F135">
            <v>3792.6060990107135</v>
          </cell>
          <cell r="G135">
            <v>5012.7251242774564</v>
          </cell>
          <cell r="H135">
            <v>3791.2560218195154</v>
          </cell>
          <cell r="I135">
            <v>30</v>
          </cell>
          <cell r="J135">
            <v>1.87</v>
          </cell>
          <cell r="K135">
            <v>1.9</v>
          </cell>
        </row>
        <row r="136">
          <cell r="B136" t="str">
            <v>A-38/6</v>
          </cell>
          <cell r="C136" t="str">
            <v>A-38/5</v>
          </cell>
          <cell r="E136">
            <v>5012.7251242774564</v>
          </cell>
          <cell r="F136">
            <v>3791.2560218195154</v>
          </cell>
          <cell r="G136">
            <v>5042.6947304072974</v>
          </cell>
          <cell r="H136">
            <v>3789.9059446283172</v>
          </cell>
          <cell r="I136">
            <v>30.01</v>
          </cell>
          <cell r="J136">
            <v>1.9</v>
          </cell>
          <cell r="K136">
            <v>1.88</v>
          </cell>
        </row>
        <row r="137">
          <cell r="B137" t="str">
            <v>A-38/5</v>
          </cell>
          <cell r="C137" t="str">
            <v>A-38/4</v>
          </cell>
          <cell r="E137">
            <v>5042.6947304072974</v>
          </cell>
          <cell r="F137">
            <v>3789.9059446283172</v>
          </cell>
          <cell r="G137">
            <v>5072.6643365371383</v>
          </cell>
          <cell r="H137">
            <v>3788.5558674371191</v>
          </cell>
          <cell r="I137">
            <v>30</v>
          </cell>
          <cell r="J137">
            <v>1.88</v>
          </cell>
          <cell r="K137">
            <v>1.87</v>
          </cell>
        </row>
        <row r="138">
          <cell r="B138" t="str">
            <v>A-38/4</v>
          </cell>
          <cell r="C138" t="str">
            <v>A-38/3</v>
          </cell>
          <cell r="E138">
            <v>5072.6643365371383</v>
          </cell>
          <cell r="F138">
            <v>3788.5558674371191</v>
          </cell>
          <cell r="G138">
            <v>5099.1886619384268</v>
          </cell>
          <cell r="H138">
            <v>3787.360993984963</v>
          </cell>
          <cell r="I138">
            <v>26.560000000000002</v>
          </cell>
          <cell r="J138">
            <v>1.87</v>
          </cell>
          <cell r="K138">
            <v>1.76</v>
          </cell>
        </row>
        <row r="139">
          <cell r="B139" t="str">
            <v>A-38/3</v>
          </cell>
          <cell r="C139" t="str">
            <v>A-38/2</v>
          </cell>
          <cell r="E139">
            <v>5099.1886619384268</v>
          </cell>
          <cell r="F139">
            <v>3787.360993984963</v>
          </cell>
          <cell r="G139">
            <v>5123.612666957858</v>
          </cell>
          <cell r="H139">
            <v>3786.2607362120857</v>
          </cell>
          <cell r="I139">
            <v>24.450000000000003</v>
          </cell>
          <cell r="J139">
            <v>1.76</v>
          </cell>
          <cell r="K139">
            <v>1.69</v>
          </cell>
        </row>
        <row r="140">
          <cell r="B140" t="str">
            <v>A-38/2</v>
          </cell>
          <cell r="C140" t="str">
            <v>A-38/1</v>
          </cell>
          <cell r="E140">
            <v>5123.612666957858</v>
          </cell>
          <cell r="F140">
            <v>3786.2607362120857</v>
          </cell>
          <cell r="G140">
            <v>5153.5822730876989</v>
          </cell>
          <cell r="H140">
            <v>3784.9106590208876</v>
          </cell>
          <cell r="I140">
            <v>30</v>
          </cell>
          <cell r="J140">
            <v>1.69</v>
          </cell>
          <cell r="K140">
            <v>1.7</v>
          </cell>
        </row>
        <row r="141">
          <cell r="B141" t="str">
            <v>A-38/1</v>
          </cell>
          <cell r="C141" t="str">
            <v>A-38</v>
          </cell>
          <cell r="E141">
            <v>5153.5822730876989</v>
          </cell>
          <cell r="F141">
            <v>3784.9106590208876</v>
          </cell>
          <cell r="G141">
            <v>5182.5528923465563</v>
          </cell>
          <cell r="H141">
            <v>3783.6055844027301</v>
          </cell>
          <cell r="I141">
            <v>29</v>
          </cell>
          <cell r="J141">
            <v>1.7</v>
          </cell>
          <cell r="K141">
            <v>1.89</v>
          </cell>
        </row>
        <row r="142">
          <cell r="B142" t="str">
            <v>A-38</v>
          </cell>
          <cell r="C142" t="str">
            <v>A-37</v>
          </cell>
          <cell r="D142" t="str">
            <v>J</v>
          </cell>
          <cell r="E142">
            <v>5182.5528923465563</v>
          </cell>
          <cell r="F142">
            <v>3783.6055844027301</v>
          </cell>
          <cell r="G142">
            <v>5183.9029695377239</v>
          </cell>
          <cell r="H142">
            <v>3813.5751905325724</v>
          </cell>
          <cell r="I142">
            <v>30</v>
          </cell>
          <cell r="J142">
            <v>1.89</v>
          </cell>
          <cell r="K142">
            <v>1.8</v>
          </cell>
        </row>
        <row r="143">
          <cell r="B143" t="str">
            <v>A-37</v>
          </cell>
          <cell r="C143" t="str">
            <v>A-36</v>
          </cell>
          <cell r="E143">
            <v>5183.9029695377239</v>
          </cell>
          <cell r="F143">
            <v>3813.5751905325724</v>
          </cell>
          <cell r="G143">
            <v>5185.2530467288916</v>
          </cell>
          <cell r="H143">
            <v>3843.5447966624151</v>
          </cell>
          <cell r="I143">
            <v>30</v>
          </cell>
          <cell r="J143">
            <v>1.8</v>
          </cell>
          <cell r="K143">
            <v>1.76</v>
          </cell>
        </row>
        <row r="144">
          <cell r="B144" t="str">
            <v>A-36</v>
          </cell>
          <cell r="C144" t="str">
            <v>A-35</v>
          </cell>
          <cell r="E144">
            <v>5185.2530467288916</v>
          </cell>
          <cell r="F144">
            <v>3843.5447966624151</v>
          </cell>
          <cell r="G144">
            <v>5186.300705051618</v>
          </cell>
          <cell r="H144">
            <v>3866.8011759970623</v>
          </cell>
          <cell r="I144">
            <v>23.28</v>
          </cell>
          <cell r="J144">
            <v>1.76</v>
          </cell>
          <cell r="K144">
            <v>1.79</v>
          </cell>
        </row>
        <row r="145">
          <cell r="B145" t="str">
            <v>A-35</v>
          </cell>
          <cell r="C145" t="str">
            <v>A-34</v>
          </cell>
          <cell r="E145">
            <v>5186.300705051618</v>
          </cell>
          <cell r="F145">
            <v>3866.8011759970623</v>
          </cell>
          <cell r="G145">
            <v>5187.4131702348677</v>
          </cell>
          <cell r="H145">
            <v>3891.4961664701577</v>
          </cell>
          <cell r="I145">
            <v>24.73</v>
          </cell>
          <cell r="J145">
            <v>1.79</v>
          </cell>
          <cell r="K145">
            <v>1.81</v>
          </cell>
        </row>
        <row r="146">
          <cell r="B146" t="str">
            <v>A-34/8</v>
          </cell>
          <cell r="C146" t="str">
            <v>A-34/7</v>
          </cell>
          <cell r="D146" t="str">
            <v>H</v>
          </cell>
          <cell r="E146">
            <v>5003.3040087445261</v>
          </cell>
          <cell r="F146">
            <v>3837.5100855332112</v>
          </cell>
          <cell r="G146">
            <v>5033.2632672637637</v>
          </cell>
          <cell r="H146">
            <v>3835.9471303267233</v>
          </cell>
          <cell r="I146">
            <v>30</v>
          </cell>
          <cell r="J146">
            <v>1.69</v>
          </cell>
          <cell r="K146">
            <v>1.72</v>
          </cell>
        </row>
        <row r="147">
          <cell r="B147" t="str">
            <v>A-34/7</v>
          </cell>
          <cell r="C147" t="str">
            <v>A-34/6</v>
          </cell>
          <cell r="E147">
            <v>5033.2632672637637</v>
          </cell>
          <cell r="F147">
            <v>3835.9471303267233</v>
          </cell>
          <cell r="G147">
            <v>5063.2225257830014</v>
          </cell>
          <cell r="H147">
            <v>3834.3841751202353</v>
          </cell>
          <cell r="I147">
            <v>30</v>
          </cell>
          <cell r="J147">
            <v>1.72</v>
          </cell>
          <cell r="K147">
            <v>1.76</v>
          </cell>
        </row>
        <row r="148">
          <cell r="B148" t="str">
            <v>A-34/6</v>
          </cell>
          <cell r="C148" t="str">
            <v>A-34/5</v>
          </cell>
          <cell r="E148">
            <v>5063.2225257830014</v>
          </cell>
          <cell r="F148">
            <v>3834.3841751202353</v>
          </cell>
          <cell r="G148">
            <v>5093.1817843022391</v>
          </cell>
          <cell r="H148">
            <v>3832.8212199137474</v>
          </cell>
          <cell r="I148">
            <v>30.01</v>
          </cell>
          <cell r="J148">
            <v>1.76</v>
          </cell>
          <cell r="K148">
            <v>1.71</v>
          </cell>
        </row>
        <row r="149">
          <cell r="B149" t="str">
            <v>A-34/5</v>
          </cell>
          <cell r="C149" t="str">
            <v>A-34/4</v>
          </cell>
          <cell r="E149">
            <v>5093.1817843022391</v>
          </cell>
          <cell r="F149">
            <v>3832.8212199137474</v>
          </cell>
          <cell r="G149">
            <v>5123.1410428214767</v>
          </cell>
          <cell r="H149">
            <v>3831.2582647072595</v>
          </cell>
          <cell r="I149">
            <v>30.01</v>
          </cell>
          <cell r="J149">
            <v>1.71</v>
          </cell>
          <cell r="K149">
            <v>1.76</v>
          </cell>
        </row>
        <row r="150">
          <cell r="B150" t="str">
            <v>A-34/4</v>
          </cell>
          <cell r="C150" t="str">
            <v>A-34/3</v>
          </cell>
          <cell r="E150">
            <v>5123.1410428214767</v>
          </cell>
          <cell r="F150">
            <v>3831.2582647072595</v>
          </cell>
          <cell r="G150">
            <v>5122.818704991806</v>
          </cell>
          <cell r="H150">
            <v>3862.0124279419283</v>
          </cell>
          <cell r="I150">
            <v>30.76</v>
          </cell>
          <cell r="J150">
            <v>1.76</v>
          </cell>
          <cell r="K150">
            <v>1.68</v>
          </cell>
        </row>
        <row r="151">
          <cell r="B151" t="str">
            <v>A-34/3</v>
          </cell>
          <cell r="C151" t="str">
            <v>A-34/2</v>
          </cell>
          <cell r="E151">
            <v>5122.818704991806</v>
          </cell>
          <cell r="F151">
            <v>3862.0124279419283</v>
          </cell>
          <cell r="G151">
            <v>5122.5122106396348</v>
          </cell>
          <cell r="H151">
            <v>3891.2549693674914</v>
          </cell>
          <cell r="I151">
            <v>29.25</v>
          </cell>
          <cell r="J151">
            <v>1.68</v>
          </cell>
          <cell r="K151">
            <v>1.73</v>
          </cell>
        </row>
        <row r="152">
          <cell r="B152" t="str">
            <v>A-34/2/3</v>
          </cell>
          <cell r="C152" t="str">
            <v>A-34/2/2</v>
          </cell>
          <cell r="D152" t="str">
            <v>H</v>
          </cell>
          <cell r="E152">
            <v>5037.6390535371975</v>
          </cell>
          <cell r="F152">
            <v>3866.6538436188639</v>
          </cell>
          <cell r="G152">
            <v>5065.0264399065827</v>
          </cell>
          <cell r="H152">
            <v>3878.8984778663225</v>
          </cell>
          <cell r="I152">
            <v>30.01</v>
          </cell>
          <cell r="J152">
            <v>1.92</v>
          </cell>
          <cell r="K152">
            <v>1.88</v>
          </cell>
        </row>
        <row r="153">
          <cell r="B153" t="str">
            <v>A-34/2/2</v>
          </cell>
          <cell r="C153" t="str">
            <v>A-34/2/1</v>
          </cell>
          <cell r="E153">
            <v>5065.0264399065827</v>
          </cell>
          <cell r="F153">
            <v>3878.8984778663225</v>
          </cell>
          <cell r="G153">
            <v>5092.413826275967</v>
          </cell>
          <cell r="H153">
            <v>3891.1431121137812</v>
          </cell>
          <cell r="I153">
            <v>30</v>
          </cell>
          <cell r="J153">
            <v>1.88</v>
          </cell>
          <cell r="K153">
            <v>1.52</v>
          </cell>
        </row>
        <row r="154">
          <cell r="B154" t="str">
            <v>A-34/2/1</v>
          </cell>
          <cell r="C154" t="str">
            <v>A-34/2</v>
          </cell>
          <cell r="E154">
            <v>5092.413826275967</v>
          </cell>
          <cell r="F154">
            <v>3891.1431121137812</v>
          </cell>
          <cell r="G154">
            <v>5122.5122106396348</v>
          </cell>
          <cell r="H154">
            <v>3891.2549693674914</v>
          </cell>
          <cell r="I154">
            <v>30.1</v>
          </cell>
          <cell r="J154">
            <v>1.52</v>
          </cell>
          <cell r="K154">
            <v>1.73</v>
          </cell>
        </row>
        <row r="155">
          <cell r="B155" t="str">
            <v>A-34/2</v>
          </cell>
          <cell r="C155" t="str">
            <v>A-34/1</v>
          </cell>
          <cell r="D155" t="str">
            <v>J</v>
          </cell>
          <cell r="E155">
            <v>5122.5122106396348</v>
          </cell>
          <cell r="F155">
            <v>3891.2549693674914</v>
          </cell>
          <cell r="G155">
            <v>5153.8366774187707</v>
          </cell>
          <cell r="H155">
            <v>3891.3713832183312</v>
          </cell>
          <cell r="I155">
            <v>31.330000000000002</v>
          </cell>
          <cell r="J155">
            <v>1.73</v>
          </cell>
          <cell r="K155">
            <v>1.71</v>
          </cell>
        </row>
        <row r="156">
          <cell r="B156" t="str">
            <v>A-34/1</v>
          </cell>
          <cell r="C156" t="str">
            <v>A-34</v>
          </cell>
          <cell r="E156">
            <v>5153.8366774187707</v>
          </cell>
          <cell r="F156">
            <v>3891.3713832183312</v>
          </cell>
          <cell r="G156">
            <v>5187.4131702348677</v>
          </cell>
          <cell r="H156">
            <v>3891.4961664701577</v>
          </cell>
          <cell r="I156">
            <v>33.58</v>
          </cell>
          <cell r="J156">
            <v>1.71</v>
          </cell>
          <cell r="K156">
            <v>1.81</v>
          </cell>
        </row>
        <row r="157">
          <cell r="B157" t="str">
            <v>A-34</v>
          </cell>
          <cell r="C157" t="str">
            <v>A-33</v>
          </cell>
          <cell r="D157" t="str">
            <v>J</v>
          </cell>
          <cell r="E157">
            <v>5187.4131702348677</v>
          </cell>
          <cell r="F157">
            <v>3891.4961664701577</v>
          </cell>
          <cell r="G157">
            <v>5188.7632474260399</v>
          </cell>
          <cell r="H157">
            <v>3921.4657726</v>
          </cell>
          <cell r="I157">
            <v>30</v>
          </cell>
          <cell r="J157">
            <v>1.81</v>
          </cell>
          <cell r="K157">
            <v>1.99</v>
          </cell>
        </row>
        <row r="158">
          <cell r="B158" t="str">
            <v>A-33</v>
          </cell>
          <cell r="C158" t="str">
            <v>A-32</v>
          </cell>
          <cell r="E158">
            <v>5188.7632474260399</v>
          </cell>
          <cell r="F158">
            <v>3921.4657726</v>
          </cell>
          <cell r="G158">
            <v>5190.1447621157458</v>
          </cell>
          <cell r="H158">
            <v>3952.133242121618</v>
          </cell>
          <cell r="I158">
            <v>30.700000000000003</v>
          </cell>
          <cell r="J158">
            <v>1.99</v>
          </cell>
          <cell r="K158">
            <v>2.14</v>
          </cell>
        </row>
        <row r="159">
          <cell r="B159" t="str">
            <v>A-32</v>
          </cell>
          <cell r="C159" t="str">
            <v>A-1</v>
          </cell>
          <cell r="E159">
            <v>5190.1447621157458</v>
          </cell>
          <cell r="F159">
            <v>3952.133242121618</v>
          </cell>
          <cell r="G159">
            <v>5177.4321086180107</v>
          </cell>
          <cell r="H159">
            <v>3979.3065459517843</v>
          </cell>
          <cell r="I159">
            <v>30</v>
          </cell>
          <cell r="J159">
            <v>2.14</v>
          </cell>
          <cell r="K159">
            <v>2.83</v>
          </cell>
        </row>
        <row r="160">
          <cell r="B160" t="str">
            <v>A-1</v>
          </cell>
          <cell r="C160" t="str">
            <v>LS-1</v>
          </cell>
          <cell r="D160" t="str">
            <v>J</v>
          </cell>
          <cell r="E160">
            <v>5177.4321086180107</v>
          </cell>
          <cell r="F160">
            <v>3979.3065459517843</v>
          </cell>
          <cell r="G160">
            <v>5188.9429</v>
          </cell>
          <cell r="H160">
            <v>3984.3443000000002</v>
          </cell>
          <cell r="I160">
            <v>12.57</v>
          </cell>
          <cell r="J160">
            <v>2.83</v>
          </cell>
          <cell r="K160">
            <v>2.7</v>
          </cell>
        </row>
      </sheetData>
      <sheetData sheetId="2" refreshError="1"/>
      <sheetData sheetId="3" refreshError="1">
        <row r="1">
          <cell r="A1" t="str">
            <v>MH_NO</v>
          </cell>
          <cell r="B1" t="str">
            <v>GL</v>
          </cell>
        </row>
        <row r="2">
          <cell r="A2" t="str">
            <v>A-1</v>
          </cell>
          <cell r="B2">
            <v>2.83</v>
          </cell>
        </row>
        <row r="3">
          <cell r="A3" t="str">
            <v>A-2</v>
          </cell>
          <cell r="B3">
            <v>2.95</v>
          </cell>
        </row>
        <row r="4">
          <cell r="A4" t="str">
            <v>A-3</v>
          </cell>
          <cell r="B4">
            <v>3.76</v>
          </cell>
        </row>
        <row r="5">
          <cell r="A5" t="str">
            <v>A-4</v>
          </cell>
          <cell r="B5">
            <v>4.04</v>
          </cell>
        </row>
        <row r="6">
          <cell r="A6" t="str">
            <v>A-5</v>
          </cell>
          <cell r="B6">
            <v>3</v>
          </cell>
        </row>
        <row r="7">
          <cell r="A7" t="str">
            <v>A-6</v>
          </cell>
          <cell r="B7">
            <v>2.4300000000000002</v>
          </cell>
        </row>
        <row r="8">
          <cell r="A8" t="str">
            <v>A-7</v>
          </cell>
          <cell r="B8">
            <v>2.09</v>
          </cell>
        </row>
        <row r="9">
          <cell r="A9" t="str">
            <v>A-8</v>
          </cell>
          <cell r="B9">
            <v>2.4</v>
          </cell>
        </row>
        <row r="10">
          <cell r="A10" t="str">
            <v>A-9</v>
          </cell>
          <cell r="B10">
            <v>2.4</v>
          </cell>
        </row>
        <row r="11">
          <cell r="A11" t="str">
            <v>A-10</v>
          </cell>
          <cell r="B11">
            <v>3.32</v>
          </cell>
        </row>
        <row r="12">
          <cell r="A12" t="str">
            <v>A-11</v>
          </cell>
          <cell r="B12">
            <v>2.36</v>
          </cell>
        </row>
        <row r="13">
          <cell r="A13" t="str">
            <v>A-12</v>
          </cell>
          <cell r="B13">
            <v>2.39</v>
          </cell>
        </row>
        <row r="14">
          <cell r="A14" t="str">
            <v>A-13</v>
          </cell>
          <cell r="B14">
            <v>2.63</v>
          </cell>
        </row>
        <row r="15">
          <cell r="A15" t="str">
            <v>A-14</v>
          </cell>
          <cell r="B15">
            <v>2.0699999999999998</v>
          </cell>
        </row>
        <row r="16">
          <cell r="A16" t="str">
            <v>A-15</v>
          </cell>
          <cell r="B16">
            <v>2.0499999999999998</v>
          </cell>
        </row>
        <row r="17">
          <cell r="A17" t="str">
            <v>A-16</v>
          </cell>
          <cell r="B17">
            <v>2.62</v>
          </cell>
        </row>
        <row r="18">
          <cell r="A18" t="str">
            <v>A-17</v>
          </cell>
          <cell r="B18">
            <v>2.17</v>
          </cell>
        </row>
        <row r="19">
          <cell r="A19" t="str">
            <v>A-18</v>
          </cell>
          <cell r="B19">
            <v>2.17</v>
          </cell>
        </row>
        <row r="20">
          <cell r="A20" t="str">
            <v>A-19</v>
          </cell>
          <cell r="B20">
            <v>1.98</v>
          </cell>
        </row>
        <row r="21">
          <cell r="A21" t="str">
            <v>A-20</v>
          </cell>
          <cell r="B21">
            <v>2.09</v>
          </cell>
        </row>
        <row r="22">
          <cell r="A22" t="str">
            <v>A-21</v>
          </cell>
          <cell r="B22">
            <v>2.5099999999999998</v>
          </cell>
        </row>
        <row r="23">
          <cell r="A23" t="str">
            <v>A-22</v>
          </cell>
          <cell r="B23">
            <v>2.21</v>
          </cell>
        </row>
        <row r="24">
          <cell r="A24" t="str">
            <v>A-23</v>
          </cell>
          <cell r="B24">
            <v>2.09</v>
          </cell>
        </row>
        <row r="25">
          <cell r="A25" t="str">
            <v>A-24</v>
          </cell>
          <cell r="B25">
            <v>1.91</v>
          </cell>
        </row>
        <row r="26">
          <cell r="A26" t="str">
            <v>A-25</v>
          </cell>
          <cell r="B26">
            <v>2</v>
          </cell>
        </row>
        <row r="27">
          <cell r="A27" t="str">
            <v>A-26</v>
          </cell>
          <cell r="B27">
            <v>2.2200000000000002</v>
          </cell>
        </row>
        <row r="28">
          <cell r="A28" t="str">
            <v>A-27</v>
          </cell>
          <cell r="B28">
            <v>2.0099999999999998</v>
          </cell>
        </row>
        <row r="29">
          <cell r="A29" t="str">
            <v>A-28</v>
          </cell>
          <cell r="B29">
            <v>2.21</v>
          </cell>
        </row>
        <row r="30">
          <cell r="A30" t="str">
            <v>A-29</v>
          </cell>
          <cell r="B30">
            <v>1.96</v>
          </cell>
        </row>
        <row r="31">
          <cell r="A31" t="str">
            <v>A-30</v>
          </cell>
          <cell r="B31">
            <v>2.25</v>
          </cell>
        </row>
        <row r="32">
          <cell r="A32" t="str">
            <v>A-31</v>
          </cell>
          <cell r="B32">
            <v>2.83</v>
          </cell>
        </row>
        <row r="33">
          <cell r="A33" t="str">
            <v>A-26/1</v>
          </cell>
          <cell r="B33">
            <v>2.1</v>
          </cell>
        </row>
        <row r="34">
          <cell r="A34" t="str">
            <v>A-26/2</v>
          </cell>
          <cell r="B34">
            <v>1.96</v>
          </cell>
        </row>
        <row r="35">
          <cell r="A35" t="str">
            <v>A-26/3</v>
          </cell>
          <cell r="B35">
            <v>2.0499999999999998</v>
          </cell>
        </row>
        <row r="36">
          <cell r="A36" t="str">
            <v>A-26/4</v>
          </cell>
          <cell r="B36">
            <v>2.2200000000000002</v>
          </cell>
        </row>
        <row r="37">
          <cell r="A37" t="str">
            <v>A-26/5</v>
          </cell>
          <cell r="B37">
            <v>2.16</v>
          </cell>
        </row>
        <row r="38">
          <cell r="A38" t="str">
            <v>A-26/6</v>
          </cell>
          <cell r="B38">
            <v>2.0299999999999998</v>
          </cell>
        </row>
        <row r="39">
          <cell r="A39" t="str">
            <v>A-26/7</v>
          </cell>
          <cell r="B39">
            <v>2.35</v>
          </cell>
        </row>
        <row r="40">
          <cell r="A40" t="str">
            <v>A-25/1</v>
          </cell>
          <cell r="B40">
            <v>2.04</v>
          </cell>
        </row>
        <row r="41">
          <cell r="A41" t="str">
            <v>A-25/2</v>
          </cell>
          <cell r="B41">
            <v>2.12</v>
          </cell>
        </row>
        <row r="42">
          <cell r="A42" t="str">
            <v>A-25/3</v>
          </cell>
          <cell r="B42">
            <v>1.77</v>
          </cell>
        </row>
        <row r="43">
          <cell r="A43" t="str">
            <v>A-25/4</v>
          </cell>
          <cell r="B43">
            <v>1.7</v>
          </cell>
        </row>
        <row r="44">
          <cell r="A44" t="str">
            <v>A-25/5</v>
          </cell>
          <cell r="B44">
            <v>1.88</v>
          </cell>
        </row>
        <row r="45">
          <cell r="A45" t="str">
            <v>A-19/1</v>
          </cell>
          <cell r="B45">
            <v>2.15</v>
          </cell>
        </row>
        <row r="46">
          <cell r="A46" t="str">
            <v>A-19/2</v>
          </cell>
          <cell r="B46">
            <v>2.13</v>
          </cell>
        </row>
        <row r="47">
          <cell r="A47" t="str">
            <v>A-17/1</v>
          </cell>
          <cell r="B47">
            <v>2.4300000000000002</v>
          </cell>
        </row>
        <row r="48">
          <cell r="A48" t="str">
            <v>A-17/2</v>
          </cell>
          <cell r="B48">
            <v>2.4</v>
          </cell>
        </row>
        <row r="49">
          <cell r="A49" t="str">
            <v>A-17/3</v>
          </cell>
          <cell r="B49">
            <v>2.36</v>
          </cell>
        </row>
        <row r="50">
          <cell r="A50" t="str">
            <v>A-16/1</v>
          </cell>
          <cell r="B50">
            <v>2.38</v>
          </cell>
        </row>
        <row r="51">
          <cell r="A51" t="str">
            <v>A-16/2</v>
          </cell>
          <cell r="B51">
            <v>2.2200000000000002</v>
          </cell>
        </row>
        <row r="52">
          <cell r="A52" t="str">
            <v>A-15/1</v>
          </cell>
          <cell r="B52">
            <v>2.84</v>
          </cell>
        </row>
        <row r="53">
          <cell r="A53" t="str">
            <v>A-15/2</v>
          </cell>
          <cell r="B53">
            <v>2.52</v>
          </cell>
        </row>
        <row r="54">
          <cell r="A54" t="str">
            <v>A-4/1</v>
          </cell>
          <cell r="B54">
            <v>5.33</v>
          </cell>
        </row>
        <row r="55">
          <cell r="A55" t="str">
            <v>A-4/2</v>
          </cell>
          <cell r="B55">
            <v>6.08</v>
          </cell>
        </row>
        <row r="56">
          <cell r="A56" t="str">
            <v>A-4/3</v>
          </cell>
          <cell r="B56">
            <v>6.67</v>
          </cell>
        </row>
        <row r="57">
          <cell r="A57" t="str">
            <v>A-4/4</v>
          </cell>
          <cell r="B57">
            <v>7.42</v>
          </cell>
        </row>
        <row r="58">
          <cell r="A58" t="str">
            <v>A-4/5</v>
          </cell>
          <cell r="B58">
            <v>8.19</v>
          </cell>
        </row>
        <row r="59">
          <cell r="A59" t="str">
            <v>A-4/6</v>
          </cell>
          <cell r="B59">
            <v>8.8800000000000008</v>
          </cell>
        </row>
        <row r="60">
          <cell r="A60" t="str">
            <v>A-4/7</v>
          </cell>
          <cell r="B60">
            <v>9.58</v>
          </cell>
        </row>
        <row r="61">
          <cell r="A61" t="str">
            <v>A-32</v>
          </cell>
          <cell r="B61">
            <v>2.14</v>
          </cell>
        </row>
        <row r="62">
          <cell r="A62" t="str">
            <v>A-33</v>
          </cell>
          <cell r="B62">
            <v>1.99</v>
          </cell>
        </row>
        <row r="63">
          <cell r="A63" t="str">
            <v>A-34</v>
          </cell>
          <cell r="B63">
            <v>1.81</v>
          </cell>
        </row>
        <row r="64">
          <cell r="A64" t="str">
            <v>A-35</v>
          </cell>
          <cell r="B64">
            <v>1.79</v>
          </cell>
        </row>
        <row r="65">
          <cell r="A65" t="str">
            <v>A-36</v>
          </cell>
          <cell r="B65">
            <v>1.76</v>
          </cell>
        </row>
        <row r="66">
          <cell r="A66" t="str">
            <v>A-37</v>
          </cell>
          <cell r="B66">
            <v>1.8</v>
          </cell>
        </row>
        <row r="67">
          <cell r="A67" t="str">
            <v>A-38</v>
          </cell>
          <cell r="B67">
            <v>1.89</v>
          </cell>
        </row>
        <row r="68">
          <cell r="A68" t="str">
            <v>A-39</v>
          </cell>
          <cell r="B68">
            <v>1.96</v>
          </cell>
        </row>
        <row r="69">
          <cell r="A69" t="str">
            <v>A-40</v>
          </cell>
          <cell r="B69">
            <v>1.92</v>
          </cell>
        </row>
        <row r="70">
          <cell r="A70" t="str">
            <v>A-40/1</v>
          </cell>
          <cell r="B70">
            <v>1.87</v>
          </cell>
        </row>
        <row r="71">
          <cell r="A71" t="str">
            <v>A-40/2</v>
          </cell>
          <cell r="B71">
            <v>1.83</v>
          </cell>
        </row>
        <row r="72">
          <cell r="A72" t="str">
            <v>A-40/3</v>
          </cell>
          <cell r="B72">
            <v>1.57</v>
          </cell>
        </row>
        <row r="73">
          <cell r="A73" t="str">
            <v>A-41</v>
          </cell>
          <cell r="B73">
            <v>1.68</v>
          </cell>
        </row>
        <row r="74">
          <cell r="A74" t="str">
            <v>A-42</v>
          </cell>
          <cell r="B74">
            <v>1.71</v>
          </cell>
        </row>
        <row r="75">
          <cell r="A75" t="str">
            <v>A-43</v>
          </cell>
          <cell r="B75">
            <v>1.84</v>
          </cell>
        </row>
        <row r="76">
          <cell r="A76" t="str">
            <v>A-44</v>
          </cell>
          <cell r="B76">
            <v>1.89</v>
          </cell>
        </row>
        <row r="77">
          <cell r="A77" t="str">
            <v>A-45</v>
          </cell>
          <cell r="B77">
            <v>1.84</v>
          </cell>
        </row>
        <row r="78">
          <cell r="A78" t="str">
            <v>A-46</v>
          </cell>
          <cell r="B78">
            <v>1.99</v>
          </cell>
        </row>
        <row r="79">
          <cell r="A79" t="str">
            <v>A-47</v>
          </cell>
          <cell r="B79">
            <v>1.89</v>
          </cell>
        </row>
        <row r="80">
          <cell r="A80" t="str">
            <v>A-43/1</v>
          </cell>
          <cell r="B80">
            <v>1.83</v>
          </cell>
        </row>
        <row r="81">
          <cell r="A81" t="str">
            <v>A-43/2</v>
          </cell>
          <cell r="B81">
            <v>1.78</v>
          </cell>
        </row>
        <row r="82">
          <cell r="A82" t="str">
            <v>A-38/1</v>
          </cell>
          <cell r="B82">
            <v>1.7</v>
          </cell>
        </row>
        <row r="83">
          <cell r="A83" t="str">
            <v>A-38/2</v>
          </cell>
          <cell r="B83">
            <v>1.69</v>
          </cell>
        </row>
        <row r="84">
          <cell r="A84" t="str">
            <v>A-38/3</v>
          </cell>
          <cell r="B84">
            <v>1.76</v>
          </cell>
        </row>
        <row r="85">
          <cell r="A85" t="str">
            <v>A-38/4</v>
          </cell>
          <cell r="B85">
            <v>1.87</v>
          </cell>
        </row>
        <row r="86">
          <cell r="A86" t="str">
            <v>A-38/5</v>
          </cell>
          <cell r="B86">
            <v>1.88</v>
          </cell>
        </row>
        <row r="87">
          <cell r="A87" t="str">
            <v>A-38/6</v>
          </cell>
          <cell r="B87">
            <v>1.9</v>
          </cell>
        </row>
        <row r="88">
          <cell r="A88" t="str">
            <v>A-38/7</v>
          </cell>
          <cell r="B88">
            <v>1.87</v>
          </cell>
        </row>
        <row r="89">
          <cell r="A89" t="str">
            <v>A-38/8</v>
          </cell>
          <cell r="B89">
            <v>1.81</v>
          </cell>
        </row>
        <row r="90">
          <cell r="A90" t="str">
            <v>A-34/1</v>
          </cell>
          <cell r="B90">
            <v>1.71</v>
          </cell>
        </row>
        <row r="91">
          <cell r="A91" t="str">
            <v>A-34/2</v>
          </cell>
          <cell r="B91">
            <v>1.73</v>
          </cell>
        </row>
        <row r="92">
          <cell r="A92" t="str">
            <v>A-34/3</v>
          </cell>
          <cell r="B92">
            <v>1.68</v>
          </cell>
        </row>
        <row r="93">
          <cell r="A93" t="str">
            <v>A-34/4</v>
          </cell>
          <cell r="B93">
            <v>1.76</v>
          </cell>
        </row>
        <row r="94">
          <cell r="A94" t="str">
            <v>A-34/5</v>
          </cell>
          <cell r="B94">
            <v>1.71</v>
          </cell>
        </row>
        <row r="95">
          <cell r="A95" t="str">
            <v>A-34/6</v>
          </cell>
          <cell r="B95">
            <v>1.76</v>
          </cell>
        </row>
        <row r="96">
          <cell r="A96" t="str">
            <v>A-34/7</v>
          </cell>
          <cell r="B96">
            <v>1.72</v>
          </cell>
        </row>
        <row r="97">
          <cell r="A97" t="str">
            <v>A-34/8</v>
          </cell>
          <cell r="B97">
            <v>1.69</v>
          </cell>
        </row>
        <row r="98">
          <cell r="A98" t="str">
            <v>A-34/2/1</v>
          </cell>
          <cell r="B98">
            <v>1.52</v>
          </cell>
        </row>
        <row r="99">
          <cell r="A99" t="str">
            <v>A-34/2/2</v>
          </cell>
          <cell r="B99">
            <v>1.88</v>
          </cell>
        </row>
        <row r="100">
          <cell r="A100" t="str">
            <v>A-34/2/3</v>
          </cell>
          <cell r="B100">
            <v>1.92</v>
          </cell>
        </row>
        <row r="101">
          <cell r="A101" t="str">
            <v>A-48</v>
          </cell>
          <cell r="B101">
            <v>3.93</v>
          </cell>
        </row>
        <row r="102">
          <cell r="A102" t="str">
            <v>A-49</v>
          </cell>
          <cell r="B102">
            <v>3.05</v>
          </cell>
        </row>
        <row r="103">
          <cell r="A103" t="str">
            <v>A-50</v>
          </cell>
          <cell r="B103">
            <v>3.25</v>
          </cell>
        </row>
        <row r="104">
          <cell r="A104" t="str">
            <v>A-51</v>
          </cell>
          <cell r="B104">
            <v>2.75</v>
          </cell>
        </row>
        <row r="105">
          <cell r="A105" t="str">
            <v>A-52</v>
          </cell>
          <cell r="B105">
            <v>2.1800000000000002</v>
          </cell>
        </row>
        <row r="106">
          <cell r="A106" t="str">
            <v>A-53</v>
          </cell>
          <cell r="B106">
            <v>2.14</v>
          </cell>
        </row>
        <row r="107">
          <cell r="A107" t="str">
            <v>A-54</v>
          </cell>
          <cell r="B107">
            <v>2.19</v>
          </cell>
        </row>
        <row r="108">
          <cell r="A108" t="str">
            <v>A-55</v>
          </cell>
          <cell r="B108">
            <v>1.87</v>
          </cell>
        </row>
        <row r="109">
          <cell r="A109" t="str">
            <v>A-56</v>
          </cell>
          <cell r="B109">
            <v>1.99</v>
          </cell>
        </row>
        <row r="110">
          <cell r="A110" t="str">
            <v>A-57</v>
          </cell>
          <cell r="B110">
            <v>1.95</v>
          </cell>
        </row>
        <row r="111">
          <cell r="A111" t="str">
            <v>A-58</v>
          </cell>
          <cell r="B111">
            <v>1.86</v>
          </cell>
        </row>
        <row r="112">
          <cell r="A112" t="str">
            <v>A-59</v>
          </cell>
          <cell r="B112">
            <v>2.06</v>
          </cell>
        </row>
        <row r="113">
          <cell r="A113" t="str">
            <v>A-60</v>
          </cell>
          <cell r="B113">
            <v>2</v>
          </cell>
        </row>
        <row r="114">
          <cell r="A114" t="str">
            <v>A-61</v>
          </cell>
          <cell r="B114">
            <v>2.78</v>
          </cell>
        </row>
        <row r="115">
          <cell r="A115" t="str">
            <v>A-62</v>
          </cell>
          <cell r="B115">
            <v>1.88</v>
          </cell>
        </row>
        <row r="116">
          <cell r="A116" t="str">
            <v>A-63</v>
          </cell>
          <cell r="B116">
            <v>2.46</v>
          </cell>
        </row>
        <row r="117">
          <cell r="A117" t="str">
            <v>A-64</v>
          </cell>
          <cell r="B117">
            <v>2.54</v>
          </cell>
        </row>
        <row r="118">
          <cell r="A118" t="str">
            <v>A-65</v>
          </cell>
          <cell r="B118">
            <v>2.35</v>
          </cell>
        </row>
        <row r="119">
          <cell r="A119" t="str">
            <v>A-66</v>
          </cell>
          <cell r="B119">
            <v>2.9</v>
          </cell>
        </row>
        <row r="120">
          <cell r="A120" t="str">
            <v>A-67</v>
          </cell>
          <cell r="B120">
            <v>1.95</v>
          </cell>
        </row>
        <row r="121">
          <cell r="A121" t="str">
            <v>A-59/1</v>
          </cell>
          <cell r="B121">
            <v>2.1</v>
          </cell>
        </row>
        <row r="122">
          <cell r="A122" t="str">
            <v>A-59/2</v>
          </cell>
          <cell r="B122">
            <v>2.15</v>
          </cell>
        </row>
        <row r="123">
          <cell r="A123" t="str">
            <v>A-59/3</v>
          </cell>
          <cell r="B123">
            <v>2.08</v>
          </cell>
        </row>
        <row r="124">
          <cell r="A124" t="str">
            <v>A-57/1</v>
          </cell>
          <cell r="B124">
            <v>1.94</v>
          </cell>
        </row>
        <row r="125">
          <cell r="A125" t="str">
            <v>A-57/2</v>
          </cell>
          <cell r="B125">
            <v>1.98</v>
          </cell>
        </row>
        <row r="126">
          <cell r="A126" t="str">
            <v>A-57/3</v>
          </cell>
          <cell r="B126">
            <v>1.96</v>
          </cell>
        </row>
        <row r="127">
          <cell r="A127" t="str">
            <v>A-53/1</v>
          </cell>
          <cell r="B127">
            <v>2.13</v>
          </cell>
        </row>
        <row r="128">
          <cell r="A128" t="str">
            <v>A-53/2</v>
          </cell>
          <cell r="B128">
            <v>2.0699999999999998</v>
          </cell>
        </row>
        <row r="129">
          <cell r="A129" t="str">
            <v>A-53/3</v>
          </cell>
          <cell r="B129">
            <v>1.82</v>
          </cell>
        </row>
        <row r="130">
          <cell r="A130" t="str">
            <v>A-53/4</v>
          </cell>
          <cell r="B130">
            <v>1.95</v>
          </cell>
        </row>
        <row r="131">
          <cell r="A131" t="str">
            <v>A-53/5</v>
          </cell>
          <cell r="B131">
            <v>1.85</v>
          </cell>
        </row>
        <row r="132">
          <cell r="A132" t="str">
            <v>A-53/6</v>
          </cell>
          <cell r="B132">
            <v>1.87</v>
          </cell>
        </row>
        <row r="133">
          <cell r="A133" t="str">
            <v>A-53/7</v>
          </cell>
          <cell r="B133">
            <v>1.92</v>
          </cell>
        </row>
        <row r="134">
          <cell r="A134" t="str">
            <v>A-53/8</v>
          </cell>
          <cell r="B134">
            <v>2.06</v>
          </cell>
        </row>
        <row r="135">
          <cell r="A135" t="str">
            <v>A-53/9</v>
          </cell>
          <cell r="B135">
            <v>2.11</v>
          </cell>
        </row>
        <row r="136">
          <cell r="A136" t="str">
            <v>A-53/8/1</v>
          </cell>
          <cell r="B136">
            <v>1.57</v>
          </cell>
        </row>
        <row r="137">
          <cell r="A137" t="str">
            <v>A-53/6/1</v>
          </cell>
          <cell r="B137">
            <v>1.72</v>
          </cell>
        </row>
        <row r="138">
          <cell r="A138" t="str">
            <v>A-53/6/2</v>
          </cell>
          <cell r="B138">
            <v>1.77</v>
          </cell>
        </row>
        <row r="139">
          <cell r="A139" t="str">
            <v>A-53/6/3</v>
          </cell>
          <cell r="B139">
            <v>1.51</v>
          </cell>
        </row>
        <row r="140">
          <cell r="A140" t="str">
            <v>A-53/6/4</v>
          </cell>
          <cell r="B140">
            <v>1.74</v>
          </cell>
        </row>
        <row r="141">
          <cell r="A141" t="str">
            <v>A-53/6/5</v>
          </cell>
          <cell r="B141">
            <v>1.97</v>
          </cell>
        </row>
        <row r="142">
          <cell r="A142" t="str">
            <v>A-53/4/1</v>
          </cell>
          <cell r="B142">
            <v>2.38</v>
          </cell>
        </row>
        <row r="143">
          <cell r="A143" t="str">
            <v>A-53/4/2</v>
          </cell>
          <cell r="B143">
            <v>2.4300000000000002</v>
          </cell>
        </row>
        <row r="144">
          <cell r="A144" t="str">
            <v>A-53/4/3</v>
          </cell>
          <cell r="B144">
            <v>2.41</v>
          </cell>
        </row>
        <row r="145">
          <cell r="A145" t="str">
            <v>A-53/4/4</v>
          </cell>
          <cell r="B145">
            <v>2.52</v>
          </cell>
        </row>
        <row r="146">
          <cell r="A146" t="str">
            <v>A-53/4/5</v>
          </cell>
          <cell r="B146">
            <v>2.63</v>
          </cell>
        </row>
        <row r="147">
          <cell r="A147" t="str">
            <v>A-53/4/6</v>
          </cell>
          <cell r="B147">
            <v>1.7</v>
          </cell>
        </row>
        <row r="148">
          <cell r="A148" t="str">
            <v>A-53/4/7</v>
          </cell>
          <cell r="B148">
            <v>1.84</v>
          </cell>
        </row>
        <row r="149">
          <cell r="A149" t="str">
            <v>A-53/4/8</v>
          </cell>
          <cell r="B149">
            <v>2.2000000000000002</v>
          </cell>
        </row>
        <row r="150">
          <cell r="A150" t="str">
            <v>A-53/4/9</v>
          </cell>
          <cell r="B150">
            <v>1.85</v>
          </cell>
        </row>
        <row r="151">
          <cell r="A151" t="str">
            <v>A-53/4/10</v>
          </cell>
          <cell r="B151">
            <v>1.78</v>
          </cell>
        </row>
        <row r="152">
          <cell r="A152" t="str">
            <v>A-53/4/2/1</v>
          </cell>
          <cell r="B152">
            <v>2.09</v>
          </cell>
        </row>
        <row r="153">
          <cell r="A153" t="str">
            <v>A-53/4/2/2</v>
          </cell>
          <cell r="B153">
            <v>2.1</v>
          </cell>
        </row>
        <row r="154">
          <cell r="A154" t="str">
            <v>A-53/4/2/3</v>
          </cell>
          <cell r="B154">
            <v>2.35</v>
          </cell>
        </row>
        <row r="155">
          <cell r="A155" t="str">
            <v>A-53/4/2/4</v>
          </cell>
          <cell r="B155">
            <v>1.87</v>
          </cell>
        </row>
        <row r="156">
          <cell r="A156" t="str">
            <v>A-53/4/2/5</v>
          </cell>
          <cell r="B156">
            <v>2.04</v>
          </cell>
        </row>
        <row r="157">
          <cell r="A157" t="str">
            <v>A-53/4/2/6</v>
          </cell>
          <cell r="B157">
            <v>2.2599999999999998</v>
          </cell>
        </row>
        <row r="158">
          <cell r="A158" t="str">
            <v>LS-1</v>
          </cell>
          <cell r="B158">
            <v>2.7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
      <sheetName val="zone-2"/>
      <sheetName val="MHNO_LEV"/>
      <sheetName val="Z1_DATA"/>
      <sheetName val="Ward areas"/>
      <sheetName val="Lead"/>
      <sheetName val="D2_CO"/>
      <sheetName val="Control commands"/>
      <sheetName val="Assumptions"/>
      <sheetName val="Revenues"/>
      <sheetName val="EW"/>
      <sheetName val="Column Design"/>
      <sheetName val="Translatin II"/>
      <sheetName val="Translation"/>
      <sheetName val="code"/>
      <sheetName val="IWR_Rabi_CP1_Barwani_CWR"/>
      <sheetName val="UH"/>
      <sheetName val="Routing"/>
      <sheetName val="Quantity"/>
      <sheetName val="Design"/>
      <sheetName val="Binnies"/>
      <sheetName val="Area_Capacity"/>
      <sheetName val="Area_Capacity_GOI_BARRAGE"/>
      <sheetName val="IF (Goi)"/>
      <sheetName val="Planning"/>
      <sheetName val="Design_VRB"/>
      <sheetName val="A"/>
      <sheetName val="Labour"/>
      <sheetName val="wtr pln minor-2"/>
      <sheetName val="drf_Khargone"/>
      <sheetName val="Sheet3"/>
      <sheetName val="Waste_Weir"/>
      <sheetName val="HYDRAULICS"/>
      <sheetName val="Basic Data Sheet"/>
      <sheetName val="CONNECT"/>
      <sheetName val="Bed Class"/>
      <sheetName val="Cd"/>
      <sheetName val="CPIPE2"/>
      <sheetName val="Cs"/>
      <sheetName val="Fixation_Principal_Level"/>
      <sheetName val="DVALUE"/>
      <sheetName val="SewerCAD Pipe Data-Actual 2040"/>
      <sheetName val="Water_Planning"/>
      <sheetName val="SewerCAD MH Data"/>
      <sheetName val="Design 2040 Design Flows-(1)"/>
      <sheetName val="THK"/>
      <sheetName val="sorna-lanjera"/>
      <sheetName val="Rainfall_Bhagwanpura"/>
      <sheetName val="Fixations_Principal_level"/>
      <sheetName val="Water_Planning_conti.."/>
      <sheetName val="basdat"/>
      <sheetName val="JACKWELL"/>
      <sheetName val="Flood &amp; Lift"/>
      <sheetName val="Kc_Values"/>
      <sheetName val="Rainfall_Alirajpur"/>
      <sheetName val="WR"/>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Prjt"/>
      <sheetName val="CCA_cal (2)"/>
      <sheetName val="RD"/>
      <sheetName val="Gallery"/>
      <sheetName val="FIRST"/>
      <sheetName val="Ene"/>
      <sheetName val="CODE BOOK REFERENCE"/>
      <sheetName val="Eg-2"/>
      <sheetName val="Eg-1"/>
      <sheetName val="Eg-3"/>
      <sheetName val="CALC_Minor_Flows "/>
      <sheetName val="CALC_MC_Flows"/>
      <sheetName val="1994"/>
      <sheetName val="Unit-I"/>
      <sheetName val="rcd"/>
      <sheetName val="ROY"/>
      <sheetName val="Data-Works (Final)"/>
      <sheetName val="Area_Capacity Dhawaliya"/>
      <sheetName val="Fixation_Principal_Level Bhelya"/>
      <sheetName val="Fixation_Principal_Level Dhawal"/>
      <sheetName val="DETAILED"/>
      <sheetName val="FACE"/>
      <sheetName val="D1_CO"/>
      <sheetName val="Vaij population forcast_anx1"/>
      <sheetName val="Pier Design(with offset)"/>
      <sheetName val="Outlet Details"/>
      <sheetName val="Material"/>
      <sheetName val="Plant &amp;  Machinery"/>
      <sheetName val="Sheet11"/>
      <sheetName val="co_5"/>
      <sheetName val="DRAINAGE SYPHON"/>
      <sheetName val="Rainfall_Khargone"/>
      <sheetName val="R.Main"/>
      <sheetName val="Raft Foundation Design"/>
      <sheetName val="Side wall dsn Formula"/>
      <sheetName val="SW Formula"/>
      <sheetName val="Control_commands"/>
      <sheetName val="Control_commands1"/>
      <sheetName val="Control_commands2"/>
      <sheetName val="Ward_areas"/>
      <sheetName val="travel_per"/>
      <sheetName val="Steel-Circular"/>
      <sheetName val="labour rates"/>
      <sheetName val="Sheet9"/>
      <sheetName val="MRATES"/>
      <sheetName val="PH"/>
      <sheetName val="Census_of_India_2001"/>
      <sheetName val="Material "/>
      <sheetName val="Attributes"/>
      <sheetName val="DGT-I support"/>
      <sheetName val="Cover sheet"/>
      <sheetName val="C.S.GENERATION"/>
      <sheetName val="Preferences"/>
      <sheetName val="PIPING-Estimate-Form"/>
      <sheetName val="v"/>
      <sheetName val="leads"/>
      <sheetName val="Main"/>
      <sheetName val="BQ"/>
      <sheetName val="CD_All_No."/>
      <sheetName val="Inventory"/>
      <sheetName val="TrCarr"/>
      <sheetName val="P_FLUME"/>
    </sheetNames>
    <sheetDataSet>
      <sheetData sheetId="0" refreshError="1"/>
      <sheetData sheetId="1" refreshError="1"/>
      <sheetData sheetId="2" refreshError="1">
        <row r="1">
          <cell r="A1" t="str">
            <v>Text</v>
          </cell>
          <cell r="B1" t="str">
            <v>X</v>
          </cell>
          <cell r="C1" t="str">
            <v>Y</v>
          </cell>
          <cell r="D1" t="str">
            <v>MH_GL</v>
          </cell>
        </row>
        <row r="2">
          <cell r="A2" t="str">
            <v>TM1-3/10</v>
          </cell>
          <cell r="B2">
            <v>6531.9099519538204</v>
          </cell>
          <cell r="C2">
            <v>4909.4954548998303</v>
          </cell>
          <cell r="D2">
            <v>1.88</v>
          </cell>
        </row>
        <row r="3">
          <cell r="A3" t="str">
            <v>B-1</v>
          </cell>
          <cell r="B3">
            <v>5612.2387982865203</v>
          </cell>
          <cell r="C3">
            <v>4650.3389814824204</v>
          </cell>
          <cell r="D3">
            <v>2.5299999999999998</v>
          </cell>
        </row>
        <row r="4">
          <cell r="A4" t="str">
            <v>B-10</v>
          </cell>
          <cell r="B4">
            <v>5455.3509991434967</v>
          </cell>
          <cell r="C4">
            <v>4439.6108930816308</v>
          </cell>
          <cell r="D4">
            <v>2.42</v>
          </cell>
        </row>
        <row r="5">
          <cell r="A5" t="str">
            <v>TM1-3/2</v>
          </cell>
          <cell r="B5">
            <v>6595.9437083608536</v>
          </cell>
          <cell r="C5">
            <v>4678.1954807528291</v>
          </cell>
          <cell r="D5">
            <v>1.6</v>
          </cell>
        </row>
        <row r="6">
          <cell r="A6" t="str">
            <v>B-11</v>
          </cell>
          <cell r="B6">
            <v>5437.4357601664506</v>
          </cell>
          <cell r="C6">
            <v>4415.5475555659141</v>
          </cell>
          <cell r="D6">
            <v>2.23</v>
          </cell>
        </row>
        <row r="7">
          <cell r="A7" t="str">
            <v>TM1-3/1</v>
          </cell>
          <cell r="B7">
            <v>6603.9479279117331</v>
          </cell>
          <cell r="C7">
            <v>4649.2829839844535</v>
          </cell>
          <cell r="D7">
            <v>1.71</v>
          </cell>
        </row>
        <row r="8">
          <cell r="A8" t="str">
            <v>B-12</v>
          </cell>
          <cell r="B8">
            <v>5419.5205211894045</v>
          </cell>
          <cell r="C8">
            <v>4391.4842180501964</v>
          </cell>
          <cell r="D8">
            <v>2.54</v>
          </cell>
        </row>
        <row r="9">
          <cell r="A9" t="str">
            <v>B-13</v>
          </cell>
          <cell r="B9">
            <v>5401.6052822123575</v>
          </cell>
          <cell r="C9">
            <v>4367.4208805344797</v>
          </cell>
          <cell r="D9">
            <v>2.77</v>
          </cell>
        </row>
        <row r="10">
          <cell r="A10" t="str">
            <v>B-13/1</v>
          </cell>
          <cell r="B10">
            <v>5440.1249459012361</v>
          </cell>
          <cell r="C10">
            <v>4361.318789966841</v>
          </cell>
          <cell r="D10">
            <v>2.1</v>
          </cell>
        </row>
        <row r="11">
          <cell r="A11" t="str">
            <v>B-13/1/1</v>
          </cell>
          <cell r="B11">
            <v>5457.7005717776947</v>
          </cell>
          <cell r="C11">
            <v>4384.9259669660996</v>
          </cell>
          <cell r="D11">
            <v>2.0499999999999998</v>
          </cell>
        </row>
        <row r="12">
          <cell r="A12" t="str">
            <v>B-13/1/2</v>
          </cell>
          <cell r="B12">
            <v>5475.6158107547408</v>
          </cell>
          <cell r="C12">
            <v>4408.9893044818164</v>
          </cell>
          <cell r="D12">
            <v>2.0299999999999998</v>
          </cell>
        </row>
        <row r="13">
          <cell r="A13" t="str">
            <v>B-13/1/3</v>
          </cell>
          <cell r="B13">
            <v>5493.5310497317878</v>
          </cell>
          <cell r="C13">
            <v>4433.0526419975331</v>
          </cell>
          <cell r="D13">
            <v>1.98</v>
          </cell>
        </row>
        <row r="14">
          <cell r="A14" t="str">
            <v>B-13/10</v>
          </cell>
          <cell r="B14">
            <v>5704.6491978660579</v>
          </cell>
          <cell r="C14">
            <v>4319.4141940216732</v>
          </cell>
          <cell r="D14">
            <v>2.39</v>
          </cell>
        </row>
        <row r="15">
          <cell r="A15" t="str">
            <v>B-13/11</v>
          </cell>
          <cell r="B15">
            <v>5734.2797083959649</v>
          </cell>
          <cell r="C15">
            <v>4314.7202782004124</v>
          </cell>
          <cell r="D15">
            <v>2.79</v>
          </cell>
        </row>
        <row r="16">
          <cell r="A16" t="str">
            <v>B-13/2</v>
          </cell>
          <cell r="B16">
            <v>5467.6051136268034</v>
          </cell>
          <cell r="C16">
            <v>4356.9655205917561</v>
          </cell>
          <cell r="D16">
            <v>2.02</v>
          </cell>
        </row>
        <row r="17">
          <cell r="A17" t="str">
            <v>B-13/3</v>
          </cell>
          <cell r="B17">
            <v>5497.2356241567104</v>
          </cell>
          <cell r="C17">
            <v>4352.2716047704962</v>
          </cell>
          <cell r="D17">
            <v>2.2599999999999998</v>
          </cell>
        </row>
        <row r="18">
          <cell r="A18" t="str">
            <v>B-13/4</v>
          </cell>
          <cell r="B18">
            <v>5526.8661346866174</v>
          </cell>
          <cell r="C18">
            <v>4347.5776889492354</v>
          </cell>
          <cell r="D18">
            <v>2.19</v>
          </cell>
        </row>
        <row r="19">
          <cell r="A19" t="str">
            <v>B-13/5</v>
          </cell>
          <cell r="B19">
            <v>5556.4966452165236</v>
          </cell>
          <cell r="C19">
            <v>4342.8837731279755</v>
          </cell>
          <cell r="D19">
            <v>2.38</v>
          </cell>
        </row>
        <row r="20">
          <cell r="A20" t="str">
            <v>B-13/6</v>
          </cell>
          <cell r="B20">
            <v>5586.1271557464306</v>
          </cell>
          <cell r="C20">
            <v>4338.1898573067147</v>
          </cell>
          <cell r="D20">
            <v>2.3199999999999998</v>
          </cell>
        </row>
        <row r="21">
          <cell r="A21" t="str">
            <v>B-13/7</v>
          </cell>
          <cell r="B21">
            <v>5615.7576662763377</v>
          </cell>
          <cell r="C21">
            <v>4333.4959414854538</v>
          </cell>
          <cell r="D21">
            <v>2.33</v>
          </cell>
        </row>
        <row r="22">
          <cell r="A22" t="str">
            <v>B-13/8</v>
          </cell>
          <cell r="B22">
            <v>5645.3881768062447</v>
          </cell>
          <cell r="C22">
            <v>4328.8020256641939</v>
          </cell>
          <cell r="D22">
            <v>2.62</v>
          </cell>
        </row>
        <row r="23">
          <cell r="A23" t="str">
            <v>B-13/9</v>
          </cell>
          <cell r="B23">
            <v>5675.0186873361508</v>
          </cell>
          <cell r="C23">
            <v>4324.1081098429331</v>
          </cell>
          <cell r="D23">
            <v>2.13</v>
          </cell>
        </row>
        <row r="24">
          <cell r="A24" t="str">
            <v>B-14</v>
          </cell>
          <cell r="B24">
            <v>5371.1103297278396</v>
          </cell>
          <cell r="C24">
            <v>4326.4607607671205</v>
          </cell>
          <cell r="D24">
            <v>2.64</v>
          </cell>
        </row>
        <row r="25">
          <cell r="A25" t="str">
            <v>B-14/1</v>
          </cell>
          <cell r="B25">
            <v>5392.8477402858953</v>
          </cell>
          <cell r="C25">
            <v>4323.1136993256641</v>
          </cell>
          <cell r="D25">
            <v>2.16</v>
          </cell>
        </row>
        <row r="26">
          <cell r="A26" t="str">
            <v>B-14/10</v>
          </cell>
          <cell r="B26">
            <v>5477.9872553334317</v>
          </cell>
          <cell r="C26">
            <v>4189.9703556098175</v>
          </cell>
          <cell r="D26">
            <v>3</v>
          </cell>
        </row>
        <row r="27">
          <cell r="A27" t="str">
            <v>B-14/10/1</v>
          </cell>
          <cell r="B27">
            <v>5502.3276774231344</v>
          </cell>
          <cell r="C27">
            <v>4195.9758029956429</v>
          </cell>
          <cell r="D27">
            <v>1.49</v>
          </cell>
        </row>
        <row r="28">
          <cell r="A28" t="str">
            <v>B-14/10/2</v>
          </cell>
          <cell r="B28">
            <v>5539.0756902966896</v>
          </cell>
          <cell r="C28">
            <v>4209.3785176037527</v>
          </cell>
          <cell r="D28">
            <v>1.49</v>
          </cell>
        </row>
        <row r="29">
          <cell r="A29" t="str">
            <v>B-14/10/3</v>
          </cell>
          <cell r="B29">
            <v>5572.4487626209975</v>
          </cell>
          <cell r="C29">
            <v>4221.8690203065644</v>
          </cell>
          <cell r="D29">
            <v>1.54</v>
          </cell>
        </row>
        <row r="30">
          <cell r="A30" t="str">
            <v>B-14/11</v>
          </cell>
          <cell r="B30">
            <v>5483.8347405656805</v>
          </cell>
          <cell r="C30">
            <v>4161.7398331080658</v>
          </cell>
          <cell r="D30">
            <v>3.01</v>
          </cell>
        </row>
        <row r="31">
          <cell r="A31" t="str">
            <v>B-14/12</v>
          </cell>
          <cell r="B31">
            <v>5488.7033368372468</v>
          </cell>
          <cell r="C31">
            <v>4138.2351963048077</v>
          </cell>
          <cell r="D31">
            <v>3.01</v>
          </cell>
        </row>
        <row r="32">
          <cell r="A32" t="str">
            <v>B-14/13</v>
          </cell>
          <cell r="B32">
            <v>5480.1360999999997</v>
          </cell>
          <cell r="C32">
            <v>4134.7288200000003</v>
          </cell>
          <cell r="D32">
            <v>2.99</v>
          </cell>
        </row>
        <row r="33">
          <cell r="A33" t="str">
            <v>B-14/14</v>
          </cell>
          <cell r="B33">
            <v>5444.1588196752809</v>
          </cell>
          <cell r="C33">
            <v>4136.0076089460708</v>
          </cell>
          <cell r="D33">
            <v>2.78</v>
          </cell>
        </row>
        <row r="34">
          <cell r="A34" t="str">
            <v>B-14/15</v>
          </cell>
          <cell r="B34">
            <v>5411.1796114337812</v>
          </cell>
          <cell r="C34">
            <v>4138.3501065565815</v>
          </cell>
          <cell r="D34">
            <v>2.97</v>
          </cell>
        </row>
        <row r="35">
          <cell r="A35" t="str">
            <v>B-14/16</v>
          </cell>
          <cell r="B35">
            <v>5378.2004031922816</v>
          </cell>
          <cell r="C35">
            <v>4138.3501065565806</v>
          </cell>
          <cell r="D35">
            <v>2.64</v>
          </cell>
        </row>
        <row r="36">
          <cell r="A36" t="str">
            <v>B-14/17</v>
          </cell>
          <cell r="B36">
            <v>5394.7093380051283</v>
          </cell>
          <cell r="C36">
            <v>4109.9842307318604</v>
          </cell>
          <cell r="D36">
            <v>2.92</v>
          </cell>
        </row>
        <row r="37">
          <cell r="A37" t="str">
            <v>B-14/2</v>
          </cell>
          <cell r="B37">
            <v>5418.6890645773201</v>
          </cell>
          <cell r="C37">
            <v>4319.1347295260648</v>
          </cell>
          <cell r="D37">
            <v>2.0499999999999998</v>
          </cell>
        </row>
        <row r="38">
          <cell r="A38" t="str">
            <v>B-14/3</v>
          </cell>
          <cell r="B38">
            <v>5448.2018054371529</v>
          </cell>
          <cell r="C38">
            <v>4314.590445987792</v>
          </cell>
          <cell r="D38">
            <v>2.09</v>
          </cell>
        </row>
        <row r="39">
          <cell r="A39" t="str">
            <v>B-14/5</v>
          </cell>
          <cell r="B39">
            <v>5482.7941342810755</v>
          </cell>
          <cell r="C39">
            <v>4309.2640226893755</v>
          </cell>
          <cell r="D39">
            <v>1.99</v>
          </cell>
        </row>
        <row r="40">
          <cell r="A40" t="str">
            <v>B-14/5/1</v>
          </cell>
          <cell r="B40">
            <v>5509.4796451035299</v>
          </cell>
          <cell r="C40">
            <v>4305.1550675734507</v>
          </cell>
          <cell r="D40">
            <v>2.04</v>
          </cell>
        </row>
        <row r="41">
          <cell r="A41" t="str">
            <v>B-14/5/2</v>
          </cell>
          <cell r="B41">
            <v>5536.1651559259844</v>
          </cell>
          <cell r="C41">
            <v>4301.0461124575304</v>
          </cell>
          <cell r="D41">
            <v>2.1</v>
          </cell>
        </row>
        <row r="42">
          <cell r="A42" t="str">
            <v>B-14/5/3</v>
          </cell>
          <cell r="B42">
            <v>5563.8390190011223</v>
          </cell>
          <cell r="C42">
            <v>4296.7849738187979</v>
          </cell>
          <cell r="D42">
            <v>2.27</v>
          </cell>
        </row>
        <row r="43">
          <cell r="A43" t="str">
            <v>B-14/5/4</v>
          </cell>
          <cell r="B43">
            <v>5593.4895865816279</v>
          </cell>
          <cell r="C43">
            <v>4292.2194681344417</v>
          </cell>
          <cell r="D43">
            <v>2.34</v>
          </cell>
        </row>
        <row r="44">
          <cell r="A44" t="str">
            <v>B-14/5/4/1</v>
          </cell>
          <cell r="B44">
            <v>5592.0007212987512</v>
          </cell>
          <cell r="C44">
            <v>4268.766679810461</v>
          </cell>
          <cell r="D44">
            <v>2.1800000000000002</v>
          </cell>
        </row>
        <row r="45">
          <cell r="A45" t="str">
            <v>B-14/5/4/2</v>
          </cell>
          <cell r="B45">
            <v>5590.5118560158744</v>
          </cell>
          <cell r="C45">
            <v>4245.3138914864803</v>
          </cell>
          <cell r="D45">
            <v>2.34</v>
          </cell>
        </row>
        <row r="46">
          <cell r="A46" t="str">
            <v>B-14/5/4/3</v>
          </cell>
          <cell r="B46">
            <v>5597.2305196335028</v>
          </cell>
          <cell r="C46">
            <v>4231.1759336787873</v>
          </cell>
          <cell r="D46">
            <v>1.76</v>
          </cell>
        </row>
        <row r="47">
          <cell r="A47" t="str">
            <v>B-14/5/4/4</v>
          </cell>
          <cell r="B47">
            <v>5634.4543478249007</v>
          </cell>
          <cell r="C47">
            <v>4244.7681451540311</v>
          </cell>
          <cell r="D47">
            <v>1.94</v>
          </cell>
        </row>
        <row r="48">
          <cell r="A48" t="str">
            <v>B-14/5/4/5</v>
          </cell>
          <cell r="B48">
            <v>5671.1825618671874</v>
          </cell>
          <cell r="C48">
            <v>4258.3321483968539</v>
          </cell>
          <cell r="D48">
            <v>1.83</v>
          </cell>
        </row>
        <row r="49">
          <cell r="A49" t="str">
            <v>B-14/5/4/6</v>
          </cell>
          <cell r="B49">
            <v>5699.3247547919673</v>
          </cell>
          <cell r="C49">
            <v>4268.7252700349591</v>
          </cell>
          <cell r="D49">
            <v>2.48</v>
          </cell>
        </row>
        <row r="50">
          <cell r="A50" t="str">
            <v>B-14/5/4/7</v>
          </cell>
          <cell r="B50">
            <v>5615.4166804667066</v>
          </cell>
          <cell r="C50">
            <v>4198.1847876464244</v>
          </cell>
          <cell r="D50">
            <v>2.2000000000000002</v>
          </cell>
        </row>
        <row r="51">
          <cell r="A51" t="str">
            <v>B-14/5/5</v>
          </cell>
          <cell r="B51">
            <v>5627.2568237972991</v>
          </cell>
          <cell r="C51">
            <v>4287.0200899763422</v>
          </cell>
          <cell r="D51">
            <v>2.2999999999999998</v>
          </cell>
        </row>
        <row r="52">
          <cell r="A52" t="str">
            <v>B-14/5/6</v>
          </cell>
          <cell r="B52">
            <v>5659.8724481358558</v>
          </cell>
          <cell r="C52">
            <v>4281.9980337235529</v>
          </cell>
          <cell r="D52">
            <v>2.34</v>
          </cell>
        </row>
        <row r="53">
          <cell r="A53" t="str">
            <v>B-14/5/7</v>
          </cell>
          <cell r="B53">
            <v>5692.4880724744116</v>
          </cell>
          <cell r="C53">
            <v>4276.9759774707636</v>
          </cell>
          <cell r="D53">
            <v>2.4</v>
          </cell>
        </row>
        <row r="54">
          <cell r="A54" t="str">
            <v>B-14/5/8</v>
          </cell>
          <cell r="B54">
            <v>5725.1036968129665</v>
          </cell>
          <cell r="C54">
            <v>4271.953921217967</v>
          </cell>
          <cell r="D54">
            <v>2.75</v>
          </cell>
        </row>
        <row r="55">
          <cell r="A55" t="str">
            <v>B-14/5/9</v>
          </cell>
          <cell r="B55">
            <v>5759.6960256568891</v>
          </cell>
          <cell r="C55">
            <v>4266.6274979195514</v>
          </cell>
          <cell r="D55">
            <v>2.94</v>
          </cell>
        </row>
        <row r="56">
          <cell r="A56" t="str">
            <v>B-14/6</v>
          </cell>
          <cell r="B56">
            <v>5476.4755886683924</v>
          </cell>
          <cell r="C56">
            <v>4283.5283279961977</v>
          </cell>
          <cell r="D56">
            <v>1.35</v>
          </cell>
        </row>
        <row r="57">
          <cell r="A57" t="str">
            <v>B-14/7</v>
          </cell>
          <cell r="B57">
            <v>5470.1570430557103</v>
          </cell>
          <cell r="C57">
            <v>4257.79263330302</v>
          </cell>
          <cell r="D57">
            <v>1.49</v>
          </cell>
        </row>
        <row r="58">
          <cell r="A58" t="str">
            <v>B-14/7/1</v>
          </cell>
          <cell r="B58">
            <v>5445.7875826229747</v>
          </cell>
          <cell r="C58">
            <v>4260.7382093143215</v>
          </cell>
          <cell r="D58">
            <v>1.69</v>
          </cell>
        </row>
        <row r="59">
          <cell r="A59" t="str">
            <v>B-14/7/2</v>
          </cell>
          <cell r="B59">
            <v>5415.9335432282514</v>
          </cell>
          <cell r="C59">
            <v>4263.6939379585492</v>
          </cell>
          <cell r="D59">
            <v>1.6</v>
          </cell>
        </row>
        <row r="60">
          <cell r="A60" t="str">
            <v>B-14/7/3</v>
          </cell>
          <cell r="B60">
            <v>5386.0655007099203</v>
          </cell>
          <cell r="C60">
            <v>4266.5114923172832</v>
          </cell>
          <cell r="D60">
            <v>1.52</v>
          </cell>
        </row>
        <row r="61">
          <cell r="A61" t="str">
            <v>B-14/7/4</v>
          </cell>
          <cell r="B61">
            <v>5356.2254644388049</v>
          </cell>
          <cell r="C61">
            <v>4269.6053952470038</v>
          </cell>
          <cell r="D61">
            <v>1.52</v>
          </cell>
        </row>
        <row r="62">
          <cell r="A62" t="str">
            <v>B-14/7/5</v>
          </cell>
          <cell r="B62">
            <v>5503.1054164383995</v>
          </cell>
          <cell r="C62">
            <v>4254.3764488181205</v>
          </cell>
          <cell r="D62">
            <v>1.65</v>
          </cell>
        </row>
        <row r="63">
          <cell r="A63" t="str">
            <v>B-14/7/6</v>
          </cell>
          <cell r="B63">
            <v>5532.9454527095149</v>
          </cell>
          <cell r="C63">
            <v>4251.2825458883999</v>
          </cell>
          <cell r="D63">
            <v>1.85</v>
          </cell>
        </row>
        <row r="64">
          <cell r="A64" t="str">
            <v>B-14/7/7</v>
          </cell>
          <cell r="B64">
            <v>5562.5368220117043</v>
          </cell>
          <cell r="C64">
            <v>4248.2144254830928</v>
          </cell>
          <cell r="D64">
            <v>2.04</v>
          </cell>
        </row>
        <row r="65">
          <cell r="A65" t="str">
            <v>B-14/8</v>
          </cell>
          <cell r="B65">
            <v>5453.5493448494926</v>
          </cell>
          <cell r="C65">
            <v>4215.9693818716551</v>
          </cell>
          <cell r="D65">
            <v>1.96</v>
          </cell>
        </row>
        <row r="66">
          <cell r="A66" t="str">
            <v>B-14/8/1</v>
          </cell>
          <cell r="B66">
            <v>5418.3839984536025</v>
          </cell>
          <cell r="C66">
            <v>4217.3433931483596</v>
          </cell>
          <cell r="D66">
            <v>1.51</v>
          </cell>
        </row>
        <row r="67">
          <cell r="A67" t="str">
            <v>B-14/8/2</v>
          </cell>
          <cell r="B67">
            <v>5385.4091600279762</v>
          </cell>
          <cell r="C67">
            <v>4218.631814975186</v>
          </cell>
          <cell r="D67">
            <v>1.49</v>
          </cell>
        </row>
        <row r="68">
          <cell r="A68" t="str">
            <v>B-14/8/3</v>
          </cell>
          <cell r="B68">
            <v>5352.4343216023499</v>
          </cell>
          <cell r="C68">
            <v>4219.9202368020105</v>
          </cell>
          <cell r="D68">
            <v>1.73</v>
          </cell>
        </row>
        <row r="69">
          <cell r="A69" t="str">
            <v>B-14/8/4</v>
          </cell>
          <cell r="B69">
            <v>5490.4610030706699</v>
          </cell>
          <cell r="C69">
            <v>4213.4140957109621</v>
          </cell>
          <cell r="D69">
            <v>1.54</v>
          </cell>
        </row>
        <row r="70">
          <cell r="A70" t="str">
            <v>B-14/8/5</v>
          </cell>
          <cell r="B70">
            <v>5520.3893746013537</v>
          </cell>
          <cell r="C70">
            <v>4211.3422420671577</v>
          </cell>
          <cell r="D70">
            <v>1.7</v>
          </cell>
        </row>
        <row r="71">
          <cell r="A71" t="str">
            <v>B-14/9</v>
          </cell>
          <cell r="B71">
            <v>5441.9998318394255</v>
          </cell>
          <cell r="C71">
            <v>4186.8841841198664</v>
          </cell>
          <cell r="D71">
            <v>1.99</v>
          </cell>
        </row>
        <row r="72">
          <cell r="A72" t="str">
            <v>B-14/9/1</v>
          </cell>
          <cell r="B72">
            <v>5407.2421185816638</v>
          </cell>
          <cell r="C72">
            <v>4182.7730566478422</v>
          </cell>
          <cell r="D72">
            <v>1.73</v>
          </cell>
        </row>
        <row r="73">
          <cell r="A73" t="str">
            <v>B-14/9/2</v>
          </cell>
          <cell r="B73">
            <v>5374.4705603672028</v>
          </cell>
          <cell r="C73">
            <v>4178.8968507456502</v>
          </cell>
          <cell r="D73">
            <v>1.79</v>
          </cell>
        </row>
        <row r="74">
          <cell r="A74" t="str">
            <v>B-14/9/3</v>
          </cell>
          <cell r="B74">
            <v>5341.6990021527417</v>
          </cell>
          <cell r="C74">
            <v>4175.0206448434574</v>
          </cell>
          <cell r="D74">
            <v>1.8</v>
          </cell>
        </row>
        <row r="75">
          <cell r="A75" t="str">
            <v>B-15</v>
          </cell>
          <cell r="B75">
            <v>5347.8221348686066</v>
          </cell>
          <cell r="C75">
            <v>4295.1805923168158</v>
          </cell>
          <cell r="D75">
            <v>2.2599999999999998</v>
          </cell>
        </row>
        <row r="76">
          <cell r="A76" t="str">
            <v>B-16a</v>
          </cell>
          <cell r="B76">
            <v>5311.9916569145125</v>
          </cell>
          <cell r="C76">
            <v>4247.0539172853823</v>
          </cell>
          <cell r="D76">
            <v>2.2599999999999998</v>
          </cell>
        </row>
        <row r="77">
          <cell r="A77" t="str">
            <v>B-16</v>
          </cell>
          <cell r="B77">
            <v>5329.9068958915605</v>
          </cell>
          <cell r="C77">
            <v>4271.1172548011</v>
          </cell>
          <cell r="D77">
            <v>2.27</v>
          </cell>
        </row>
        <row r="78">
          <cell r="A78" t="str">
            <v>B-17</v>
          </cell>
          <cell r="B78">
            <v>5294.0764179374655</v>
          </cell>
          <cell r="C78">
            <v>4222.9905797696656</v>
          </cell>
          <cell r="D78">
            <v>2.2400000000000002</v>
          </cell>
        </row>
        <row r="79">
          <cell r="A79" t="str">
            <v>B-18</v>
          </cell>
          <cell r="B79">
            <v>5276.1611789604185</v>
          </cell>
          <cell r="C79">
            <v>4198.9272422539489</v>
          </cell>
          <cell r="D79">
            <v>2.17</v>
          </cell>
        </row>
        <row r="80">
          <cell r="A80" t="str">
            <v>B-19</v>
          </cell>
          <cell r="B80">
            <v>5257.0515907182344</v>
          </cell>
          <cell r="C80">
            <v>4173.2596822371843</v>
          </cell>
          <cell r="D80">
            <v>2.2200000000000002</v>
          </cell>
        </row>
        <row r="81">
          <cell r="A81" t="str">
            <v>B-2</v>
          </cell>
          <cell r="B81">
            <v>5598.67291095987</v>
          </cell>
          <cell r="C81">
            <v>4632.1175932073656</v>
          </cell>
          <cell r="D81">
            <v>2.29</v>
          </cell>
        </row>
        <row r="82">
          <cell r="A82" t="str">
            <v>TM1-3/9</v>
          </cell>
          <cell r="B82">
            <v>6539.9141715046981</v>
          </cell>
          <cell r="C82">
            <v>4880.5829581314565</v>
          </cell>
          <cell r="D82">
            <v>1.56</v>
          </cell>
        </row>
        <row r="83">
          <cell r="A83" t="str">
            <v>B-20</v>
          </cell>
          <cell r="B83">
            <v>5237.9420024760511</v>
          </cell>
          <cell r="C83">
            <v>4147.5921222204197</v>
          </cell>
          <cell r="D83">
            <v>2.17</v>
          </cell>
        </row>
        <row r="84">
          <cell r="A84" t="str">
            <v>B-21</v>
          </cell>
          <cell r="B84">
            <v>5218.8324142338679</v>
          </cell>
          <cell r="C84">
            <v>4121.9245622036551</v>
          </cell>
          <cell r="D84">
            <v>2.34</v>
          </cell>
        </row>
        <row r="85">
          <cell r="A85" t="str">
            <v>B-22</v>
          </cell>
          <cell r="B85">
            <v>5199.7228259916837</v>
          </cell>
          <cell r="C85">
            <v>4096.2570021868914</v>
          </cell>
          <cell r="D85">
            <v>2.35</v>
          </cell>
        </row>
        <row r="86">
          <cell r="A86" t="str">
            <v>B-23</v>
          </cell>
          <cell r="B86">
            <v>5180.6132377495005</v>
          </cell>
          <cell r="C86">
            <v>4070.5894421701269</v>
          </cell>
          <cell r="D86">
            <v>2.85</v>
          </cell>
        </row>
        <row r="87">
          <cell r="A87" t="str">
            <v>B-24</v>
          </cell>
          <cell r="B87">
            <v>5165.3136750846006</v>
          </cell>
          <cell r="C87">
            <v>4048.6495646501735</v>
          </cell>
          <cell r="D87">
            <v>2.93</v>
          </cell>
        </row>
        <row r="88">
          <cell r="A88" t="str">
            <v>B-25</v>
          </cell>
          <cell r="B88">
            <v>5189.3441982800978</v>
          </cell>
          <cell r="C88">
            <v>4053.40262698265</v>
          </cell>
          <cell r="D88">
            <v>3.08</v>
          </cell>
        </row>
        <row r="89">
          <cell r="A89" t="str">
            <v>B-26</v>
          </cell>
          <cell r="B89">
            <v>5218.7302724890078</v>
          </cell>
          <cell r="C89">
            <v>4059.440726235593</v>
          </cell>
          <cell r="D89">
            <v>3.06</v>
          </cell>
        </row>
        <row r="90">
          <cell r="A90" t="str">
            <v>B-27</v>
          </cell>
          <cell r="B90">
            <v>5248.1163466979187</v>
          </cell>
          <cell r="C90">
            <v>4065.4788254885366</v>
          </cell>
          <cell r="D90">
            <v>3.05</v>
          </cell>
        </row>
        <row r="91">
          <cell r="A91" t="str">
            <v>B-28</v>
          </cell>
          <cell r="B91">
            <v>5277.5024209068297</v>
          </cell>
          <cell r="C91">
            <v>4071.5169247414801</v>
          </cell>
          <cell r="D91">
            <v>2.98</v>
          </cell>
        </row>
        <row r="92">
          <cell r="A92" t="str">
            <v>B-29</v>
          </cell>
          <cell r="B92">
            <v>5306.8884951157397</v>
          </cell>
          <cell r="C92">
            <v>4077.5550239944232</v>
          </cell>
          <cell r="D92">
            <v>3.02</v>
          </cell>
        </row>
        <row r="93">
          <cell r="A93" t="str">
            <v>B-3</v>
          </cell>
          <cell r="B93">
            <v>5580.7576719828248</v>
          </cell>
          <cell r="C93">
            <v>4608.054255691648</v>
          </cell>
          <cell r="D93">
            <v>2.29</v>
          </cell>
        </row>
        <row r="94">
          <cell r="A94" t="str">
            <v>TM1-3/8</v>
          </cell>
          <cell r="B94">
            <v>6547.9183910555776</v>
          </cell>
          <cell r="C94">
            <v>4851.6704613630809</v>
          </cell>
          <cell r="D94">
            <v>1.65</v>
          </cell>
        </row>
        <row r="95">
          <cell r="A95" t="str">
            <v>B-30</v>
          </cell>
          <cell r="B95">
            <v>5336.2745693246507</v>
          </cell>
          <cell r="C95">
            <v>4083.5931232473667</v>
          </cell>
          <cell r="D95">
            <v>3.06</v>
          </cell>
        </row>
        <row r="96">
          <cell r="A96" t="str">
            <v>B-31</v>
          </cell>
          <cell r="B96">
            <v>5626.3820905020866</v>
          </cell>
          <cell r="C96">
            <v>4669.3359267424112</v>
          </cell>
          <cell r="D96">
            <v>2.2400000000000002</v>
          </cell>
        </row>
        <row r="97">
          <cell r="A97" t="str">
            <v>B-32</v>
          </cell>
          <cell r="B97">
            <v>5642.7993354776363</v>
          </cell>
          <cell r="C97">
            <v>4690.2712055344291</v>
          </cell>
          <cell r="D97">
            <v>2.37</v>
          </cell>
        </row>
        <row r="98">
          <cell r="A98" t="str">
            <v>B-32/1</v>
          </cell>
          <cell r="B98">
            <v>5648.1716376166842</v>
          </cell>
          <cell r="C98">
            <v>4671.5336567406157</v>
          </cell>
          <cell r="D98">
            <v>2.23</v>
          </cell>
        </row>
        <row r="99">
          <cell r="A99" t="str">
            <v>B-32/10</v>
          </cell>
          <cell r="B99">
            <v>5710.6576488033634</v>
          </cell>
          <cell r="C99">
            <v>4453.5945585221662</v>
          </cell>
          <cell r="D99">
            <v>2.2599999999999998</v>
          </cell>
        </row>
        <row r="100">
          <cell r="A100" t="str">
            <v>B-32/10/1</v>
          </cell>
          <cell r="B100">
            <v>5740.142758873626</v>
          </cell>
          <cell r="C100">
            <v>4459.5247083485619</v>
          </cell>
          <cell r="D100">
            <v>1.86</v>
          </cell>
        </row>
        <row r="101">
          <cell r="A101" t="str">
            <v>B-32/10/2</v>
          </cell>
          <cell r="B101">
            <v>5769.2790882667887</v>
          </cell>
          <cell r="C101">
            <v>4466.6713375884983</v>
          </cell>
          <cell r="D101">
            <v>1.99</v>
          </cell>
        </row>
        <row r="102">
          <cell r="A102" t="str">
            <v>B-32/10/3</v>
          </cell>
          <cell r="B102">
            <v>5656.5955758099335</v>
          </cell>
          <cell r="C102">
            <v>4465.6113974155796</v>
          </cell>
          <cell r="D102">
            <v>1.94</v>
          </cell>
        </row>
        <row r="103">
          <cell r="A103" t="str">
            <v>B-32/11</v>
          </cell>
          <cell r="B103">
            <v>5717.3429259531977</v>
          </cell>
          <cell r="C103">
            <v>4430.2776073245241</v>
          </cell>
          <cell r="D103">
            <v>2.2599999999999998</v>
          </cell>
        </row>
        <row r="104">
          <cell r="A104" t="str">
            <v>B-32/12</v>
          </cell>
          <cell r="B104">
            <v>5724.4210704868001</v>
          </cell>
          <cell r="C104">
            <v>4405.5904108237846</v>
          </cell>
          <cell r="D104">
            <v>2.2599999999999998</v>
          </cell>
        </row>
        <row r="105">
          <cell r="A105" t="str">
            <v>B-32/12/1</v>
          </cell>
          <cell r="B105">
            <v>5690.2029351415649</v>
          </cell>
          <cell r="C105">
            <v>4414.074845937409</v>
          </cell>
          <cell r="D105">
            <v>1.91</v>
          </cell>
        </row>
        <row r="106">
          <cell r="A106" t="str">
            <v>B-32/12/2</v>
          </cell>
          <cell r="B106">
            <v>5657.7061883672422</v>
          </cell>
          <cell r="C106">
            <v>4419.8160521770069</v>
          </cell>
          <cell r="D106">
            <v>1.95</v>
          </cell>
        </row>
        <row r="107">
          <cell r="A107" t="str">
            <v>B-32/12/3</v>
          </cell>
          <cell r="B107">
            <v>5625.2094415929205</v>
          </cell>
          <cell r="C107">
            <v>4425.5572584166039</v>
          </cell>
          <cell r="D107">
            <v>1.68</v>
          </cell>
        </row>
        <row r="108">
          <cell r="A108" t="str">
            <v>B-32/12/4</v>
          </cell>
          <cell r="B108">
            <v>5754.783353829238</v>
          </cell>
          <cell r="C108">
            <v>4412.5228517861706</v>
          </cell>
          <cell r="D108">
            <v>2.2000000000000002</v>
          </cell>
        </row>
        <row r="109">
          <cell r="A109" t="str">
            <v>B-32/12/5</v>
          </cell>
          <cell r="B109">
            <v>5787.8746867485197</v>
          </cell>
          <cell r="C109">
            <v>4419.769849518415</v>
          </cell>
          <cell r="D109">
            <v>2.31</v>
          </cell>
        </row>
        <row r="110">
          <cell r="A110" t="str">
            <v>B-32/13</v>
          </cell>
          <cell r="B110">
            <v>5738.0160866346414</v>
          </cell>
          <cell r="C110">
            <v>4358.1736289992277</v>
          </cell>
          <cell r="D110">
            <v>2.52</v>
          </cell>
        </row>
        <row r="111">
          <cell r="A111" t="str">
            <v>B-32/13/1</v>
          </cell>
          <cell r="B111">
            <v>5701.5142736774851</v>
          </cell>
          <cell r="C111">
            <v>4365.7912805526339</v>
          </cell>
          <cell r="D111">
            <v>2.0499999999999998</v>
          </cell>
        </row>
        <row r="112">
          <cell r="A112" t="str">
            <v>B-32/13/2</v>
          </cell>
          <cell r="B112">
            <v>5666.9453447259275</v>
          </cell>
          <cell r="C112">
            <v>4371.2675156774403</v>
          </cell>
          <cell r="D112">
            <v>1.96</v>
          </cell>
        </row>
        <row r="113">
          <cell r="A113" t="str">
            <v>B-32/13/3</v>
          </cell>
          <cell r="B113">
            <v>5632.3764157743699</v>
          </cell>
          <cell r="C113">
            <v>4376.7437508022467</v>
          </cell>
          <cell r="D113">
            <v>1.8</v>
          </cell>
        </row>
        <row r="114">
          <cell r="A114" t="str">
            <v>B-32/13/4</v>
          </cell>
          <cell r="B114">
            <v>5599.7828541914723</v>
          </cell>
          <cell r="C114">
            <v>4381.907058205632</v>
          </cell>
          <cell r="D114">
            <v>2.19</v>
          </cell>
        </row>
        <row r="115">
          <cell r="A115" t="str">
            <v>B-32/13/5</v>
          </cell>
          <cell r="B115">
            <v>5770.2491230178221</v>
          </cell>
          <cell r="C115">
            <v>4365.2469143406088</v>
          </cell>
          <cell r="D115">
            <v>2.9</v>
          </cell>
        </row>
        <row r="116">
          <cell r="A116" t="str">
            <v>B-32/13/6</v>
          </cell>
          <cell r="B116">
            <v>5802.4821594010018</v>
          </cell>
          <cell r="C116">
            <v>4372.3201996819889</v>
          </cell>
          <cell r="D116">
            <v>2.5099999999999998</v>
          </cell>
        </row>
        <row r="117">
          <cell r="A117" t="str">
            <v>B-32/14</v>
          </cell>
          <cell r="B117">
            <v>5751.796523958199</v>
          </cell>
          <cell r="C117">
            <v>4310.1101340454534</v>
          </cell>
          <cell r="D117">
            <v>2.79</v>
          </cell>
        </row>
        <row r="118">
          <cell r="A118" t="str">
            <v>B-32/15</v>
          </cell>
          <cell r="B118">
            <v>5796.3260741590984</v>
          </cell>
          <cell r="C118">
            <v>4321.647861677252</v>
          </cell>
          <cell r="D118">
            <v>2.84</v>
          </cell>
        </row>
        <row r="119">
          <cell r="A119" t="str">
            <v>B-32/2</v>
          </cell>
          <cell r="B119">
            <v>5653.6798102144558</v>
          </cell>
          <cell r="C119">
            <v>4652.3222181163255</v>
          </cell>
          <cell r="D119">
            <v>2.15</v>
          </cell>
        </row>
        <row r="120">
          <cell r="A120" t="str">
            <v>B-32/2/1</v>
          </cell>
          <cell r="B120">
            <v>5689.7522052195482</v>
          </cell>
          <cell r="C120">
            <v>4657.8928840187627</v>
          </cell>
          <cell r="D120">
            <v>1.71</v>
          </cell>
        </row>
        <row r="121">
          <cell r="A121" t="str">
            <v>B-32/2/2</v>
          </cell>
          <cell r="B121">
            <v>5725.0443566105432</v>
          </cell>
          <cell r="C121">
            <v>4663.343056771354</v>
          </cell>
          <cell r="D121">
            <v>1.81</v>
          </cell>
        </row>
        <row r="122">
          <cell r="A122" t="str">
            <v>B-32/3</v>
          </cell>
          <cell r="B122">
            <v>5659.354578209498</v>
          </cell>
          <cell r="C122">
            <v>4632.5297270298979</v>
          </cell>
          <cell r="D122">
            <v>2.13</v>
          </cell>
        </row>
        <row r="123">
          <cell r="A123" t="str">
            <v>B-32/4</v>
          </cell>
          <cell r="B123">
            <v>5666.0822038056576</v>
          </cell>
          <cell r="C123">
            <v>4609.0650726579288</v>
          </cell>
          <cell r="D123">
            <v>2.14</v>
          </cell>
        </row>
        <row r="124">
          <cell r="A124" t="str">
            <v>B-32/4/1</v>
          </cell>
          <cell r="B124">
            <v>5702.2513636322337</v>
          </cell>
          <cell r="C124">
            <v>4616.8619872681875</v>
          </cell>
          <cell r="D124">
            <v>1.81</v>
          </cell>
        </row>
        <row r="125">
          <cell r="A125" t="str">
            <v>B-32/4/2</v>
          </cell>
          <cell r="B125">
            <v>5731.5777094375644</v>
          </cell>
          <cell r="C125">
            <v>4623.1838099251527</v>
          </cell>
          <cell r="D125">
            <v>1.96</v>
          </cell>
        </row>
        <row r="126">
          <cell r="A126" t="str">
            <v>B-32/4/3</v>
          </cell>
          <cell r="B126">
            <v>5760.904055242896</v>
          </cell>
          <cell r="C126">
            <v>4629.5056325821188</v>
          </cell>
          <cell r="D126">
            <v>2</v>
          </cell>
        </row>
        <row r="127">
          <cell r="A127" t="str">
            <v>B-32/4/4</v>
          </cell>
          <cell r="B127">
            <v>5790.2304010482276</v>
          </cell>
          <cell r="C127">
            <v>4635.827455239084</v>
          </cell>
          <cell r="D127">
            <v>2.6</v>
          </cell>
        </row>
        <row r="128">
          <cell r="A128" t="str">
            <v>B-32/5</v>
          </cell>
          <cell r="B128">
            <v>5672.6610101198767</v>
          </cell>
          <cell r="C128">
            <v>4586.1194711025464</v>
          </cell>
          <cell r="D128">
            <v>2.1800000000000002</v>
          </cell>
        </row>
        <row r="129">
          <cell r="A129" t="str">
            <v>B-32/6</v>
          </cell>
          <cell r="B129">
            <v>5680.4138586221607</v>
          </cell>
          <cell r="C129">
            <v>4559.0790379060036</v>
          </cell>
          <cell r="D129">
            <v>2.5299999999999998</v>
          </cell>
        </row>
        <row r="130">
          <cell r="A130" t="str">
            <v>B-32/6/1</v>
          </cell>
          <cell r="B130">
            <v>5708.8389362361777</v>
          </cell>
          <cell r="C130">
            <v>4564.8249027353468</v>
          </cell>
          <cell r="D130">
            <v>1.96</v>
          </cell>
        </row>
        <row r="131">
          <cell r="A131" t="str">
            <v>B-32/6/2</v>
          </cell>
          <cell r="B131">
            <v>5741.1847142107472</v>
          </cell>
          <cell r="C131">
            <v>4571.3633006446116</v>
          </cell>
          <cell r="D131">
            <v>1.95</v>
          </cell>
        </row>
        <row r="132">
          <cell r="A132" t="str">
            <v>B-32/6/3</v>
          </cell>
          <cell r="B132">
            <v>5773.5304921853158</v>
          </cell>
          <cell r="C132">
            <v>4577.9016985538765</v>
          </cell>
          <cell r="D132">
            <v>2.0499999999999998</v>
          </cell>
        </row>
        <row r="133">
          <cell r="A133" t="str">
            <v>B-32/6/4</v>
          </cell>
          <cell r="B133">
            <v>5805.8762701598853</v>
          </cell>
          <cell r="C133">
            <v>4584.4400964631413</v>
          </cell>
          <cell r="D133">
            <v>2.0699999999999998</v>
          </cell>
        </row>
        <row r="134">
          <cell r="A134" t="str">
            <v>B-32/7</v>
          </cell>
          <cell r="B134">
            <v>5687.3733731770417</v>
          </cell>
          <cell r="C134">
            <v>4534.805599782424</v>
          </cell>
          <cell r="D134">
            <v>2.42</v>
          </cell>
        </row>
        <row r="135">
          <cell r="A135" t="str">
            <v>B-32/8</v>
          </cell>
          <cell r="B135">
            <v>5695.5723396780759</v>
          </cell>
          <cell r="C135">
            <v>4506.2091934568525</v>
          </cell>
          <cell r="D135">
            <v>2.42</v>
          </cell>
        </row>
        <row r="136">
          <cell r="A136" t="str">
            <v>B-32/8/1</v>
          </cell>
          <cell r="B136">
            <v>5727.0031076866517</v>
          </cell>
          <cell r="C136">
            <v>4512.2180887289596</v>
          </cell>
          <cell r="D136">
            <v>1.91</v>
          </cell>
        </row>
        <row r="137">
          <cell r="A137" t="str">
            <v>B-32/8/2</v>
          </cell>
          <cell r="B137">
            <v>5758.4338756952275</v>
          </cell>
          <cell r="C137">
            <v>4518.2269840010604</v>
          </cell>
          <cell r="D137">
            <v>1.67</v>
          </cell>
        </row>
        <row r="138">
          <cell r="A138" t="str">
            <v>B-32/8/3</v>
          </cell>
          <cell r="B138">
            <v>5790.8468552040713</v>
          </cell>
          <cell r="C138">
            <v>4524.4236572504151</v>
          </cell>
          <cell r="D138">
            <v>1.56</v>
          </cell>
        </row>
        <row r="139">
          <cell r="A139" t="str">
            <v>B-32/8/4</v>
          </cell>
          <cell r="B139">
            <v>5823.2598347129142</v>
          </cell>
          <cell r="C139">
            <v>4530.6203304997725</v>
          </cell>
          <cell r="D139">
            <v>2.14</v>
          </cell>
        </row>
        <row r="140">
          <cell r="A140" t="str">
            <v>B-32/9</v>
          </cell>
          <cell r="B140">
            <v>5702.5481422697294</v>
          </cell>
          <cell r="C140">
            <v>4481.8789458173751</v>
          </cell>
          <cell r="D140">
            <v>2.33</v>
          </cell>
        </row>
        <row r="141">
          <cell r="A141" t="str">
            <v>B-33</v>
          </cell>
          <cell r="B141">
            <v>5664.7997926241642</v>
          </cell>
          <cell r="C141">
            <v>4691.0622567022347</v>
          </cell>
          <cell r="D141">
            <v>2.0499999999999998</v>
          </cell>
        </row>
        <row r="142">
          <cell r="A142" t="str">
            <v>B-34</v>
          </cell>
          <cell r="B142">
            <v>5689.5114255146109</v>
          </cell>
          <cell r="C142">
            <v>4691.0459678208908</v>
          </cell>
          <cell r="D142">
            <v>2.11</v>
          </cell>
        </row>
        <row r="143">
          <cell r="A143" t="str">
            <v>B-35</v>
          </cell>
          <cell r="B143">
            <v>5719.5114189972655</v>
          </cell>
          <cell r="C143">
            <v>4691.0261930720344</v>
          </cell>
          <cell r="D143">
            <v>2.09</v>
          </cell>
        </row>
        <row r="144">
          <cell r="A144" t="str">
            <v>B-36</v>
          </cell>
          <cell r="B144">
            <v>5749.5114124799202</v>
          </cell>
          <cell r="C144">
            <v>4691.0064183231771</v>
          </cell>
          <cell r="D144">
            <v>1.99</v>
          </cell>
        </row>
        <row r="145">
          <cell r="A145" t="str">
            <v>B-37</v>
          </cell>
          <cell r="B145">
            <v>5779.5114059625739</v>
          </cell>
          <cell r="C145">
            <v>4690.9668688254651</v>
          </cell>
          <cell r="D145">
            <v>1.9</v>
          </cell>
        </row>
        <row r="146">
          <cell r="A146" t="str">
            <v>B-38</v>
          </cell>
          <cell r="B146">
            <v>5809.5113994452286</v>
          </cell>
          <cell r="C146">
            <v>4690.9668688254651</v>
          </cell>
          <cell r="D146">
            <v>1.89</v>
          </cell>
        </row>
        <row r="147">
          <cell r="A147" t="str">
            <v>B-39</v>
          </cell>
          <cell r="B147">
            <v>5839.5113929278832</v>
          </cell>
          <cell r="C147">
            <v>4690.926660169458</v>
          </cell>
          <cell r="D147">
            <v>1.9</v>
          </cell>
        </row>
        <row r="148">
          <cell r="A148" t="str">
            <v>B-4</v>
          </cell>
          <cell r="B148">
            <v>5562.8424330057796</v>
          </cell>
          <cell r="C148">
            <v>4583.9909181759294</v>
          </cell>
          <cell r="D148">
            <v>2.15</v>
          </cell>
        </row>
        <row r="149">
          <cell r="A149" t="str">
            <v>TM1-3/7</v>
          </cell>
          <cell r="B149">
            <v>6555.9226106064571</v>
          </cell>
          <cell r="C149">
            <v>4822.7579645947062</v>
          </cell>
          <cell r="D149">
            <v>2.21</v>
          </cell>
        </row>
        <row r="150">
          <cell r="A150" t="str">
            <v>B-40</v>
          </cell>
          <cell r="B150">
            <v>5870.5113861932932</v>
          </cell>
          <cell r="C150">
            <v>4690.926660169458</v>
          </cell>
          <cell r="D150">
            <v>1.89</v>
          </cell>
        </row>
        <row r="151">
          <cell r="A151" t="str">
            <v>B-41</v>
          </cell>
          <cell r="B151">
            <v>5883.8615241936222</v>
          </cell>
          <cell r="C151">
            <v>4706.2718201994458</v>
          </cell>
          <cell r="D151">
            <v>2.0099999999999998</v>
          </cell>
        </row>
        <row r="152">
          <cell r="A152" t="str">
            <v>B-42</v>
          </cell>
          <cell r="B152">
            <v>5897.2116621939513</v>
          </cell>
          <cell r="C152">
            <v>4721.6169802294335</v>
          </cell>
          <cell r="D152">
            <v>2.36</v>
          </cell>
        </row>
        <row r="153">
          <cell r="A153" t="str">
            <v>B-42/1</v>
          </cell>
          <cell r="B153">
            <v>5889.8814919599417</v>
          </cell>
          <cell r="C153">
            <v>4744.876968670108</v>
          </cell>
          <cell r="D153">
            <v>2.33</v>
          </cell>
        </row>
        <row r="154">
          <cell r="A154" t="str">
            <v>B-42/2</v>
          </cell>
          <cell r="B154">
            <v>5882.4837960845662</v>
          </cell>
          <cell r="C154">
            <v>4768.3512284834069</v>
          </cell>
          <cell r="D154">
            <v>2.4300000000000002</v>
          </cell>
        </row>
        <row r="155">
          <cell r="A155" t="str">
            <v>B-42/2/1</v>
          </cell>
          <cell r="B155">
            <v>5916.6936853591424</v>
          </cell>
          <cell r="C155">
            <v>4782.1395122162357</v>
          </cell>
          <cell r="D155">
            <v>2.68</v>
          </cell>
        </row>
        <row r="156">
          <cell r="A156" t="str">
            <v>B-42/2/2</v>
          </cell>
          <cell r="B156">
            <v>5944.518629268091</v>
          </cell>
          <cell r="C156">
            <v>4793.3543459851271</v>
          </cell>
          <cell r="D156">
            <v>2.74</v>
          </cell>
        </row>
        <row r="157">
          <cell r="A157" t="str">
            <v>B-42/2/3</v>
          </cell>
          <cell r="B157">
            <v>5972.3435731770396</v>
          </cell>
          <cell r="C157">
            <v>4804.5691797540185</v>
          </cell>
          <cell r="D157">
            <v>2.62</v>
          </cell>
        </row>
        <row r="158">
          <cell r="A158" t="str">
            <v>B-42/3</v>
          </cell>
          <cell r="B158">
            <v>5875.2726797002779</v>
          </cell>
          <cell r="C158">
            <v>4791.2334369981145</v>
          </cell>
          <cell r="D158">
            <v>2.17</v>
          </cell>
        </row>
        <row r="159">
          <cell r="A159" t="str">
            <v>B-42/4</v>
          </cell>
          <cell r="B159">
            <v>5867.7559299751811</v>
          </cell>
          <cell r="C159">
            <v>4815.0854767373803</v>
          </cell>
          <cell r="D159">
            <v>1.75</v>
          </cell>
        </row>
        <row r="160">
          <cell r="A160" t="str">
            <v>B-42/4/1</v>
          </cell>
          <cell r="B160">
            <v>5900.4335728196229</v>
          </cell>
          <cell r="C160">
            <v>4828.1095450900357</v>
          </cell>
          <cell r="D160">
            <v>2.13</v>
          </cell>
        </row>
        <row r="161">
          <cell r="A161" t="str">
            <v>B-42/4/2</v>
          </cell>
          <cell r="B161">
            <v>5928.3016703667936</v>
          </cell>
          <cell r="C161">
            <v>4839.2167112048201</v>
          </cell>
          <cell r="D161">
            <v>2.2799999999999998</v>
          </cell>
        </row>
        <row r="162">
          <cell r="A162" t="str">
            <v>B-42/4/3</v>
          </cell>
          <cell r="B162">
            <v>5956.1697679139634</v>
          </cell>
          <cell r="C162">
            <v>4850.3238773196044</v>
          </cell>
          <cell r="D162">
            <v>2.48</v>
          </cell>
        </row>
        <row r="163">
          <cell r="A163" t="str">
            <v>B-42/5</v>
          </cell>
          <cell r="B163">
            <v>5860.3513335210018</v>
          </cell>
          <cell r="C163">
            <v>4838.5816333659104</v>
          </cell>
          <cell r="D163">
            <v>1.74</v>
          </cell>
        </row>
        <row r="164">
          <cell r="A164" t="str">
            <v>B-42/6</v>
          </cell>
          <cell r="B164">
            <v>5853.028063865796</v>
          </cell>
          <cell r="C164">
            <v>4861.8197249913537</v>
          </cell>
          <cell r="D164">
            <v>1.67</v>
          </cell>
        </row>
        <row r="165">
          <cell r="A165" t="str">
            <v>B-42/6/1</v>
          </cell>
          <cell r="B165">
            <v>5844.9127090708289</v>
          </cell>
          <cell r="C165">
            <v>4887.5712495394619</v>
          </cell>
          <cell r="D165">
            <v>1.61</v>
          </cell>
        </row>
        <row r="166">
          <cell r="A166" t="str">
            <v>B-42/7</v>
          </cell>
          <cell r="B166">
            <v>5877.507436704298</v>
          </cell>
          <cell r="C166">
            <v>4871.5628212398005</v>
          </cell>
          <cell r="D166">
            <v>1.76</v>
          </cell>
        </row>
        <row r="167">
          <cell r="A167" t="str">
            <v>B-42/8</v>
          </cell>
          <cell r="B167">
            <v>5908.1681356775953</v>
          </cell>
          <cell r="C167">
            <v>4883.7661625227793</v>
          </cell>
          <cell r="D167">
            <v>1.95</v>
          </cell>
        </row>
        <row r="168">
          <cell r="A168" t="str">
            <v>B-42/9</v>
          </cell>
          <cell r="B168">
            <v>5933.5847955721711</v>
          </cell>
          <cell r="C168">
            <v>4892.9012800033533</v>
          </cell>
          <cell r="D168">
            <v>2.2799999999999998</v>
          </cell>
        </row>
        <row r="169">
          <cell r="A169" t="str">
            <v>B-43</v>
          </cell>
          <cell r="B169">
            <v>5916.4846833524362</v>
          </cell>
          <cell r="C169">
            <v>4731.7215390871124</v>
          </cell>
          <cell r="D169">
            <v>2.15</v>
          </cell>
        </row>
        <row r="170">
          <cell r="A170" t="str">
            <v>B-44</v>
          </cell>
          <cell r="B170">
            <v>5936.789958901546</v>
          </cell>
          <cell r="C170">
            <v>4742.312930651442</v>
          </cell>
          <cell r="D170">
            <v>2.06</v>
          </cell>
        </row>
        <row r="171">
          <cell r="A171" t="str">
            <v>B-44/1</v>
          </cell>
          <cell r="B171">
            <v>5953.7001923225653</v>
          </cell>
          <cell r="C171">
            <v>4728.2581231014028</v>
          </cell>
          <cell r="D171">
            <v>1.97</v>
          </cell>
        </row>
        <row r="172">
          <cell r="A172" t="str">
            <v>B-44/10</v>
          </cell>
          <cell r="B172">
            <v>6195.8284385375537</v>
          </cell>
          <cell r="C172">
            <v>4650.954097408875</v>
          </cell>
          <cell r="D172">
            <v>2.36</v>
          </cell>
        </row>
        <row r="173">
          <cell r="A173" t="str">
            <v>B-44/10/1</v>
          </cell>
          <cell r="B173">
            <v>6198.3854283539367</v>
          </cell>
          <cell r="C173">
            <v>4675.822989685752</v>
          </cell>
          <cell r="D173">
            <v>3.34</v>
          </cell>
        </row>
        <row r="174">
          <cell r="A174" t="str">
            <v>B-44/10/2</v>
          </cell>
          <cell r="B174">
            <v>6201.5560957262514</v>
          </cell>
          <cell r="C174">
            <v>4706.6604161090791</v>
          </cell>
          <cell r="D174">
            <v>3.5</v>
          </cell>
        </row>
        <row r="175">
          <cell r="A175" t="str">
            <v>B-44/10/3</v>
          </cell>
          <cell r="B175">
            <v>6204.5222039132559</v>
          </cell>
          <cell r="C175">
            <v>4735.5083311502567</v>
          </cell>
          <cell r="D175">
            <v>3.54</v>
          </cell>
        </row>
        <row r="176">
          <cell r="A176" t="str">
            <v>B-44/10/4</v>
          </cell>
          <cell r="B176">
            <v>6207.8974304708818</v>
          </cell>
          <cell r="C176">
            <v>4768.3352689557341</v>
          </cell>
          <cell r="D176">
            <v>3.51</v>
          </cell>
        </row>
        <row r="177">
          <cell r="A177" t="str">
            <v>B-44/10/5</v>
          </cell>
          <cell r="B177">
            <v>6246.5160851317796</v>
          </cell>
          <cell r="C177">
            <v>4764.3645449849628</v>
          </cell>
          <cell r="D177">
            <v>3.06</v>
          </cell>
        </row>
        <row r="178">
          <cell r="A178" t="str">
            <v>B-44/11</v>
          </cell>
          <cell r="B178">
            <v>6217.7383868115394</v>
          </cell>
          <cell r="C178">
            <v>4648.9392797946248</v>
          </cell>
          <cell r="D178">
            <v>2.4900000000000002</v>
          </cell>
        </row>
        <row r="179">
          <cell r="A179" t="str">
            <v>B-44/12</v>
          </cell>
          <cell r="B179">
            <v>6242.5819560180826</v>
          </cell>
          <cell r="C179">
            <v>4646.1469565540747</v>
          </cell>
          <cell r="D179">
            <v>2.5499999999999998</v>
          </cell>
        </row>
        <row r="180">
          <cell r="A180" t="str">
            <v>B-44/12/1</v>
          </cell>
          <cell r="B180">
            <v>6245.4457846124333</v>
          </cell>
          <cell r="C180">
            <v>4674.0001159041767</v>
          </cell>
          <cell r="D180">
            <v>3.4</v>
          </cell>
        </row>
        <row r="181">
          <cell r="A181" t="str">
            <v>B-44/12/2</v>
          </cell>
          <cell r="B181">
            <v>6248.5141723920924</v>
          </cell>
          <cell r="C181">
            <v>4703.8427866364291</v>
          </cell>
          <cell r="D181">
            <v>3.19</v>
          </cell>
        </row>
        <row r="182">
          <cell r="A182" t="str">
            <v>B-44/12/3</v>
          </cell>
          <cell r="B182">
            <v>6251.5825601717515</v>
          </cell>
          <cell r="C182">
            <v>4733.6854573686815</v>
          </cell>
          <cell r="D182">
            <v>2.67</v>
          </cell>
        </row>
        <row r="183">
          <cell r="A183" t="str">
            <v>B-44/13</v>
          </cell>
          <cell r="B183">
            <v>6278.4565708484815</v>
          </cell>
          <cell r="C183">
            <v>4643.1060562005332</v>
          </cell>
          <cell r="D183">
            <v>2.98</v>
          </cell>
        </row>
        <row r="184">
          <cell r="A184" t="str">
            <v>B-44/14</v>
          </cell>
          <cell r="B184">
            <v>6314.2952788387638</v>
          </cell>
          <cell r="C184">
            <v>4639.7020865198074</v>
          </cell>
          <cell r="D184">
            <v>3.48</v>
          </cell>
        </row>
        <row r="185">
          <cell r="A185" t="str">
            <v>B-44/15</v>
          </cell>
          <cell r="B185">
            <v>6347.1474278298556</v>
          </cell>
          <cell r="C185">
            <v>4636.5817809791424</v>
          </cell>
          <cell r="D185">
            <v>3.55</v>
          </cell>
        </row>
        <row r="186">
          <cell r="A186" t="str">
            <v>B-44/16</v>
          </cell>
          <cell r="B186">
            <v>6352.7026163078408</v>
          </cell>
          <cell r="C186">
            <v>4604.3224787382042</v>
          </cell>
          <cell r="D186">
            <v>3</v>
          </cell>
        </row>
        <row r="187">
          <cell r="A187" t="str">
            <v>B-44/17</v>
          </cell>
          <cell r="B187">
            <v>6357.7938070135078</v>
          </cell>
          <cell r="C187">
            <v>4574.7576385188067</v>
          </cell>
          <cell r="D187">
            <v>2.56</v>
          </cell>
        </row>
        <row r="188">
          <cell r="A188" t="str">
            <v>B-44/18</v>
          </cell>
          <cell r="B188">
            <v>6362.8849977191749</v>
          </cell>
          <cell r="C188">
            <v>4545.1927982994084</v>
          </cell>
          <cell r="D188">
            <v>2.65</v>
          </cell>
        </row>
        <row r="189">
          <cell r="A189" t="str">
            <v>B-44/19</v>
          </cell>
          <cell r="B189">
            <v>6367.976188424841</v>
          </cell>
          <cell r="C189">
            <v>4515.6279580800101</v>
          </cell>
          <cell r="D189">
            <v>2.7</v>
          </cell>
        </row>
        <row r="190">
          <cell r="A190" t="str">
            <v>B-44/2</v>
          </cell>
          <cell r="B190">
            <v>5972.7092626827798</v>
          </cell>
          <cell r="C190">
            <v>4712.020658889267</v>
          </cell>
          <cell r="D190">
            <v>1.95</v>
          </cell>
        </row>
        <row r="191">
          <cell r="A191" t="str">
            <v>B-44/3</v>
          </cell>
          <cell r="B191">
            <v>5995.5201471150376</v>
          </cell>
          <cell r="C191">
            <v>4692.5357018347031</v>
          </cell>
          <cell r="D191">
            <v>1.44</v>
          </cell>
        </row>
        <row r="192">
          <cell r="A192" t="str">
            <v>B-44/4</v>
          </cell>
          <cell r="B192">
            <v>6025.96420897387</v>
          </cell>
          <cell r="C192">
            <v>4683.6202086932426</v>
          </cell>
          <cell r="D192">
            <v>1.46</v>
          </cell>
        </row>
        <row r="193">
          <cell r="A193" t="str">
            <v>B-44/5</v>
          </cell>
          <cell r="B193">
            <v>6054.7550469218368</v>
          </cell>
          <cell r="C193">
            <v>4675.1888594385919</v>
          </cell>
          <cell r="D193">
            <v>1.43</v>
          </cell>
        </row>
        <row r="194">
          <cell r="A194" t="str">
            <v>B-44/6</v>
          </cell>
          <cell r="B194">
            <v>6083.5458848698036</v>
          </cell>
          <cell r="C194">
            <v>4666.7575101839411</v>
          </cell>
          <cell r="D194">
            <v>1.61</v>
          </cell>
        </row>
        <row r="195">
          <cell r="A195" t="str">
            <v>B-44/6/1</v>
          </cell>
          <cell r="B195">
            <v>6077.4271127811799</v>
          </cell>
          <cell r="C195">
            <v>4696.1268926787689</v>
          </cell>
          <cell r="D195">
            <v>1.86</v>
          </cell>
        </row>
        <row r="196">
          <cell r="A196" t="str">
            <v>B-44/6/2</v>
          </cell>
          <cell r="B196">
            <v>6071.3083406925562</v>
          </cell>
          <cell r="C196">
            <v>4725.4962751735957</v>
          </cell>
          <cell r="D196">
            <v>1.65</v>
          </cell>
        </row>
        <row r="197">
          <cell r="A197" t="str">
            <v>B-44/6/3</v>
          </cell>
          <cell r="B197">
            <v>6065.1895686039315</v>
          </cell>
          <cell r="C197">
            <v>4754.8656576684234</v>
          </cell>
          <cell r="D197">
            <v>1.56</v>
          </cell>
        </row>
        <row r="198">
          <cell r="A198" t="str">
            <v>B-44/7</v>
          </cell>
          <cell r="B198">
            <v>6109.5166568579534</v>
          </cell>
          <cell r="C198">
            <v>4659.1520125794341</v>
          </cell>
          <cell r="D198">
            <v>1.72</v>
          </cell>
        </row>
        <row r="199">
          <cell r="A199" t="str">
            <v>B-44/8</v>
          </cell>
          <cell r="B199">
            <v>6150.451161750947</v>
          </cell>
          <cell r="C199">
            <v>4655.4927236498424</v>
          </cell>
          <cell r="D199">
            <v>2.06</v>
          </cell>
        </row>
        <row r="200">
          <cell r="A200" t="str">
            <v>B-44/8/1</v>
          </cell>
          <cell r="B200">
            <v>6150.4511617509479</v>
          </cell>
          <cell r="C200">
            <v>4680.6543177016565</v>
          </cell>
          <cell r="D200">
            <v>3.3</v>
          </cell>
        </row>
        <row r="201">
          <cell r="A201" t="str">
            <v>B-44/8/2</v>
          </cell>
          <cell r="B201">
            <v>6153.3086580378358</v>
          </cell>
          <cell r="C201">
            <v>4710.5169006874512</v>
          </cell>
          <cell r="D201">
            <v>3.27</v>
          </cell>
        </row>
        <row r="202">
          <cell r="A202" t="str">
            <v>B-44/8/3</v>
          </cell>
          <cell r="B202">
            <v>6156.6572765657957</v>
          </cell>
          <cell r="C202">
            <v>4740.3324890786753</v>
          </cell>
          <cell r="D202">
            <v>3.08</v>
          </cell>
        </row>
        <row r="203">
          <cell r="A203" t="str">
            <v>B-44/8/4</v>
          </cell>
          <cell r="B203">
            <v>6159.0235540036729</v>
          </cell>
          <cell r="C203">
            <v>4770.2410570470365</v>
          </cell>
          <cell r="D203">
            <v>2.8</v>
          </cell>
        </row>
        <row r="204">
          <cell r="A204" t="str">
            <v>B-44/8/5</v>
          </cell>
          <cell r="B204">
            <v>6161.8811468984986</v>
          </cell>
          <cell r="C204">
            <v>4800.104649644838</v>
          </cell>
          <cell r="D204">
            <v>2.68</v>
          </cell>
        </row>
        <row r="205">
          <cell r="A205" t="str">
            <v>B-44/9</v>
          </cell>
          <cell r="B205">
            <v>6170.9404468776356</v>
          </cell>
          <cell r="C205">
            <v>4653.3179652427125</v>
          </cell>
          <cell r="D205">
            <v>2.09</v>
          </cell>
        </row>
        <row r="206">
          <cell r="A206" t="str">
            <v>B-45</v>
          </cell>
          <cell r="B206">
            <v>5968.3759008468596</v>
          </cell>
          <cell r="C206">
            <v>4753.8991562451802</v>
          </cell>
          <cell r="D206">
            <v>2.3199999999999998</v>
          </cell>
        </row>
        <row r="207">
          <cell r="A207" t="str">
            <v>B-46</v>
          </cell>
          <cell r="B207">
            <v>6000.94974439831</v>
          </cell>
          <cell r="C207">
            <v>4765.847759851672</v>
          </cell>
          <cell r="D207">
            <v>2.1</v>
          </cell>
        </row>
        <row r="208">
          <cell r="A208" t="str">
            <v>B-46/1</v>
          </cell>
          <cell r="B208">
            <v>5994.5567776613734</v>
          </cell>
          <cell r="C208">
            <v>4790.4875244183149</v>
          </cell>
          <cell r="D208">
            <v>2.31</v>
          </cell>
        </row>
        <row r="209">
          <cell r="A209" t="str">
            <v>B-46/10</v>
          </cell>
          <cell r="B209">
            <v>6032.2704641778855</v>
          </cell>
          <cell r="C209">
            <v>4728.272421282405</v>
          </cell>
          <cell r="D209">
            <v>1.72</v>
          </cell>
        </row>
        <row r="210">
          <cell r="A210" t="str">
            <v>B-46/11</v>
          </cell>
          <cell r="B210">
            <v>6051.4788689386978</v>
          </cell>
          <cell r="C210">
            <v>4705.2281771736298</v>
          </cell>
          <cell r="D210">
            <v>1.62</v>
          </cell>
        </row>
        <row r="211">
          <cell r="A211" t="str">
            <v>B-46/12</v>
          </cell>
          <cell r="B211">
            <v>6070.6872736995101</v>
          </cell>
          <cell r="C211">
            <v>4682.1839330648554</v>
          </cell>
          <cell r="D211">
            <v>1.61</v>
          </cell>
        </row>
        <row r="212">
          <cell r="A212" t="str">
            <v>B-46/2</v>
          </cell>
          <cell r="B212">
            <v>5989.1460810688668</v>
          </cell>
          <cell r="C212">
            <v>4811.3414245974936</v>
          </cell>
          <cell r="D212">
            <v>2.5099999999999998</v>
          </cell>
        </row>
        <row r="213">
          <cell r="A213" t="str">
            <v>B-46/3</v>
          </cell>
          <cell r="B213">
            <v>5983.1621238858652</v>
          </cell>
          <cell r="C213">
            <v>4834.4047850423649</v>
          </cell>
          <cell r="D213">
            <v>2.37</v>
          </cell>
        </row>
        <row r="214">
          <cell r="A214" t="str">
            <v>B-46/4</v>
          </cell>
          <cell r="B214">
            <v>5976.8892056276109</v>
          </cell>
          <cell r="C214">
            <v>4858.581858909517</v>
          </cell>
          <cell r="D214">
            <v>2.62</v>
          </cell>
        </row>
        <row r="215">
          <cell r="A215" t="str">
            <v>B-46/4/1</v>
          </cell>
          <cell r="B215">
            <v>6000.6701489980469</v>
          </cell>
          <cell r="C215">
            <v>4865.1726092924973</v>
          </cell>
          <cell r="D215">
            <v>2.31</v>
          </cell>
        </row>
        <row r="216">
          <cell r="A216" t="str">
            <v>B-46/4/2</v>
          </cell>
          <cell r="B216">
            <v>6024.4510923684829</v>
          </cell>
          <cell r="C216">
            <v>4871.7633596754777</v>
          </cell>
          <cell r="D216">
            <v>2.3199999999999998</v>
          </cell>
        </row>
        <row r="217">
          <cell r="A217" t="str">
            <v>B-46/5</v>
          </cell>
          <cell r="B217">
            <v>5970.812731642287</v>
          </cell>
          <cell r="C217">
            <v>4882.0017975005776</v>
          </cell>
          <cell r="D217">
            <v>2.6</v>
          </cell>
        </row>
        <row r="218">
          <cell r="A218" t="str">
            <v>B-46/6</v>
          </cell>
          <cell r="B218">
            <v>5964.5341873181142</v>
          </cell>
          <cell r="C218">
            <v>4906.2005553440995</v>
          </cell>
          <cell r="D218">
            <v>2.58</v>
          </cell>
        </row>
        <row r="219">
          <cell r="A219" t="str">
            <v>B-46/7</v>
          </cell>
          <cell r="B219">
            <v>5955.2419417183401</v>
          </cell>
          <cell r="C219">
            <v>4942.0147169525108</v>
          </cell>
          <cell r="D219">
            <v>2.5299999999999998</v>
          </cell>
        </row>
        <row r="220">
          <cell r="A220" t="str">
            <v>B-46/8</v>
          </cell>
          <cell r="B220">
            <v>5946.4519796645</v>
          </cell>
          <cell r="C220">
            <v>4975.8929779334412</v>
          </cell>
          <cell r="D220">
            <v>2.88</v>
          </cell>
        </row>
        <row r="221">
          <cell r="A221" t="str">
            <v>B-46/9</v>
          </cell>
          <cell r="B221">
            <v>6016.2634602105418</v>
          </cell>
          <cell r="C221">
            <v>4747.4759580397167</v>
          </cell>
          <cell r="D221">
            <v>2.75</v>
          </cell>
        </row>
        <row r="222">
          <cell r="A222" t="str">
            <v>B-47</v>
          </cell>
          <cell r="B222">
            <v>6029.5213474131615</v>
          </cell>
          <cell r="C222">
            <v>4776.3282780099698</v>
          </cell>
          <cell r="D222">
            <v>2.27</v>
          </cell>
        </row>
        <row r="223">
          <cell r="A223" t="str">
            <v>B-48</v>
          </cell>
          <cell r="B223">
            <v>6058.9927371784424</v>
          </cell>
          <cell r="C223">
            <v>4784.609715749858</v>
          </cell>
          <cell r="D223">
            <v>2.4</v>
          </cell>
        </row>
        <row r="224">
          <cell r="A224" t="str">
            <v>B-48/1</v>
          </cell>
          <cell r="B224">
            <v>6053.6254309168617</v>
          </cell>
          <cell r="C224">
            <v>4805.8432669014883</v>
          </cell>
          <cell r="D224">
            <v>2.16</v>
          </cell>
        </row>
        <row r="225">
          <cell r="A225" t="str">
            <v>B-48/10</v>
          </cell>
          <cell r="B225">
            <v>6045.792908072317</v>
          </cell>
          <cell r="C225">
            <v>5044.9174715142171</v>
          </cell>
          <cell r="D225">
            <v>2.69</v>
          </cell>
        </row>
        <row r="226">
          <cell r="A226" t="str">
            <v>B-48/11</v>
          </cell>
          <cell r="B226">
            <v>6071.004479038731</v>
          </cell>
          <cell r="C226">
            <v>5054.2685137084636</v>
          </cell>
          <cell r="D226">
            <v>2.12</v>
          </cell>
        </row>
        <row r="227">
          <cell r="A227" t="str">
            <v>B-48/12</v>
          </cell>
          <cell r="B227">
            <v>6099.1320612294712</v>
          </cell>
          <cell r="C227">
            <v>5064.7011126225971</v>
          </cell>
          <cell r="D227">
            <v>1.99</v>
          </cell>
        </row>
        <row r="228">
          <cell r="A228" t="str">
            <v>B-48/13</v>
          </cell>
          <cell r="B228">
            <v>6127.2596434202105</v>
          </cell>
          <cell r="C228">
            <v>5075.1337115367296</v>
          </cell>
          <cell r="D228">
            <v>2.2000000000000002</v>
          </cell>
        </row>
        <row r="229">
          <cell r="A229" t="str">
            <v>B-48/14</v>
          </cell>
          <cell r="B229">
            <v>6155.3872256109507</v>
          </cell>
          <cell r="C229">
            <v>5085.5663104508631</v>
          </cell>
          <cell r="D229">
            <v>2.2999999999999998</v>
          </cell>
        </row>
        <row r="230">
          <cell r="A230" t="str">
            <v>B-48/14/1</v>
          </cell>
          <cell r="B230">
            <v>6161.3024958006717</v>
          </cell>
          <cell r="C230">
            <v>5110.7689603757835</v>
          </cell>
          <cell r="D230">
            <v>2.29</v>
          </cell>
        </row>
        <row r="231">
          <cell r="A231" t="str">
            <v>B-48/14/10</v>
          </cell>
          <cell r="B231">
            <v>6376.3625850684457</v>
          </cell>
          <cell r="C231">
            <v>5273.7162563249231</v>
          </cell>
          <cell r="D231">
            <v>2.5099999999999998</v>
          </cell>
        </row>
        <row r="232">
          <cell r="A232" t="str">
            <v>B-48/14/11</v>
          </cell>
          <cell r="B232">
            <v>6412.1180316505861</v>
          </cell>
          <cell r="C232">
            <v>5286.5828036361363</v>
          </cell>
          <cell r="D232">
            <v>2.42</v>
          </cell>
        </row>
        <row r="233">
          <cell r="A233" t="str">
            <v>B-48/14/12</v>
          </cell>
          <cell r="B233">
            <v>6437.233148502829</v>
          </cell>
          <cell r="C233">
            <v>5315.3296530163725</v>
          </cell>
          <cell r="D233">
            <v>2.48</v>
          </cell>
        </row>
        <row r="234">
          <cell r="A234" t="str">
            <v>B-48/14/13</v>
          </cell>
          <cell r="B234">
            <v>6463.436963613316</v>
          </cell>
          <cell r="C234">
            <v>5345.3226301783106</v>
          </cell>
          <cell r="D234">
            <v>2.63</v>
          </cell>
        </row>
        <row r="235">
          <cell r="A235" t="str">
            <v>B-48/14/14</v>
          </cell>
          <cell r="B235">
            <v>6486.464689494027</v>
          </cell>
          <cell r="C235">
            <v>5371.6802446523643</v>
          </cell>
          <cell r="D235">
            <v>2.37</v>
          </cell>
        </row>
        <row r="236">
          <cell r="A236" t="str">
            <v>B-48/14/15</v>
          </cell>
          <cell r="B236">
            <v>6449.6609222911065</v>
          </cell>
          <cell r="C236">
            <v>5377.3094390696269</v>
          </cell>
          <cell r="D236">
            <v>2.4500000000000002</v>
          </cell>
        </row>
        <row r="237">
          <cell r="A237" t="str">
            <v>B-48/14/16</v>
          </cell>
          <cell r="B237">
            <v>6420.0057957231938</v>
          </cell>
          <cell r="C237">
            <v>5381.8452375926117</v>
          </cell>
          <cell r="D237">
            <v>2.44</v>
          </cell>
        </row>
        <row r="238">
          <cell r="A238" t="str">
            <v>B-48/14/17</v>
          </cell>
          <cell r="B238">
            <v>6390.350669155282</v>
          </cell>
          <cell r="C238">
            <v>5386.3810361155965</v>
          </cell>
          <cell r="D238">
            <v>2.4</v>
          </cell>
        </row>
        <row r="239">
          <cell r="A239" t="str">
            <v>B-48/14/18</v>
          </cell>
          <cell r="B239">
            <v>6360.6955425873703</v>
          </cell>
          <cell r="C239">
            <v>5390.9168346385823</v>
          </cell>
          <cell r="D239">
            <v>2.25</v>
          </cell>
        </row>
        <row r="240">
          <cell r="A240" t="str">
            <v>B-48/14/19</v>
          </cell>
          <cell r="B240">
            <v>6331.0404160194576</v>
          </cell>
          <cell r="C240">
            <v>5395.4526331615662</v>
          </cell>
          <cell r="D240">
            <v>2.02</v>
          </cell>
        </row>
        <row r="241">
          <cell r="A241" t="str">
            <v>B-48/14/2</v>
          </cell>
          <cell r="B241">
            <v>6168.1517371222417</v>
          </cell>
          <cell r="C241">
            <v>5139.9508955608881</v>
          </cell>
          <cell r="D241">
            <v>2.72</v>
          </cell>
        </row>
        <row r="242">
          <cell r="A242" t="str">
            <v>B-48/14/20</v>
          </cell>
          <cell r="B242">
            <v>6301.3852894515458</v>
          </cell>
          <cell r="C242">
            <v>5399.9884316845519</v>
          </cell>
          <cell r="D242">
            <v>1.89</v>
          </cell>
        </row>
        <row r="243">
          <cell r="A243" t="str">
            <v>B-48/14/21</v>
          </cell>
          <cell r="B243">
            <v>6148.1461671311345</v>
          </cell>
          <cell r="C243">
            <v>5155.7963971877243</v>
          </cell>
          <cell r="D243">
            <v>2.74</v>
          </cell>
        </row>
        <row r="244">
          <cell r="A244" t="str">
            <v>B-48/14/22</v>
          </cell>
          <cell r="B244">
            <v>6130.3085325533748</v>
          </cell>
          <cell r="C244">
            <v>5169.5102147696507</v>
          </cell>
          <cell r="D244">
            <v>2.2999999999999998</v>
          </cell>
        </row>
        <row r="245">
          <cell r="A245" t="str">
            <v>B-48/14/23</v>
          </cell>
          <cell r="B245">
            <v>6112.4708979756151</v>
          </cell>
          <cell r="C245">
            <v>5183.2240323515771</v>
          </cell>
          <cell r="D245">
            <v>2.37</v>
          </cell>
        </row>
        <row r="246">
          <cell r="A246" t="str">
            <v>B-48/14/24</v>
          </cell>
          <cell r="B246">
            <v>6116.5018759520444</v>
          </cell>
          <cell r="C246">
            <v>5213.6226723733807</v>
          </cell>
          <cell r="D246">
            <v>2.5</v>
          </cell>
        </row>
        <row r="247">
          <cell r="A247" t="str">
            <v>B-48/14/25</v>
          </cell>
          <cell r="B247">
            <v>6120.4454721119564</v>
          </cell>
          <cell r="C247">
            <v>5243.3623436783491</v>
          </cell>
          <cell r="D247">
            <v>2.2000000000000002</v>
          </cell>
        </row>
        <row r="248">
          <cell r="A248" t="str">
            <v>B-48/14/26</v>
          </cell>
          <cell r="B248">
            <v>6124.3890682718684</v>
          </cell>
          <cell r="C248">
            <v>5273.1020149833166</v>
          </cell>
          <cell r="D248">
            <v>2.15</v>
          </cell>
        </row>
        <row r="249">
          <cell r="A249" t="str">
            <v>B-48/14/3</v>
          </cell>
          <cell r="B249">
            <v>6175.0067030251666</v>
          </cell>
          <cell r="C249">
            <v>5169.1572209454644</v>
          </cell>
          <cell r="D249">
            <v>2.87</v>
          </cell>
        </row>
        <row r="250">
          <cell r="A250" t="str">
            <v>B-48/14/4</v>
          </cell>
          <cell r="B250">
            <v>6193.6105818872338</v>
          </cell>
          <cell r="C250">
            <v>5188.7249415916085</v>
          </cell>
          <cell r="D250">
            <v>2.8</v>
          </cell>
        </row>
        <row r="251">
          <cell r="A251" t="str">
            <v>B-48/14/5</v>
          </cell>
          <cell r="B251">
            <v>6223.6887711335985</v>
          </cell>
          <cell r="C251">
            <v>5204.5774660486104</v>
          </cell>
          <cell r="D251">
            <v>2.77</v>
          </cell>
        </row>
        <row r="252">
          <cell r="A252" t="str">
            <v>B-48/14/6</v>
          </cell>
          <cell r="B252">
            <v>6251.997655130177</v>
          </cell>
          <cell r="C252">
            <v>5219.4974890669655</v>
          </cell>
          <cell r="D252">
            <v>2.77</v>
          </cell>
        </row>
        <row r="253">
          <cell r="A253" t="str">
            <v>B-48/14/7</v>
          </cell>
          <cell r="B253">
            <v>6280.3065391267564</v>
          </cell>
          <cell r="C253">
            <v>5234.4175120853197</v>
          </cell>
          <cell r="D253">
            <v>2.88</v>
          </cell>
        </row>
        <row r="254">
          <cell r="A254" t="str">
            <v>B-48/14/8</v>
          </cell>
          <cell r="B254">
            <v>6308.6154231233349</v>
          </cell>
          <cell r="C254">
            <v>5249.3375351036748</v>
          </cell>
          <cell r="D254">
            <v>2.68</v>
          </cell>
        </row>
        <row r="255">
          <cell r="A255" t="str">
            <v>B-48/14/9</v>
          </cell>
          <cell r="B255">
            <v>6340.6071384863053</v>
          </cell>
          <cell r="C255">
            <v>5260.8497090137089</v>
          </cell>
          <cell r="D255">
            <v>2.58</v>
          </cell>
        </row>
        <row r="256">
          <cell r="A256" t="str">
            <v>B-48/15</v>
          </cell>
          <cell r="B256">
            <v>6181.3119851690608</v>
          </cell>
          <cell r="C256">
            <v>5090.7506347761428</v>
          </cell>
          <cell r="D256">
            <v>2.39</v>
          </cell>
        </row>
        <row r="257">
          <cell r="A257" t="str">
            <v>B-48/16</v>
          </cell>
          <cell r="B257">
            <v>6205.8266161796855</v>
          </cell>
          <cell r="C257">
            <v>5095.6529675283055</v>
          </cell>
          <cell r="D257">
            <v>2.5</v>
          </cell>
        </row>
        <row r="258">
          <cell r="A258" t="str">
            <v>B-48/16/1</v>
          </cell>
          <cell r="B258">
            <v>6212.4409157148684</v>
          </cell>
          <cell r="C258">
            <v>5122.1168347331077</v>
          </cell>
          <cell r="D258">
            <v>2.66</v>
          </cell>
        </row>
        <row r="259">
          <cell r="A259" t="str">
            <v>B-48/16/2</v>
          </cell>
          <cell r="B259">
            <v>6219.7152586714101</v>
          </cell>
          <cell r="C259">
            <v>5151.2215411317402</v>
          </cell>
          <cell r="D259">
            <v>2.71</v>
          </cell>
        </row>
        <row r="260">
          <cell r="A260" t="str">
            <v>B-48/16/3</v>
          </cell>
          <cell r="B260">
            <v>6244.3477813170775</v>
          </cell>
          <cell r="C260">
            <v>5163.6339177000182</v>
          </cell>
          <cell r="D260">
            <v>2.65</v>
          </cell>
        </row>
        <row r="261">
          <cell r="A261" t="str">
            <v>B-48/16/4</v>
          </cell>
          <cell r="B261">
            <v>6269.3525938660423</v>
          </cell>
          <cell r="C261">
            <v>5176.2338918821797</v>
          </cell>
          <cell r="D261">
            <v>2.64</v>
          </cell>
        </row>
        <row r="262">
          <cell r="A262" t="str">
            <v>B-48/16/5</v>
          </cell>
          <cell r="B262">
            <v>6296.1434644542187</v>
          </cell>
          <cell r="C262">
            <v>5189.7338642202103</v>
          </cell>
          <cell r="D262">
            <v>2.6</v>
          </cell>
        </row>
        <row r="263">
          <cell r="A263" t="str">
            <v>B-48/17</v>
          </cell>
          <cell r="B263">
            <v>6236.6029889227166</v>
          </cell>
          <cell r="C263">
            <v>5101.8074970427624</v>
          </cell>
          <cell r="D263">
            <v>2.4300000000000002</v>
          </cell>
        </row>
        <row r="264">
          <cell r="A264" t="str">
            <v>B-48/18</v>
          </cell>
          <cell r="B264">
            <v>6266.0205461354662</v>
          </cell>
          <cell r="C264">
            <v>5107.6902963453567</v>
          </cell>
          <cell r="D264">
            <v>2.5499999999999998</v>
          </cell>
        </row>
        <row r="265">
          <cell r="A265" t="str">
            <v>B-48/18/1</v>
          </cell>
          <cell r="B265">
            <v>6270.8770296689863</v>
          </cell>
          <cell r="C265">
            <v>5079.4884143108129</v>
          </cell>
          <cell r="D265">
            <v>2.82</v>
          </cell>
        </row>
        <row r="266">
          <cell r="A266" t="str">
            <v>B-48/18/2</v>
          </cell>
          <cell r="B266">
            <v>6275.1196885903737</v>
          </cell>
          <cell r="C266">
            <v>5054.8510474613149</v>
          </cell>
          <cell r="D266">
            <v>2.77</v>
          </cell>
        </row>
        <row r="267">
          <cell r="A267" t="str">
            <v>B-48/19</v>
          </cell>
          <cell r="B267">
            <v>6305.7164437632873</v>
          </cell>
          <cell r="C267">
            <v>5123.7645086267912</v>
          </cell>
          <cell r="D267">
            <v>2.61</v>
          </cell>
        </row>
        <row r="268">
          <cell r="A268" t="str">
            <v>B-48/19/1</v>
          </cell>
          <cell r="B268">
            <v>6306.5647657112168</v>
          </cell>
          <cell r="C268">
            <v>5160.5106669114803</v>
          </cell>
          <cell r="D268">
            <v>2.57</v>
          </cell>
        </row>
        <row r="269">
          <cell r="A269" t="str">
            <v>B-48/19/2</v>
          </cell>
          <cell r="B269">
            <v>6307.372560608489</v>
          </cell>
          <cell r="C269">
            <v>5195.5013437755242</v>
          </cell>
          <cell r="D269">
            <v>2.6</v>
          </cell>
        </row>
        <row r="270">
          <cell r="A270" t="str">
            <v>B-48/19/3</v>
          </cell>
          <cell r="B270">
            <v>6328.5898016635037</v>
          </cell>
          <cell r="C270">
            <v>5203.1164466752371</v>
          </cell>
          <cell r="D270">
            <v>2.5099999999999998</v>
          </cell>
        </row>
        <row r="271">
          <cell r="A271" t="str">
            <v>B-48/19/4</v>
          </cell>
          <cell r="B271">
            <v>6352.1201418853689</v>
          </cell>
          <cell r="C271">
            <v>5211.5617464948564</v>
          </cell>
          <cell r="D271">
            <v>2.4300000000000002</v>
          </cell>
        </row>
        <row r="272">
          <cell r="A272" t="str">
            <v>B-48/19/5</v>
          </cell>
          <cell r="B272">
            <v>6308.2244702428734</v>
          </cell>
          <cell r="C272">
            <v>5229.4888300072416</v>
          </cell>
          <cell r="D272">
            <v>2.69</v>
          </cell>
        </row>
        <row r="273">
          <cell r="A273" t="str">
            <v>B-48/2</v>
          </cell>
          <cell r="B273">
            <v>6046.2734292521045</v>
          </cell>
          <cell r="C273">
            <v>4834.9284533633527</v>
          </cell>
          <cell r="D273">
            <v>2.42</v>
          </cell>
        </row>
        <row r="274">
          <cell r="A274" t="str">
            <v>B-48/20</v>
          </cell>
          <cell r="B274">
            <v>6335.2680179383633</v>
          </cell>
          <cell r="C274">
            <v>5135.7309410524886</v>
          </cell>
          <cell r="D274">
            <v>2.54</v>
          </cell>
        </row>
        <row r="275">
          <cell r="A275" t="str">
            <v>B-48/21</v>
          </cell>
          <cell r="B275">
            <v>6363.07475928644</v>
          </cell>
          <cell r="C275">
            <v>5146.990831620391</v>
          </cell>
          <cell r="D275">
            <v>2.4500000000000002</v>
          </cell>
        </row>
        <row r="276">
          <cell r="A276" t="str">
            <v>B-48/22</v>
          </cell>
          <cell r="B276">
            <v>6390.8815006345176</v>
          </cell>
          <cell r="C276">
            <v>5158.2507221882943</v>
          </cell>
          <cell r="D276">
            <v>2.4700000000000002</v>
          </cell>
        </row>
        <row r="277">
          <cell r="A277" t="str">
            <v>B-48/23</v>
          </cell>
          <cell r="B277">
            <v>6418.6882419825943</v>
          </cell>
          <cell r="C277">
            <v>5169.5106127561967</v>
          </cell>
          <cell r="D277">
            <v>2.4300000000000002</v>
          </cell>
        </row>
        <row r="278">
          <cell r="A278" t="str">
            <v>B-48/23/1</v>
          </cell>
          <cell r="B278">
            <v>6416.7415013757709</v>
          </cell>
          <cell r="C278">
            <v>5204.1988763579702</v>
          </cell>
          <cell r="D278">
            <v>1.94</v>
          </cell>
        </row>
        <row r="279">
          <cell r="A279" t="str">
            <v>B-48/23/2</v>
          </cell>
          <cell r="B279">
            <v>6415.0605159951119</v>
          </cell>
          <cell r="C279">
            <v>5234.1517441363649</v>
          </cell>
          <cell r="D279">
            <v>2.0699999999999998</v>
          </cell>
        </row>
        <row r="280">
          <cell r="A280" t="str">
            <v>B-48/23/3</v>
          </cell>
          <cell r="B280">
            <v>6391.5736924518751</v>
          </cell>
          <cell r="C280">
            <v>5225.7220629348658</v>
          </cell>
          <cell r="D280">
            <v>2.2799999999999998</v>
          </cell>
        </row>
        <row r="281">
          <cell r="A281" t="str">
            <v>B-48/23/4</v>
          </cell>
          <cell r="B281">
            <v>6368.04335223001</v>
          </cell>
          <cell r="C281">
            <v>5217.2767631152456</v>
          </cell>
          <cell r="D281">
            <v>2.36</v>
          </cell>
        </row>
        <row r="282">
          <cell r="A282" t="str">
            <v>B-48/23/5</v>
          </cell>
          <cell r="B282">
            <v>6413.0223774406659</v>
          </cell>
          <cell r="C282">
            <v>5270.4685945609999</v>
          </cell>
          <cell r="D282">
            <v>2.16</v>
          </cell>
        </row>
        <row r="283">
          <cell r="A283" t="str">
            <v>B-48/24</v>
          </cell>
          <cell r="B283">
            <v>6455.9808398757377</v>
          </cell>
          <cell r="C283">
            <v>5183.7633199463025</v>
          </cell>
          <cell r="D283">
            <v>2.66</v>
          </cell>
        </row>
        <row r="284">
          <cell r="A284" t="str">
            <v>B-48/25</v>
          </cell>
          <cell r="B284">
            <v>6464.410395483902</v>
          </cell>
          <cell r="C284">
            <v>5153.3144426097133</v>
          </cell>
          <cell r="D284">
            <v>2.0099999999999998</v>
          </cell>
        </row>
        <row r="285">
          <cell r="A285" t="str">
            <v>B-48/25/1</v>
          </cell>
          <cell r="B285">
            <v>6432.8726446878336</v>
          </cell>
          <cell r="C285">
            <v>5143.6000062017138</v>
          </cell>
          <cell r="D285">
            <v>2.2000000000000002</v>
          </cell>
        </row>
        <row r="286">
          <cell r="A286" t="str">
            <v>B-48/25/2</v>
          </cell>
          <cell r="B286">
            <v>6401.3348938917643</v>
          </cell>
          <cell r="C286">
            <v>5133.8855697937142</v>
          </cell>
          <cell r="D286">
            <v>1.97</v>
          </cell>
        </row>
        <row r="287">
          <cell r="A287" t="str">
            <v>B-48/26</v>
          </cell>
          <cell r="B287">
            <v>6472.5381826094072</v>
          </cell>
          <cell r="C287">
            <v>5123.5033948056589</v>
          </cell>
          <cell r="D287">
            <v>1.96</v>
          </cell>
        </row>
        <row r="288">
          <cell r="A288" t="str">
            <v>B-48/3</v>
          </cell>
          <cell r="B288">
            <v>6038.9214275873474</v>
          </cell>
          <cell r="C288">
            <v>4864.0136398252171</v>
          </cell>
          <cell r="D288">
            <v>2.31</v>
          </cell>
        </row>
        <row r="289">
          <cell r="A289" t="str">
            <v>B-48/4</v>
          </cell>
          <cell r="B289">
            <v>6031.569425922592</v>
          </cell>
          <cell r="C289">
            <v>4893.0988262870815</v>
          </cell>
          <cell r="D289">
            <v>2.31</v>
          </cell>
        </row>
        <row r="290">
          <cell r="A290" t="str">
            <v>B-48/5</v>
          </cell>
          <cell r="B290">
            <v>6024.217424257834</v>
          </cell>
          <cell r="C290">
            <v>4922.1840127489459</v>
          </cell>
          <cell r="D290">
            <v>2.2599999999999998</v>
          </cell>
        </row>
        <row r="291">
          <cell r="A291" t="str">
            <v>B-48/6</v>
          </cell>
          <cell r="B291">
            <v>6016.8654225930759</v>
          </cell>
          <cell r="C291">
            <v>4951.2691992108093</v>
          </cell>
          <cell r="D291">
            <v>2.21</v>
          </cell>
        </row>
        <row r="292">
          <cell r="A292" t="str">
            <v>B-48/7</v>
          </cell>
          <cell r="B292">
            <v>6009.5134209283151</v>
          </cell>
          <cell r="C292">
            <v>4980.3543856726728</v>
          </cell>
          <cell r="D292">
            <v>2.12</v>
          </cell>
        </row>
        <row r="293">
          <cell r="A293" t="str">
            <v>B-48/8</v>
          </cell>
          <cell r="B293">
            <v>6011.6977333597169</v>
          </cell>
          <cell r="C293">
            <v>5002.1784636565608</v>
          </cell>
          <cell r="D293">
            <v>2.14</v>
          </cell>
        </row>
        <row r="294">
          <cell r="A294" t="str">
            <v>B-48/9</v>
          </cell>
          <cell r="B294">
            <v>6021.4382967183865</v>
          </cell>
          <cell r="C294">
            <v>5028.0123868652672</v>
          </cell>
          <cell r="D294">
            <v>2.25</v>
          </cell>
        </row>
        <row r="295">
          <cell r="A295" t="str">
            <v>B-49</v>
          </cell>
          <cell r="B295">
            <v>6083.9950715908481</v>
          </cell>
          <cell r="C295">
            <v>4791.6353523905882</v>
          </cell>
          <cell r="D295">
            <v>2.5</v>
          </cell>
        </row>
        <row r="296">
          <cell r="A296" t="str">
            <v>B-5</v>
          </cell>
          <cell r="B296">
            <v>5544.9271940287344</v>
          </cell>
          <cell r="C296">
            <v>4559.9275806602118</v>
          </cell>
          <cell r="D296">
            <v>2.19</v>
          </cell>
        </row>
        <row r="297">
          <cell r="A297" t="str">
            <v>TM1-3/6</v>
          </cell>
          <cell r="B297">
            <v>6563.9268301573366</v>
          </cell>
          <cell r="C297">
            <v>4793.8454678263306</v>
          </cell>
          <cell r="D297">
            <v>2.14</v>
          </cell>
        </row>
        <row r="298">
          <cell r="A298" t="str">
            <v>B-50</v>
          </cell>
          <cell r="B298">
            <v>6108.0629175159229</v>
          </cell>
          <cell r="C298">
            <v>4798.3983984888255</v>
          </cell>
          <cell r="D298">
            <v>2.64</v>
          </cell>
        </row>
        <row r="299">
          <cell r="A299" t="str">
            <v>B-51</v>
          </cell>
          <cell r="B299">
            <v>6143.9461564397006</v>
          </cell>
          <cell r="C299">
            <v>4808.4815608852896</v>
          </cell>
          <cell r="D299">
            <v>2.2999999999999998</v>
          </cell>
        </row>
        <row r="300">
          <cell r="A300" t="str">
            <v>B-51/1</v>
          </cell>
          <cell r="B300">
            <v>6132.4438226466473</v>
          </cell>
          <cell r="C300">
            <v>4836.1888941621164</v>
          </cell>
          <cell r="D300">
            <v>1.8</v>
          </cell>
        </row>
        <row r="301">
          <cell r="A301" t="str">
            <v>B-51/2</v>
          </cell>
          <cell r="B301">
            <v>6120.941488853593</v>
          </cell>
          <cell r="C301">
            <v>4863.8962274389442</v>
          </cell>
          <cell r="D301">
            <v>1.83</v>
          </cell>
        </row>
        <row r="302">
          <cell r="A302" t="str">
            <v>B-51/3</v>
          </cell>
          <cell r="B302">
            <v>6110.2059773134124</v>
          </cell>
          <cell r="C302">
            <v>4889.7564051639829</v>
          </cell>
          <cell r="D302">
            <v>2.48</v>
          </cell>
        </row>
        <row r="303">
          <cell r="A303" t="str">
            <v>B-51/4</v>
          </cell>
          <cell r="B303">
            <v>6098.7036435203599</v>
          </cell>
          <cell r="C303">
            <v>4917.4637384408106</v>
          </cell>
          <cell r="D303">
            <v>2.15</v>
          </cell>
        </row>
        <row r="304">
          <cell r="A304" t="str">
            <v>B-51/5</v>
          </cell>
          <cell r="B304">
            <v>6087.2013097273075</v>
          </cell>
          <cell r="C304">
            <v>4945.1710717176384</v>
          </cell>
          <cell r="D304">
            <v>2.42</v>
          </cell>
        </row>
        <row r="305">
          <cell r="A305" t="str">
            <v>B-51/6</v>
          </cell>
          <cell r="B305">
            <v>6077.9994426928642</v>
          </cell>
          <cell r="C305">
            <v>4967.3369383391</v>
          </cell>
          <cell r="D305">
            <v>2.11</v>
          </cell>
        </row>
        <row r="306">
          <cell r="A306" t="str">
            <v>B-51/6/1</v>
          </cell>
          <cell r="B306">
            <v>6106.7393379841023</v>
          </cell>
          <cell r="C306">
            <v>4975.9403341017423</v>
          </cell>
          <cell r="D306">
            <v>2.2799999999999998</v>
          </cell>
        </row>
        <row r="307">
          <cell r="A307" t="str">
            <v>B-51/6/2</v>
          </cell>
          <cell r="B307">
            <v>6135.4792332753414</v>
          </cell>
          <cell r="C307">
            <v>4984.5437298643847</v>
          </cell>
          <cell r="D307">
            <v>2.62</v>
          </cell>
        </row>
        <row r="308">
          <cell r="A308" t="str">
            <v>B-51/6/3</v>
          </cell>
          <cell r="B308">
            <v>6164.2191285665795</v>
          </cell>
          <cell r="C308">
            <v>4993.147125627027</v>
          </cell>
          <cell r="D308">
            <v>2.61</v>
          </cell>
        </row>
        <row r="309">
          <cell r="A309" t="str">
            <v>B-51/7</v>
          </cell>
          <cell r="B309">
            <v>6067.2956775092071</v>
          </cell>
          <cell r="C309">
            <v>4993.1206440284304</v>
          </cell>
          <cell r="D309">
            <v>2.2999999999999998</v>
          </cell>
        </row>
        <row r="310">
          <cell r="A310" t="str">
            <v>B-51/8</v>
          </cell>
          <cell r="B310">
            <v>6056.6755260577293</v>
          </cell>
          <cell r="C310">
            <v>5018.9125409171102</v>
          </cell>
          <cell r="D310">
            <v>2.48</v>
          </cell>
        </row>
        <row r="311">
          <cell r="A311" t="str">
            <v>B-52</v>
          </cell>
          <cell r="B311">
            <v>6163.7458645809265</v>
          </cell>
          <cell r="C311">
            <v>4814.0111360095289</v>
          </cell>
          <cell r="D311">
            <v>2.1800000000000002</v>
          </cell>
        </row>
        <row r="312">
          <cell r="A312" t="str">
            <v>B-53</v>
          </cell>
          <cell r="B312">
            <v>6192.6131251604966</v>
          </cell>
          <cell r="C312">
            <v>4822.1769958314462</v>
          </cell>
          <cell r="D312">
            <v>2.5</v>
          </cell>
        </row>
        <row r="313">
          <cell r="A313" t="str">
            <v>B-54</v>
          </cell>
          <cell r="B313">
            <v>6221.5393764149603</v>
          </cell>
          <cell r="C313">
            <v>4830.1313649681933</v>
          </cell>
          <cell r="D313">
            <v>2.57</v>
          </cell>
        </row>
        <row r="314">
          <cell r="A314" t="str">
            <v>B-55</v>
          </cell>
          <cell r="B314">
            <v>6251.7701061840316</v>
          </cell>
          <cell r="C314">
            <v>4838.7800074053948</v>
          </cell>
          <cell r="D314">
            <v>2.63</v>
          </cell>
        </row>
        <row r="315">
          <cell r="A315" t="str">
            <v>B-56</v>
          </cell>
          <cell r="B315">
            <v>6280.6515212941213</v>
          </cell>
          <cell r="C315">
            <v>4846.8956627232792</v>
          </cell>
          <cell r="D315">
            <v>2.62</v>
          </cell>
        </row>
        <row r="316">
          <cell r="A316" t="str">
            <v>B-57</v>
          </cell>
          <cell r="B316">
            <v>6309.53293640421</v>
          </cell>
          <cell r="C316">
            <v>4855.0113180411645</v>
          </cell>
          <cell r="D316">
            <v>2.33</v>
          </cell>
        </row>
        <row r="317">
          <cell r="A317" t="str">
            <v>B-57/1</v>
          </cell>
          <cell r="B317">
            <v>6304.1519845070288</v>
          </cell>
          <cell r="C317">
            <v>4886.2588183344369</v>
          </cell>
          <cell r="D317">
            <v>2.17</v>
          </cell>
        </row>
        <row r="318">
          <cell r="A318" t="str">
            <v>B-57/10</v>
          </cell>
          <cell r="B318">
            <v>6330.1767921443015</v>
          </cell>
          <cell r="C318">
            <v>4735.1312483771362</v>
          </cell>
          <cell r="D318">
            <v>3.63</v>
          </cell>
        </row>
        <row r="319">
          <cell r="A319" t="str">
            <v>B-57/10/1</v>
          </cell>
          <cell r="B319">
            <v>6296.9249506265551</v>
          </cell>
          <cell r="C319">
            <v>4740.5096405672739</v>
          </cell>
          <cell r="D319">
            <v>3.59</v>
          </cell>
        </row>
        <row r="320">
          <cell r="A320" t="str">
            <v>B-57/10/2</v>
          </cell>
          <cell r="B320">
            <v>6263.6731091088086</v>
          </cell>
          <cell r="C320">
            <v>4745.8880327574116</v>
          </cell>
          <cell r="D320">
            <v>3.4</v>
          </cell>
        </row>
        <row r="321">
          <cell r="A321" t="str">
            <v>B-57/11</v>
          </cell>
          <cell r="B321">
            <v>6335.956467504524</v>
          </cell>
          <cell r="C321">
            <v>4701.5683377686664</v>
          </cell>
          <cell r="D321">
            <v>3.51</v>
          </cell>
        </row>
        <row r="322">
          <cell r="A322" t="str">
            <v>B-57/12</v>
          </cell>
          <cell r="B322">
            <v>6341.5567772807553</v>
          </cell>
          <cell r="C322">
            <v>4669.0470135273281</v>
          </cell>
          <cell r="D322">
            <v>3.5</v>
          </cell>
        </row>
        <row r="323">
          <cell r="A323" t="str">
            <v>B-57/2</v>
          </cell>
          <cell r="B323">
            <v>6299.0607938013627</v>
          </cell>
          <cell r="C323">
            <v>4915.8236585538352</v>
          </cell>
          <cell r="D323">
            <v>2.17</v>
          </cell>
        </row>
        <row r="324">
          <cell r="A324" t="str">
            <v>B-57/3</v>
          </cell>
          <cell r="B324">
            <v>6293.9696030956975</v>
          </cell>
          <cell r="C324">
            <v>4945.3884987732336</v>
          </cell>
          <cell r="D324">
            <v>2.15</v>
          </cell>
        </row>
        <row r="325">
          <cell r="A325" t="str">
            <v>B-57/3/1</v>
          </cell>
          <cell r="B325">
            <v>6264.1797965723981</v>
          </cell>
          <cell r="C325">
            <v>4936.370014848294</v>
          </cell>
          <cell r="D325">
            <v>2.08</v>
          </cell>
        </row>
        <row r="326">
          <cell r="A326" t="str">
            <v>B-57/3/2</v>
          </cell>
          <cell r="B326">
            <v>6233.552525608683</v>
          </cell>
          <cell r="C326">
            <v>4927.0979992467528</v>
          </cell>
          <cell r="D326">
            <v>2.2599999999999998</v>
          </cell>
        </row>
        <row r="327">
          <cell r="A327" t="str">
            <v>B-57/3/3</v>
          </cell>
          <cell r="B327">
            <v>6201.9681524273528</v>
          </cell>
          <cell r="C327">
            <v>4917.5362331576634</v>
          </cell>
          <cell r="D327">
            <v>2.52</v>
          </cell>
        </row>
        <row r="328">
          <cell r="A328" t="str">
            <v>B-57/3/4</v>
          </cell>
          <cell r="B328">
            <v>6170.3837792460226</v>
          </cell>
          <cell r="C328">
            <v>4907.9744670685741</v>
          </cell>
          <cell r="D328">
            <v>2.63</v>
          </cell>
        </row>
        <row r="329">
          <cell r="A329" t="str">
            <v>B-57/3/5</v>
          </cell>
          <cell r="B329">
            <v>6138.7994060646924</v>
          </cell>
          <cell r="C329">
            <v>4898.4127009794847</v>
          </cell>
          <cell r="D329">
            <v>2.62</v>
          </cell>
        </row>
        <row r="330">
          <cell r="A330" t="str">
            <v>B-57/3/6</v>
          </cell>
          <cell r="B330">
            <v>6325.8929630136572</v>
          </cell>
          <cell r="C330">
            <v>4955.9565173815781</v>
          </cell>
          <cell r="D330">
            <v>2.34</v>
          </cell>
        </row>
        <row r="331">
          <cell r="A331" t="str">
            <v>B-57/4</v>
          </cell>
          <cell r="B331">
            <v>6289.0356098525235</v>
          </cell>
          <cell r="C331">
            <v>4974.0404841949594</v>
          </cell>
          <cell r="D331">
            <v>2.2799999999999998</v>
          </cell>
        </row>
        <row r="332">
          <cell r="A332" t="str">
            <v>B-57/5</v>
          </cell>
          <cell r="B332">
            <v>6283.9444191468583</v>
          </cell>
          <cell r="C332">
            <v>5003.6053244143577</v>
          </cell>
          <cell r="D332">
            <v>2.83</v>
          </cell>
        </row>
        <row r="333">
          <cell r="A333" t="str">
            <v>B-57/6</v>
          </cell>
          <cell r="B333">
            <v>6278.853228441194</v>
          </cell>
          <cell r="C333">
            <v>5033.170164633756</v>
          </cell>
          <cell r="D333">
            <v>2.96</v>
          </cell>
        </row>
        <row r="334">
          <cell r="A334" t="str">
            <v>B-57/7</v>
          </cell>
          <cell r="B334">
            <v>6314.624127109877</v>
          </cell>
          <cell r="C334">
            <v>4825.4464778217662</v>
          </cell>
          <cell r="D334">
            <v>2.4900000000000002</v>
          </cell>
        </row>
        <row r="335">
          <cell r="A335" t="str">
            <v>B-57/8</v>
          </cell>
          <cell r="B335">
            <v>6319.715317815544</v>
          </cell>
          <cell r="C335">
            <v>4795.8816376023688</v>
          </cell>
          <cell r="D335">
            <v>2.95</v>
          </cell>
        </row>
        <row r="336">
          <cell r="A336" t="str">
            <v>B-57/9</v>
          </cell>
          <cell r="B336">
            <v>6324.8065085212111</v>
          </cell>
          <cell r="C336">
            <v>4766.3167973829704</v>
          </cell>
          <cell r="D336">
            <v>3.43</v>
          </cell>
        </row>
        <row r="337">
          <cell r="A337" t="str">
            <v>B-58</v>
          </cell>
          <cell r="B337">
            <v>6338.1479515605533</v>
          </cell>
          <cell r="C337">
            <v>4864.2065637738888</v>
          </cell>
          <cell r="D337">
            <v>2.1800000000000002</v>
          </cell>
        </row>
        <row r="338">
          <cell r="A338" t="str">
            <v>B-59</v>
          </cell>
          <cell r="B338">
            <v>6364.8054127907544</v>
          </cell>
          <cell r="C338">
            <v>4872.772762508469</v>
          </cell>
          <cell r="D338">
            <v>1.95</v>
          </cell>
        </row>
        <row r="339">
          <cell r="A339" t="str">
            <v>B-6</v>
          </cell>
          <cell r="B339">
            <v>5527.011955051682</v>
          </cell>
          <cell r="C339">
            <v>4535.8642431444996</v>
          </cell>
          <cell r="D339">
            <v>2.59</v>
          </cell>
        </row>
        <row r="340">
          <cell r="A340" t="str">
            <v>TM1-3/5</v>
          </cell>
          <cell r="B340">
            <v>6571.9310497082151</v>
          </cell>
          <cell r="C340">
            <v>4764.932971057955</v>
          </cell>
          <cell r="D340">
            <v>2.41</v>
          </cell>
        </row>
        <row r="341">
          <cell r="A341" t="str">
            <v>B-60</v>
          </cell>
          <cell r="B341">
            <v>6391.4628740209555</v>
          </cell>
          <cell r="C341">
            <v>4881.3389612430492</v>
          </cell>
          <cell r="D341">
            <v>2.04</v>
          </cell>
        </row>
        <row r="342">
          <cell r="A342" t="str">
            <v>B-60/1</v>
          </cell>
          <cell r="B342">
            <v>6383.3744592687754</v>
          </cell>
          <cell r="C342">
            <v>4911.9045560195664</v>
          </cell>
          <cell r="D342">
            <v>2.27</v>
          </cell>
        </row>
        <row r="343">
          <cell r="A343" t="str">
            <v>B-60/10</v>
          </cell>
          <cell r="B343">
            <v>6436.5860602808152</v>
          </cell>
          <cell r="C343">
            <v>5093.4930972811289</v>
          </cell>
          <cell r="D343">
            <v>2.4700000000000002</v>
          </cell>
        </row>
        <row r="344">
          <cell r="A344" t="str">
            <v>B-60/2</v>
          </cell>
          <cell r="B344">
            <v>6375.6998797218366</v>
          </cell>
          <cell r="C344">
            <v>4940.9062943946665</v>
          </cell>
          <cell r="D344">
            <v>2.17</v>
          </cell>
        </row>
        <row r="345">
          <cell r="A345" t="str">
            <v>B-60/3</v>
          </cell>
          <cell r="B345">
            <v>6368.0253001748952</v>
          </cell>
          <cell r="C345">
            <v>4969.9080327697648</v>
          </cell>
          <cell r="D345">
            <v>2.3199999999999998</v>
          </cell>
        </row>
        <row r="346">
          <cell r="A346" t="str">
            <v>B-60/3/1</v>
          </cell>
          <cell r="B346">
            <v>6404.0248338554147</v>
          </cell>
          <cell r="C346">
            <v>4981.8215600049898</v>
          </cell>
          <cell r="D346">
            <v>2.4</v>
          </cell>
        </row>
        <row r="347">
          <cell r="A347" t="str">
            <v>B-60/3/2</v>
          </cell>
          <cell r="B347">
            <v>6434.4035040871295</v>
          </cell>
          <cell r="C347">
            <v>4991.8782192391864</v>
          </cell>
          <cell r="D347">
            <v>2.29</v>
          </cell>
        </row>
        <row r="348">
          <cell r="A348" t="str">
            <v>B-60/3/3</v>
          </cell>
          <cell r="B348">
            <v>6464.7821743188433</v>
          </cell>
          <cell r="C348">
            <v>5001.9348784733829</v>
          </cell>
          <cell r="D348">
            <v>2.36</v>
          </cell>
        </row>
        <row r="349">
          <cell r="A349" t="str">
            <v>B-60/4</v>
          </cell>
          <cell r="B349">
            <v>6362.0399962867505</v>
          </cell>
          <cell r="C349">
            <v>4993.1497224107216</v>
          </cell>
          <cell r="D349">
            <v>2.4500000000000002</v>
          </cell>
        </row>
        <row r="350">
          <cell r="A350" t="str">
            <v>B-60/5</v>
          </cell>
          <cell r="B350">
            <v>6355.8053047366002</v>
          </cell>
          <cell r="C350">
            <v>5017.3598157867182</v>
          </cell>
          <cell r="D350">
            <v>2.7</v>
          </cell>
        </row>
        <row r="351">
          <cell r="A351" t="str">
            <v>B-60/5/1</v>
          </cell>
          <cell r="B351">
            <v>6391.7738914206038</v>
          </cell>
          <cell r="C351">
            <v>5028.4390633299818</v>
          </cell>
          <cell r="D351">
            <v>2.41</v>
          </cell>
        </row>
        <row r="352">
          <cell r="A352" t="str">
            <v>B-60/5/2</v>
          </cell>
          <cell r="B352">
            <v>6421.4002633805476</v>
          </cell>
          <cell r="C352">
            <v>5037.5647460162836</v>
          </cell>
          <cell r="D352">
            <v>2.39</v>
          </cell>
        </row>
        <row r="353">
          <cell r="A353" t="str">
            <v>B-60/5/3</v>
          </cell>
          <cell r="B353">
            <v>6451.0266353404904</v>
          </cell>
          <cell r="C353">
            <v>5046.6904287025864</v>
          </cell>
          <cell r="D353">
            <v>2.46</v>
          </cell>
        </row>
        <row r="354">
          <cell r="A354" t="str">
            <v>B-60/6</v>
          </cell>
          <cell r="B354">
            <v>6349.5640066381102</v>
          </cell>
          <cell r="C354">
            <v>5040.6117595668557</v>
          </cell>
          <cell r="D354">
            <v>2.64</v>
          </cell>
        </row>
        <row r="355">
          <cell r="A355" t="str">
            <v>B-60/7</v>
          </cell>
          <cell r="B355">
            <v>6344.1275048573607</v>
          </cell>
          <cell r="C355">
            <v>5065.0134900052471</v>
          </cell>
          <cell r="D355">
            <v>2.6</v>
          </cell>
        </row>
        <row r="356">
          <cell r="A356" t="str">
            <v>B-60/8</v>
          </cell>
          <cell r="B356">
            <v>6379.2446951970542</v>
          </cell>
          <cell r="C356">
            <v>5075.8304856302211</v>
          </cell>
          <cell r="D356">
            <v>2.36</v>
          </cell>
        </row>
        <row r="357">
          <cell r="A357" t="str">
            <v>B-60/9</v>
          </cell>
          <cell r="B357">
            <v>6407.9153777389347</v>
          </cell>
          <cell r="C357">
            <v>5084.6617914556755</v>
          </cell>
          <cell r="D357">
            <v>2.2999999999999998</v>
          </cell>
        </row>
        <row r="358">
          <cell r="A358" t="str">
            <v>B-61</v>
          </cell>
          <cell r="B358">
            <v>6422.8511074011694</v>
          </cell>
          <cell r="C358">
            <v>4891.3951846474592</v>
          </cell>
          <cell r="D358">
            <v>1.88</v>
          </cell>
        </row>
        <row r="359">
          <cell r="A359" t="str">
            <v>B-62</v>
          </cell>
          <cell r="B359">
            <v>6447.2759918669917</v>
          </cell>
          <cell r="C359">
            <v>4900.429661571201</v>
          </cell>
          <cell r="D359">
            <v>1.69</v>
          </cell>
        </row>
        <row r="360">
          <cell r="A360" t="str">
            <v>B-63</v>
          </cell>
          <cell r="B360">
            <v>6474.1139426977406</v>
          </cell>
          <cell r="C360">
            <v>4908.4124176871237</v>
          </cell>
          <cell r="D360">
            <v>1.65</v>
          </cell>
        </row>
        <row r="361">
          <cell r="A361" t="str">
            <v>B-64</v>
          </cell>
          <cell r="B361">
            <v>6500.9518935284896</v>
          </cell>
          <cell r="C361">
            <v>4916.3951738030455</v>
          </cell>
          <cell r="D361">
            <v>1.59</v>
          </cell>
        </row>
        <row r="362">
          <cell r="A362" t="str">
            <v>B-65</v>
          </cell>
          <cell r="B362">
            <v>6527.5943947816813</v>
          </cell>
          <cell r="C362">
            <v>4925.0839244564204</v>
          </cell>
          <cell r="D362">
            <v>1.87</v>
          </cell>
        </row>
        <row r="363">
          <cell r="A363" t="str">
            <v>B-66</v>
          </cell>
          <cell r="B363">
            <v>6519.5487855031015</v>
          </cell>
          <cell r="C363">
            <v>4954.1459274147173</v>
          </cell>
          <cell r="D363">
            <v>2.16</v>
          </cell>
        </row>
        <row r="364">
          <cell r="A364" t="str">
            <v>B-67</v>
          </cell>
          <cell r="B364">
            <v>6511.5445659522175</v>
          </cell>
          <cell r="C364">
            <v>4983.058424183092</v>
          </cell>
          <cell r="D364">
            <v>2.02</v>
          </cell>
        </row>
        <row r="365">
          <cell r="A365" t="str">
            <v>B-68</v>
          </cell>
          <cell r="B365">
            <v>6503.5403464013398</v>
          </cell>
          <cell r="C365">
            <v>5011.9709209514676</v>
          </cell>
          <cell r="D365">
            <v>2.4700000000000002</v>
          </cell>
        </row>
        <row r="366">
          <cell r="A366" t="str">
            <v>B-69</v>
          </cell>
          <cell r="B366">
            <v>6495.5361268504612</v>
          </cell>
          <cell r="C366">
            <v>5040.8834177198432</v>
          </cell>
          <cell r="D366">
            <v>2.3199999999999998</v>
          </cell>
        </row>
        <row r="367">
          <cell r="A367" t="str">
            <v>B-7</v>
          </cell>
          <cell r="B367">
            <v>5509.0967160746359</v>
          </cell>
          <cell r="C367">
            <v>4511.8009056287819</v>
          </cell>
          <cell r="D367">
            <v>2.99</v>
          </cell>
        </row>
        <row r="368">
          <cell r="A368" t="str">
            <v>B-70</v>
          </cell>
          <cell r="B368">
            <v>6487.5319072995826</v>
          </cell>
          <cell r="C368">
            <v>5069.7959144882188</v>
          </cell>
          <cell r="D368">
            <v>2.15</v>
          </cell>
        </row>
        <row r="369">
          <cell r="A369" t="str">
            <v>B-71</v>
          </cell>
          <cell r="B369">
            <v>5629.6147180890448</v>
          </cell>
          <cell r="C369">
            <v>4736.2565960155134</v>
          </cell>
          <cell r="D369">
            <v>2.5</v>
          </cell>
        </row>
        <row r="370">
          <cell r="A370" t="str">
            <v>B-71/1</v>
          </cell>
          <cell r="B370">
            <v>5608.2683705230229</v>
          </cell>
          <cell r="C370">
            <v>4741.5795130344604</v>
          </cell>
          <cell r="D370">
            <v>2.57</v>
          </cell>
        </row>
        <row r="371">
          <cell r="A371" t="str">
            <v>B-71/1/1</v>
          </cell>
          <cell r="B371">
            <v>5596.624908214284</v>
          </cell>
          <cell r="C371">
            <v>4744.482922317522</v>
          </cell>
          <cell r="D371">
            <v>2.6</v>
          </cell>
        </row>
        <row r="372">
          <cell r="A372" t="str">
            <v>B-71/1/10</v>
          </cell>
          <cell r="B372">
            <v>5492.8429518919702</v>
          </cell>
          <cell r="C372">
            <v>4754.0750032776332</v>
          </cell>
          <cell r="D372">
            <v>2.4</v>
          </cell>
        </row>
        <row r="373">
          <cell r="A373" t="str">
            <v>B-71/1/11</v>
          </cell>
          <cell r="B373">
            <v>5570.6584291400513</v>
          </cell>
          <cell r="C373">
            <v>4750.9579135523873</v>
          </cell>
          <cell r="D373">
            <v>2.67</v>
          </cell>
        </row>
        <row r="374">
          <cell r="A374" t="str">
            <v>B-71/1/12</v>
          </cell>
          <cell r="B374">
            <v>5541.3750901845742</v>
          </cell>
          <cell r="C374">
            <v>4758.2599956915265</v>
          </cell>
          <cell r="D374">
            <v>2.06</v>
          </cell>
        </row>
        <row r="375">
          <cell r="A375" t="str">
            <v>B-71/1/2</v>
          </cell>
          <cell r="B375">
            <v>5585.5825992897153</v>
          </cell>
          <cell r="C375">
            <v>4730.2678805091282</v>
          </cell>
          <cell r="D375">
            <v>2.54</v>
          </cell>
        </row>
        <row r="376">
          <cell r="A376" t="str">
            <v>B-71/1/3</v>
          </cell>
          <cell r="B376">
            <v>5570.9758417952653</v>
          </cell>
          <cell r="C376">
            <v>4711.4642344703288</v>
          </cell>
          <cell r="D376">
            <v>2.67</v>
          </cell>
        </row>
        <row r="377">
          <cell r="A377" t="str">
            <v>B-71/1/4</v>
          </cell>
          <cell r="B377">
            <v>5556.7499037644511</v>
          </cell>
          <cell r="C377">
            <v>4693.1508268983225</v>
          </cell>
          <cell r="D377">
            <v>2.5499999999999998</v>
          </cell>
        </row>
        <row r="378">
          <cell r="A378" t="str">
            <v>B-71/1/5</v>
          </cell>
          <cell r="B378">
            <v>5522.9326196995535</v>
          </cell>
          <cell r="C378">
            <v>4703.4635418289508</v>
          </cell>
          <cell r="D378">
            <v>2.4</v>
          </cell>
        </row>
        <row r="379">
          <cell r="A379" t="str">
            <v>B-71/1/6</v>
          </cell>
          <cell r="B379">
            <v>5490.0616146590337</v>
          </cell>
          <cell r="C379">
            <v>4713.4876852171546</v>
          </cell>
          <cell r="D379">
            <v>2.2999999999999998</v>
          </cell>
        </row>
        <row r="380">
          <cell r="A380" t="str">
            <v>B-71/1/7</v>
          </cell>
          <cell r="B380">
            <v>5453.3662475458414</v>
          </cell>
          <cell r="C380">
            <v>4724.3983539564324</v>
          </cell>
          <cell r="D380">
            <v>2.2200000000000002</v>
          </cell>
        </row>
        <row r="381">
          <cell r="A381" t="str">
            <v>B-71/1/8</v>
          </cell>
          <cell r="B381">
            <v>5550.9586013738754</v>
          </cell>
          <cell r="C381">
            <v>4739.1561800902518</v>
          </cell>
          <cell r="D381">
            <v>2.44</v>
          </cell>
        </row>
        <row r="382">
          <cell r="A382" t="str">
            <v>B-71/1/9</v>
          </cell>
          <cell r="B382">
            <v>5521.9007766329232</v>
          </cell>
          <cell r="C382">
            <v>4746.6155916839425</v>
          </cell>
          <cell r="D382">
            <v>2.04</v>
          </cell>
        </row>
        <row r="383">
          <cell r="A383" t="str">
            <v>B-71/10</v>
          </cell>
          <cell r="B383">
            <v>5701.4121492149361</v>
          </cell>
          <cell r="C383">
            <v>4991.8058835292422</v>
          </cell>
          <cell r="D383">
            <v>2.0099999999999998</v>
          </cell>
        </row>
        <row r="384">
          <cell r="A384" t="str">
            <v>B-71/11</v>
          </cell>
          <cell r="B384">
            <v>5736.8665438800654</v>
          </cell>
          <cell r="C384">
            <v>4978.1316047939963</v>
          </cell>
          <cell r="D384">
            <v>2</v>
          </cell>
        </row>
        <row r="385">
          <cell r="A385" t="str">
            <v>B-71/12</v>
          </cell>
          <cell r="B385">
            <v>5764.8568554577987</v>
          </cell>
          <cell r="C385">
            <v>4967.3361215819577</v>
          </cell>
          <cell r="D385">
            <v>2.21</v>
          </cell>
        </row>
        <row r="386">
          <cell r="A386" t="str">
            <v>B-71/13</v>
          </cell>
          <cell r="B386">
            <v>5792.8471670355311</v>
          </cell>
          <cell r="C386">
            <v>4956.5406383699183</v>
          </cell>
          <cell r="D386">
            <v>2.13</v>
          </cell>
        </row>
        <row r="387">
          <cell r="A387" t="str">
            <v>B-71/14</v>
          </cell>
          <cell r="B387">
            <v>5820.8374786132645</v>
          </cell>
          <cell r="C387">
            <v>4945.7451551578788</v>
          </cell>
          <cell r="D387">
            <v>2.02</v>
          </cell>
        </row>
        <row r="388">
          <cell r="A388" t="str">
            <v>B-71/2</v>
          </cell>
          <cell r="B388">
            <v>5617.6874043233211</v>
          </cell>
          <cell r="C388">
            <v>4766.883303309216</v>
          </cell>
          <cell r="D388">
            <v>2.19</v>
          </cell>
        </row>
        <row r="389">
          <cell r="A389" t="str">
            <v>B-71/3</v>
          </cell>
          <cell r="B389">
            <v>5628.1529974347732</v>
          </cell>
          <cell r="C389">
            <v>4794.9986258367198</v>
          </cell>
          <cell r="D389">
            <v>2.34</v>
          </cell>
        </row>
        <row r="390">
          <cell r="A390" t="str">
            <v>B-71/4</v>
          </cell>
          <cell r="B390">
            <v>5638.6185905462253</v>
          </cell>
          <cell r="C390">
            <v>4823.1139483642228</v>
          </cell>
          <cell r="D390">
            <v>2.44</v>
          </cell>
        </row>
        <row r="391">
          <cell r="A391" t="str">
            <v>B-71/5</v>
          </cell>
          <cell r="B391">
            <v>5649.0841836576819</v>
          </cell>
          <cell r="C391">
            <v>4851.2292708917239</v>
          </cell>
          <cell r="D391">
            <v>2.14</v>
          </cell>
        </row>
        <row r="392">
          <cell r="A392" t="str">
            <v>B-71/6</v>
          </cell>
          <cell r="B392">
            <v>5659.5497767691286</v>
          </cell>
          <cell r="C392">
            <v>4879.3445934192296</v>
          </cell>
          <cell r="D392">
            <v>2.1</v>
          </cell>
        </row>
        <row r="393">
          <cell r="A393" t="str">
            <v>B-71/7</v>
          </cell>
          <cell r="B393">
            <v>5670.0153698805807</v>
          </cell>
          <cell r="C393">
            <v>4907.4599159467325</v>
          </cell>
          <cell r="D393">
            <v>2.31</v>
          </cell>
        </row>
        <row r="394">
          <cell r="A394" t="str">
            <v>B-71/8</v>
          </cell>
          <cell r="B394">
            <v>5680.4809629920328</v>
          </cell>
          <cell r="C394">
            <v>4935.5752384742354</v>
          </cell>
          <cell r="D394">
            <v>2.17</v>
          </cell>
        </row>
        <row r="395">
          <cell r="A395" t="str">
            <v>B-71/9</v>
          </cell>
          <cell r="B395">
            <v>5690.946556103484</v>
          </cell>
          <cell r="C395">
            <v>4963.6905610017393</v>
          </cell>
          <cell r="D395">
            <v>1.91</v>
          </cell>
        </row>
        <row r="396">
          <cell r="A396" t="str">
            <v>B-72</v>
          </cell>
          <cell r="B396">
            <v>5612.9545188735456</v>
          </cell>
          <cell r="C396">
            <v>4713.9980668655999</v>
          </cell>
          <cell r="D396">
            <v>2.4</v>
          </cell>
        </row>
        <row r="397">
          <cell r="A397" t="str">
            <v>B-73</v>
          </cell>
          <cell r="B397">
            <v>5594.9637725327784</v>
          </cell>
          <cell r="C397">
            <v>4689.9911294078111</v>
          </cell>
          <cell r="D397">
            <v>2.35</v>
          </cell>
        </row>
        <row r="398">
          <cell r="A398" t="str">
            <v>B-74</v>
          </cell>
          <cell r="B398">
            <v>5576.9730261920113</v>
          </cell>
          <cell r="C398">
            <v>4665.9841919500232</v>
          </cell>
          <cell r="D398">
            <v>2.2999999999999998</v>
          </cell>
        </row>
        <row r="399">
          <cell r="A399" t="str">
            <v>B-75</v>
          </cell>
          <cell r="B399">
            <v>5558.9822798512432</v>
          </cell>
          <cell r="C399">
            <v>4641.9772544922344</v>
          </cell>
          <cell r="D399">
            <v>2.2599999999999998</v>
          </cell>
        </row>
        <row r="400">
          <cell r="A400" t="str">
            <v>B-76</v>
          </cell>
          <cell r="B400">
            <v>5540.9915335104761</v>
          </cell>
          <cell r="C400">
            <v>4617.9703170344455</v>
          </cell>
          <cell r="D400">
            <v>2.2000000000000002</v>
          </cell>
        </row>
        <row r="401">
          <cell r="A401" t="str">
            <v>B-77</v>
          </cell>
          <cell r="B401">
            <v>5523.0007871697089</v>
          </cell>
          <cell r="C401">
            <v>4593.9633795766576</v>
          </cell>
          <cell r="D401">
            <v>2.15</v>
          </cell>
        </row>
        <row r="402">
          <cell r="A402" t="str">
            <v>B-78</v>
          </cell>
          <cell r="B402">
            <v>5505.0100408289418</v>
          </cell>
          <cell r="C402">
            <v>4569.9564421188688</v>
          </cell>
          <cell r="D402">
            <v>2.06</v>
          </cell>
        </row>
        <row r="403">
          <cell r="A403" t="str">
            <v>B-78/1</v>
          </cell>
          <cell r="B403">
            <v>5482.6361647915728</v>
          </cell>
          <cell r="C403">
            <v>4583.3676934345349</v>
          </cell>
          <cell r="D403">
            <v>2.36</v>
          </cell>
        </row>
        <row r="404">
          <cell r="A404" t="str">
            <v>B-78/2</v>
          </cell>
          <cell r="B404">
            <v>5456.9047457312709</v>
          </cell>
          <cell r="C404">
            <v>4598.7915085638442</v>
          </cell>
          <cell r="D404">
            <v>1.95</v>
          </cell>
        </row>
        <row r="405">
          <cell r="A405" t="str">
            <v>B-78/3</v>
          </cell>
          <cell r="B405">
            <v>5431.1733266709689</v>
          </cell>
          <cell r="C405">
            <v>4614.2153236931545</v>
          </cell>
          <cell r="D405">
            <v>1.71</v>
          </cell>
        </row>
        <row r="406">
          <cell r="A406" t="str">
            <v>B-78/4</v>
          </cell>
          <cell r="B406">
            <v>5405.4419076106669</v>
          </cell>
          <cell r="C406">
            <v>4629.6391388224638</v>
          </cell>
          <cell r="D406">
            <v>1.93</v>
          </cell>
        </row>
        <row r="407">
          <cell r="A407" t="str">
            <v>B-78/5</v>
          </cell>
          <cell r="B407">
            <v>5379.7104885503641</v>
          </cell>
          <cell r="C407">
            <v>4645.0629539517731</v>
          </cell>
          <cell r="D407">
            <v>2.0499999999999998</v>
          </cell>
        </row>
        <row r="408">
          <cell r="A408" t="str">
            <v>B-78/6</v>
          </cell>
          <cell r="B408">
            <v>5353.9790694900621</v>
          </cell>
          <cell r="C408">
            <v>4660.4867690810825</v>
          </cell>
          <cell r="D408">
            <v>1.92</v>
          </cell>
        </row>
        <row r="409">
          <cell r="A409" t="str">
            <v>B-79</v>
          </cell>
          <cell r="B409">
            <v>5477.9096904187081</v>
          </cell>
          <cell r="C409">
            <v>4531.5562987904568</v>
          </cell>
          <cell r="D409">
            <v>1.98</v>
          </cell>
        </row>
        <row r="410">
          <cell r="A410" t="str">
            <v>B-79/1</v>
          </cell>
          <cell r="B410">
            <v>5451.7001126847517</v>
          </cell>
          <cell r="C410">
            <v>4547.266729709112</v>
          </cell>
          <cell r="D410">
            <v>1.98</v>
          </cell>
        </row>
        <row r="411">
          <cell r="A411" t="str">
            <v>B-79/2</v>
          </cell>
          <cell r="B411">
            <v>5425.9686936244489</v>
          </cell>
          <cell r="C411">
            <v>4562.6905448384205</v>
          </cell>
          <cell r="D411">
            <v>1.95</v>
          </cell>
        </row>
        <row r="412">
          <cell r="A412" t="str">
            <v>B-79/3</v>
          </cell>
          <cell r="B412">
            <v>5400.2372745641469</v>
          </cell>
          <cell r="C412">
            <v>4578.1143599677298</v>
          </cell>
          <cell r="D412">
            <v>1.88</v>
          </cell>
        </row>
        <row r="413">
          <cell r="A413" t="str">
            <v>B-79/4</v>
          </cell>
          <cell r="B413">
            <v>5374.505855503844</v>
          </cell>
          <cell r="C413">
            <v>4593.5381750970391</v>
          </cell>
          <cell r="D413">
            <v>1.85</v>
          </cell>
        </row>
        <row r="414">
          <cell r="A414" t="str">
            <v>B-79/5</v>
          </cell>
          <cell r="B414">
            <v>5348.7744000000002</v>
          </cell>
          <cell r="C414">
            <v>4608.9620000000004</v>
          </cell>
          <cell r="D414">
            <v>1.9</v>
          </cell>
        </row>
        <row r="415">
          <cell r="A415" t="str">
            <v>B-8</v>
          </cell>
          <cell r="B415">
            <v>5492.0936178163829</v>
          </cell>
          <cell r="C415">
            <v>4488.9627345764411</v>
          </cell>
          <cell r="D415">
            <v>2.57</v>
          </cell>
        </row>
        <row r="416">
          <cell r="A416" t="str">
            <v>TM1-3/3</v>
          </cell>
          <cell r="B416">
            <v>6587.9394888099741</v>
          </cell>
          <cell r="C416">
            <v>4707.1079775212038</v>
          </cell>
          <cell r="D416">
            <v>1.96</v>
          </cell>
        </row>
        <row r="417">
          <cell r="A417" t="str">
            <v>B-80</v>
          </cell>
          <cell r="B417">
            <v>5454.6810313894348</v>
          </cell>
          <cell r="C417">
            <v>4498.6421916830413</v>
          </cell>
          <cell r="D417">
            <v>1.82</v>
          </cell>
        </row>
        <row r="418">
          <cell r="A418" t="str">
            <v>B-80/1</v>
          </cell>
          <cell r="B418">
            <v>5434.8954773531923</v>
          </cell>
          <cell r="C418">
            <v>4470.5567855395921</v>
          </cell>
          <cell r="D418">
            <v>1.75</v>
          </cell>
        </row>
        <row r="419">
          <cell r="A419" t="str">
            <v>B-80/2</v>
          </cell>
          <cell r="B419">
            <v>5417.5855952760639</v>
          </cell>
          <cell r="C419">
            <v>4446.054377852267</v>
          </cell>
          <cell r="D419">
            <v>1.92</v>
          </cell>
        </row>
        <row r="420">
          <cell r="A420" t="str">
            <v>B-80/3</v>
          </cell>
          <cell r="B420">
            <v>5400.2757131989356</v>
          </cell>
          <cell r="C420">
            <v>4421.5519701649409</v>
          </cell>
          <cell r="D420">
            <v>1.66</v>
          </cell>
        </row>
        <row r="421">
          <cell r="A421" t="str">
            <v>B-81</v>
          </cell>
          <cell r="B421">
            <v>5417.6730603186897</v>
          </cell>
          <cell r="C421">
            <v>4520.8253484987736</v>
          </cell>
          <cell r="D421">
            <v>1.92</v>
          </cell>
        </row>
        <row r="422">
          <cell r="A422" t="str">
            <v>B-82</v>
          </cell>
          <cell r="B422">
            <v>5391.9416412583878</v>
          </cell>
          <cell r="C422">
            <v>4536.2491636280829</v>
          </cell>
          <cell r="D422">
            <v>1.98</v>
          </cell>
        </row>
        <row r="423">
          <cell r="A423" t="str">
            <v>B-83</v>
          </cell>
          <cell r="B423">
            <v>5366.2102221980849</v>
          </cell>
          <cell r="C423">
            <v>4551.6729787573922</v>
          </cell>
          <cell r="D423">
            <v>1.94</v>
          </cell>
        </row>
        <row r="424">
          <cell r="A424" t="str">
            <v>B-84</v>
          </cell>
          <cell r="B424">
            <v>5340.478803137783</v>
          </cell>
          <cell r="C424">
            <v>4567.0967938867016</v>
          </cell>
          <cell r="D424">
            <v>2</v>
          </cell>
        </row>
        <row r="425">
          <cell r="A425" t="str">
            <v>B-84/1</v>
          </cell>
          <cell r="B425">
            <v>5340.7243810474947</v>
          </cell>
          <cell r="C425">
            <v>4602.1563508383251</v>
          </cell>
          <cell r="D425">
            <v>2.2799999999999998</v>
          </cell>
        </row>
        <row r="426">
          <cell r="A426" t="str">
            <v>B-84/2</v>
          </cell>
          <cell r="B426">
            <v>5340.9555269295906</v>
          </cell>
          <cell r="C426">
            <v>4635.1555413068982</v>
          </cell>
          <cell r="D426">
            <v>2.02</v>
          </cell>
        </row>
        <row r="427">
          <cell r="A427" t="str">
            <v>B-84/3</v>
          </cell>
          <cell r="B427">
            <v>5341.1866728116838</v>
          </cell>
          <cell r="C427">
            <v>4668.1547317754721</v>
          </cell>
          <cell r="D427">
            <v>1.85</v>
          </cell>
        </row>
        <row r="428">
          <cell r="A428" t="str">
            <v>B-85</v>
          </cell>
          <cell r="B428">
            <v>5340.2826793590366</v>
          </cell>
          <cell r="C428">
            <v>4539.0974807618513</v>
          </cell>
          <cell r="D428">
            <v>2.15</v>
          </cell>
        </row>
        <row r="429">
          <cell r="A429" t="str">
            <v>B-86</v>
          </cell>
          <cell r="B429">
            <v>5340.0879088987995</v>
          </cell>
          <cell r="C429">
            <v>4511.291372096859</v>
          </cell>
          <cell r="D429">
            <v>2.1</v>
          </cell>
        </row>
        <row r="430">
          <cell r="A430" t="str">
            <v>B-87</v>
          </cell>
          <cell r="B430">
            <v>5339.8917851200522</v>
          </cell>
          <cell r="C430">
            <v>4483.2920589720088</v>
          </cell>
          <cell r="D430">
            <v>2.15</v>
          </cell>
        </row>
        <row r="431">
          <cell r="A431" t="str">
            <v>B-88</v>
          </cell>
          <cell r="B431">
            <v>5339.7102199331039</v>
          </cell>
          <cell r="C431">
            <v>4457.3711810732484</v>
          </cell>
          <cell r="D431">
            <v>2.1800000000000002</v>
          </cell>
        </row>
        <row r="432">
          <cell r="A432" t="str">
            <v>B-9</v>
          </cell>
          <cell r="B432">
            <v>5473.2662381205428</v>
          </cell>
          <cell r="C432">
            <v>4463.6742305973485</v>
          </cell>
          <cell r="D432">
            <v>2.5499999999999998</v>
          </cell>
        </row>
        <row r="433">
          <cell r="A433" t="str">
            <v>LS-2</v>
          </cell>
          <cell r="B433">
            <v>5602.2388000000001</v>
          </cell>
          <cell r="C433">
            <v>4650.3389814824204</v>
          </cell>
          <cell r="D433">
            <v>2.5</v>
          </cell>
        </row>
        <row r="434">
          <cell r="A434" t="str">
            <v>TM1-3/4</v>
          </cell>
          <cell r="B434">
            <v>6579.9352692590946</v>
          </cell>
          <cell r="C434">
            <v>4736.0204742895794</v>
          </cell>
          <cell r="D434">
            <v>2.46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Z5-DATA"/>
      <sheetName val="co_5"/>
      <sheetName val="zone-2"/>
      <sheetName val="Bed Class"/>
      <sheetName val="Cd"/>
      <sheetName val="D1_CO"/>
      <sheetName val="Z1_DATA"/>
      <sheetName val="MHNO_LEV"/>
      <sheetName val="HYDRAULICS"/>
      <sheetName val="Binnies"/>
      <sheetName val="IWR_Rabi_CP1_Barwani_CWR"/>
      <sheetName val="UH"/>
      <sheetName val="Routing"/>
      <sheetName val="Quantity"/>
      <sheetName val="Design"/>
      <sheetName val="A"/>
      <sheetName val="Water_Planning_conti.."/>
      <sheetName val="CCA_cal (2)"/>
      <sheetName val="Fixations_Principal_level"/>
      <sheetName val="Planning"/>
      <sheetName val="FACE"/>
      <sheetName val="Translatin II"/>
      <sheetName val="Translation"/>
      <sheetName val="code"/>
      <sheetName val="Waste_Weir"/>
      <sheetName val="Labour"/>
      <sheetName val="wtr pln minor-2"/>
      <sheetName val="drf_Khargone"/>
      <sheetName val="Basic Data Sheet"/>
      <sheetName val="CPIPE2"/>
      <sheetName val="Cs"/>
      <sheetName val="DVALUE"/>
      <sheetName val="SewerCAD Pipe Data-Actual 2040"/>
      <sheetName val="SewerCAD MH Data"/>
      <sheetName val="Design 2040 Design Flows-(1)"/>
      <sheetName val="THK"/>
      <sheetName val="Area_Capacity"/>
      <sheetName val="FIRST"/>
      <sheetName val="Ene"/>
      <sheetName val="CODE BOOK REFERENCE"/>
      <sheetName val="Eg-2"/>
      <sheetName val="Eg-1"/>
      <sheetName val="Eg-3"/>
      <sheetName val="Flood &amp; Lift"/>
      <sheetName val="Sheet3"/>
      <sheetName val="Assumptions"/>
      <sheetName val="Vaij population forcast_anx1"/>
      <sheetName val="D2_CO"/>
      <sheetName val="sorna-lanjera"/>
      <sheetName val="Rainfall_Bhagwanpura"/>
      <sheetName val="CONNECT"/>
      <sheetName val="basdat"/>
      <sheetName val="Fixation_Principal_Level "/>
      <sheetName val="Fixation_Principal_Level Dhawal"/>
      <sheetName val="Water_Planning"/>
      <sheetName val="Water_Planning dhwaliya"/>
      <sheetName val="JACKWELL"/>
      <sheetName val="Design_VRB"/>
      <sheetName val="DATA"/>
      <sheetName val="HFL CALCULATION"/>
      <sheetName val="Fixation_Principal_Level"/>
      <sheetName val="CALC_Minor_Flows "/>
      <sheetName val="CALC_MC_Flows"/>
      <sheetName val="Rainfall_Alirajpur"/>
      <sheetName val="WR"/>
      <sheetName val="DETAILED"/>
      <sheetName val="Area_Capacity_GOI_BARRAGE"/>
      <sheetName val="IF (Goi)"/>
      <sheetName val="R.MAIN"/>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Area_Capacity Dhawaliya"/>
      <sheetName val="Fixation_Principal_Level Bhelya"/>
      <sheetName val="Pier Design(with offset)"/>
      <sheetName val="DRAINAGE SYPHON"/>
      <sheetName val="Rainfall_Khargone"/>
      <sheetName val="Anicut-abstract"/>
      <sheetName val="IWR_Rabi_CP1_Barwani_CWR (L)"/>
      <sheetName val="IWR_Rabi_CP1_Barwani_CWR(G)"/>
      <sheetName val="Gallery"/>
      <sheetName val="zone-8"/>
      <sheetName val="Waste_Weir (2)"/>
      <sheetName val="Bed_Class"/>
      <sheetName val="STRESS"/>
      <sheetName val="Sheet9"/>
      <sheetName val="FORM7"/>
      <sheetName val="Det_Des"/>
      <sheetName val="Main sheet"/>
      <sheetName val="Plant &amp;  Machinery"/>
      <sheetName val="Census_of_India_2001"/>
      <sheetName val="Material "/>
      <sheetName val="Material"/>
      <sheetName val="r"/>
      <sheetName val="Zuschläge"/>
      <sheetName val="21-Rate Analysis-1"/>
      <sheetName val="Deckblatt"/>
    </sheetNames>
    <sheetDataSet>
      <sheetData sheetId="0"/>
      <sheetData sheetId="1"/>
      <sheetData sheetId="2">
        <row r="1">
          <cell r="A1" t="str">
            <v>MH-NO</v>
          </cell>
          <cell r="B1" t="str">
            <v>X</v>
          </cell>
          <cell r="C1" t="str">
            <v>Y</v>
          </cell>
          <cell r="D1" t="str">
            <v>GL</v>
          </cell>
        </row>
        <row r="2">
          <cell r="A2" t="str">
            <v>Z5-45</v>
          </cell>
          <cell r="B2">
            <v>6542.4909567054865</v>
          </cell>
          <cell r="C2">
            <v>3598.1941425198561</v>
          </cell>
          <cell r="D2">
            <v>3.02</v>
          </cell>
        </row>
        <row r="3">
          <cell r="A3" t="str">
            <v>Z5-44</v>
          </cell>
          <cell r="B3">
            <v>6547.8973277550622</v>
          </cell>
          <cell r="C3">
            <v>3627.7029742838267</v>
          </cell>
          <cell r="D3">
            <v>2.42</v>
          </cell>
        </row>
        <row r="4">
          <cell r="A4" t="str">
            <v>Z5-43</v>
          </cell>
          <cell r="B4">
            <v>6552.7676701206919</v>
          </cell>
          <cell r="C4">
            <v>3654.2860763651361</v>
          </cell>
          <cell r="D4">
            <v>2.65</v>
          </cell>
        </row>
        <row r="5">
          <cell r="A5" t="str">
            <v>Z5-42</v>
          </cell>
          <cell r="B5">
            <v>6558.1740411702685</v>
          </cell>
          <cell r="C5">
            <v>3683.7949081291063</v>
          </cell>
          <cell r="D5">
            <v>2.21</v>
          </cell>
        </row>
        <row r="6">
          <cell r="A6" t="str">
            <v>Z5-34/2/7</v>
          </cell>
          <cell r="B6">
            <v>6586.0312262085317</v>
          </cell>
          <cell r="C6">
            <v>3624.2973988417339</v>
          </cell>
          <cell r="D6">
            <v>2.25</v>
          </cell>
        </row>
        <row r="7">
          <cell r="A7" t="str">
            <v>Z5-26/8</v>
          </cell>
          <cell r="B7">
            <v>6596.5514753397138</v>
          </cell>
          <cell r="C7">
            <v>3899.1741793031324</v>
          </cell>
          <cell r="D7">
            <v>2.1</v>
          </cell>
        </row>
        <row r="8">
          <cell r="A8" t="str">
            <v>Z5-41</v>
          </cell>
          <cell r="B8">
            <v>6602.1593809918022</v>
          </cell>
          <cell r="C8">
            <v>3681.0059236176612</v>
          </cell>
          <cell r="D8">
            <v>2.76</v>
          </cell>
        </row>
        <row r="9">
          <cell r="A9" t="str">
            <v>Z5-24/8</v>
          </cell>
          <cell r="B9">
            <v>6602.5961352505738</v>
          </cell>
          <cell r="C9">
            <v>3954.7299585052078</v>
          </cell>
          <cell r="D9">
            <v>1.5</v>
          </cell>
        </row>
        <row r="10">
          <cell r="A10" t="str">
            <v>Z5-34/10</v>
          </cell>
          <cell r="B10">
            <v>6605.4463463333232</v>
          </cell>
          <cell r="C10">
            <v>3583.4436057931089</v>
          </cell>
          <cell r="D10">
            <v>2</v>
          </cell>
        </row>
        <row r="11">
          <cell r="A11" t="str">
            <v>Z5-22/8</v>
          </cell>
          <cell r="B11">
            <v>6608.4018540663064</v>
          </cell>
          <cell r="C11">
            <v>4007.8194938050751</v>
          </cell>
          <cell r="D11">
            <v>1.59</v>
          </cell>
        </row>
        <row r="12">
          <cell r="A12" t="str">
            <v>Z5-20/8</v>
          </cell>
          <cell r="B12">
            <v>6614.3626380104715</v>
          </cell>
          <cell r="C12">
            <v>4061.4322831009767</v>
          </cell>
          <cell r="D12">
            <v>1.75</v>
          </cell>
        </row>
        <row r="13">
          <cell r="A13" t="str">
            <v>Z5-34/2/6</v>
          </cell>
          <cell r="B13">
            <v>6615.9123043971031</v>
          </cell>
          <cell r="C13">
            <v>3621.628847495313</v>
          </cell>
          <cell r="D13">
            <v>1.85</v>
          </cell>
        </row>
        <row r="14">
          <cell r="A14" t="str">
            <v>Z5-18/8</v>
          </cell>
          <cell r="B14">
            <v>6620.2448063343727</v>
          </cell>
          <cell r="C14">
            <v>4114.5157015761415</v>
          </cell>
          <cell r="D14">
            <v>1.64</v>
          </cell>
        </row>
        <row r="15">
          <cell r="A15" t="str">
            <v>Z5-26/7</v>
          </cell>
          <cell r="B15">
            <v>6626.5173607255147</v>
          </cell>
          <cell r="C15">
            <v>3897.7438950499031</v>
          </cell>
          <cell r="D15">
            <v>2.33</v>
          </cell>
        </row>
        <row r="16">
          <cell r="A16" t="str">
            <v>Z5-16/8</v>
          </cell>
          <cell r="B16">
            <v>6627.8513831812415</v>
          </cell>
          <cell r="C16">
            <v>4175.9325406703219</v>
          </cell>
          <cell r="D16">
            <v>1.46</v>
          </cell>
        </row>
        <row r="17">
          <cell r="A17" t="str">
            <v>Z5-40</v>
          </cell>
          <cell r="B17">
            <v>6632.099255254042</v>
          </cell>
          <cell r="C17">
            <v>3679.1075218790183</v>
          </cell>
          <cell r="D17">
            <v>2.62</v>
          </cell>
        </row>
        <row r="18">
          <cell r="A18" t="str">
            <v>Z5-24/7</v>
          </cell>
          <cell r="B18">
            <v>6632.5622486865586</v>
          </cell>
          <cell r="C18">
            <v>3953.3044601566639</v>
          </cell>
          <cell r="D18">
            <v>1.6</v>
          </cell>
        </row>
        <row r="19">
          <cell r="A19" t="str">
            <v>Z5-14/8</v>
          </cell>
          <cell r="B19">
            <v>6635.1470894525537</v>
          </cell>
          <cell r="C19">
            <v>4235.380078608574</v>
          </cell>
          <cell r="D19">
            <v>1.26</v>
          </cell>
        </row>
        <row r="20">
          <cell r="A20" t="str">
            <v>Z5-34/9</v>
          </cell>
          <cell r="B20">
            <v>6635.267840708394</v>
          </cell>
          <cell r="C20">
            <v>3580.1758124646331</v>
          </cell>
          <cell r="D20">
            <v>1.9</v>
          </cell>
        </row>
        <row r="21">
          <cell r="A21" t="str">
            <v>Z5-22/7</v>
          </cell>
          <cell r="B21">
            <v>6638.3709213501925</v>
          </cell>
          <cell r="C21">
            <v>4006.4575077060699</v>
          </cell>
          <cell r="D21">
            <v>1.61</v>
          </cell>
        </row>
        <row r="22">
          <cell r="A22" t="str">
            <v>Z5-20/7</v>
          </cell>
          <cell r="B22">
            <v>6644.3416838803441</v>
          </cell>
          <cell r="C22">
            <v>4060.3112082898838</v>
          </cell>
          <cell r="D22">
            <v>1.24</v>
          </cell>
        </row>
        <row r="23">
          <cell r="A23" t="str">
            <v>Z5-12/8</v>
          </cell>
          <cell r="B23">
            <v>6645.0916987064929</v>
          </cell>
          <cell r="C23">
            <v>4287.7423737856561</v>
          </cell>
          <cell r="D23">
            <v>1.375</v>
          </cell>
        </row>
        <row r="24">
          <cell r="A24" t="str">
            <v>Z5-34/2/5</v>
          </cell>
          <cell r="B24">
            <v>6645.7933825856744</v>
          </cell>
          <cell r="C24">
            <v>3618.9602961488931</v>
          </cell>
          <cell r="D24">
            <v>1.76</v>
          </cell>
        </row>
        <row r="25">
          <cell r="A25" t="str">
            <v>Z5-18/7</v>
          </cell>
          <cell r="B25">
            <v>6650.2301258369889</v>
          </cell>
          <cell r="C25">
            <v>4113.5772910444221</v>
          </cell>
          <cell r="D25">
            <v>1.2</v>
          </cell>
        </row>
        <row r="26">
          <cell r="A26" t="str">
            <v>Z5-26/6</v>
          </cell>
          <cell r="B26">
            <v>6656.4832461113156</v>
          </cell>
          <cell r="C26">
            <v>3896.3136107966739</v>
          </cell>
          <cell r="D26">
            <v>2.13</v>
          </cell>
        </row>
        <row r="27">
          <cell r="A27" t="str">
            <v>Z5-16/7</v>
          </cell>
          <cell r="B27">
            <v>6657.8286006836724</v>
          </cell>
          <cell r="C27">
            <v>4174.7635963551593</v>
          </cell>
          <cell r="D27">
            <v>1.53</v>
          </cell>
        </row>
        <row r="28">
          <cell r="A28" t="str">
            <v>Z5-39</v>
          </cell>
          <cell r="B28">
            <v>6662.0391295162817</v>
          </cell>
          <cell r="C28">
            <v>3677.2091201403755</v>
          </cell>
          <cell r="D28">
            <v>2.27</v>
          </cell>
        </row>
        <row r="29">
          <cell r="A29" t="str">
            <v>Z5-24/6</v>
          </cell>
          <cell r="B29">
            <v>6662.5283621225435</v>
          </cell>
          <cell r="C29">
            <v>3951.87896180812</v>
          </cell>
          <cell r="D29">
            <v>1.59</v>
          </cell>
        </row>
        <row r="30">
          <cell r="A30" t="str">
            <v>Z5-34/8</v>
          </cell>
          <cell r="B30">
            <v>6665.0893350834649</v>
          </cell>
          <cell r="C30">
            <v>3576.9080191361577</v>
          </cell>
          <cell r="D30">
            <v>1.87</v>
          </cell>
        </row>
        <row r="31">
          <cell r="A31" t="str">
            <v>Z5-14/7</v>
          </cell>
          <cell r="B31">
            <v>6665.1085016689731</v>
          </cell>
          <cell r="C31">
            <v>4233.8589678309581</v>
          </cell>
          <cell r="D31">
            <v>1.0900000000000001</v>
          </cell>
        </row>
        <row r="32">
          <cell r="A32" t="str">
            <v>Z5-22/6</v>
          </cell>
          <cell r="B32">
            <v>6668.3399886340794</v>
          </cell>
          <cell r="C32">
            <v>4005.0955216070643</v>
          </cell>
          <cell r="D32">
            <v>1.53</v>
          </cell>
        </row>
        <row r="33">
          <cell r="A33" t="str">
            <v>Z5-20/6</v>
          </cell>
          <cell r="B33">
            <v>6674.3207297502167</v>
          </cell>
          <cell r="C33">
            <v>4059.1901334787913</v>
          </cell>
          <cell r="D33">
            <v>1.27</v>
          </cell>
        </row>
        <row r="34">
          <cell r="A34" t="str">
            <v>Z5-12/7</v>
          </cell>
          <cell r="B34">
            <v>6675.0692284672641</v>
          </cell>
          <cell r="C34">
            <v>4286.5814648994929</v>
          </cell>
          <cell r="D34">
            <v>1.29</v>
          </cell>
        </row>
        <row r="35">
          <cell r="A35" t="str">
            <v>Z5-34/2/4</v>
          </cell>
          <cell r="B35">
            <v>6679.2938948600258</v>
          </cell>
          <cell r="C35">
            <v>3616.0354879115816</v>
          </cell>
          <cell r="D35">
            <v>1.63</v>
          </cell>
        </row>
        <row r="36">
          <cell r="A36" t="str">
            <v>Z5-18/6</v>
          </cell>
          <cell r="B36">
            <v>6680.2154453396051</v>
          </cell>
          <cell r="C36">
            <v>4112.6388805127026</v>
          </cell>
          <cell r="D36">
            <v>1.05</v>
          </cell>
        </row>
        <row r="37">
          <cell r="A37" t="str">
            <v>Z5-26/5</v>
          </cell>
          <cell r="B37">
            <v>6686.4491314971165</v>
          </cell>
          <cell r="C37">
            <v>3894.8833265434446</v>
          </cell>
          <cell r="D37">
            <v>1.99</v>
          </cell>
        </row>
        <row r="38">
          <cell r="A38" t="str">
            <v>Z5-16/6</v>
          </cell>
          <cell r="B38">
            <v>6687.8058181861034</v>
          </cell>
          <cell r="C38">
            <v>4173.5946520399966</v>
          </cell>
          <cell r="D38">
            <v>1.4</v>
          </cell>
        </row>
        <row r="39">
          <cell r="A39" t="str">
            <v>Z5-38</v>
          </cell>
          <cell r="B39">
            <v>6691.9790037785215</v>
          </cell>
          <cell r="C39">
            <v>3675.3107184017326</v>
          </cell>
          <cell r="D39">
            <v>2.56</v>
          </cell>
        </row>
        <row r="40">
          <cell r="A40" t="str">
            <v>Z5-24/5</v>
          </cell>
          <cell r="B40">
            <v>6692.4944755585275</v>
          </cell>
          <cell r="C40">
            <v>3950.4534634595761</v>
          </cell>
          <cell r="D40">
            <v>1.65</v>
          </cell>
        </row>
        <row r="41">
          <cell r="A41" t="str">
            <v>Z5-34/7</v>
          </cell>
          <cell r="B41">
            <v>6694.9108294585358</v>
          </cell>
          <cell r="C41">
            <v>3573.6402258076819</v>
          </cell>
          <cell r="D41">
            <v>1.95</v>
          </cell>
        </row>
        <row r="42">
          <cell r="A42" t="str">
            <v>Z5-14/6</v>
          </cell>
          <cell r="B42">
            <v>6695.0699138853925</v>
          </cell>
          <cell r="C42">
            <v>4232.3378570533423</v>
          </cell>
          <cell r="D42">
            <v>1.31</v>
          </cell>
        </row>
        <row r="43">
          <cell r="A43" t="str">
            <v>Z5-22/5</v>
          </cell>
          <cell r="B43">
            <v>6698.3090559179655</v>
          </cell>
          <cell r="C43">
            <v>4003.7335355080586</v>
          </cell>
          <cell r="D43">
            <v>1.65</v>
          </cell>
        </row>
        <row r="44">
          <cell r="A44" t="str">
            <v>Z5-20/5</v>
          </cell>
          <cell r="B44">
            <v>6704.2997756200893</v>
          </cell>
          <cell r="C44">
            <v>4058.0690586676983</v>
          </cell>
          <cell r="D44">
            <v>1.25</v>
          </cell>
        </row>
        <row r="45">
          <cell r="A45" t="str">
            <v>Z5-12/6</v>
          </cell>
          <cell r="B45">
            <v>6705.0467582280389</v>
          </cell>
          <cell r="C45">
            <v>4285.4205560133296</v>
          </cell>
          <cell r="D45">
            <v>1.34</v>
          </cell>
        </row>
        <row r="46">
          <cell r="A46" t="str">
            <v>Z5-18/5</v>
          </cell>
          <cell r="B46">
            <v>6710.2007648422214</v>
          </cell>
          <cell r="C46">
            <v>4111.7004699809831</v>
          </cell>
          <cell r="D46">
            <v>0.99</v>
          </cell>
        </row>
        <row r="47">
          <cell r="A47" t="str">
            <v>Z5-34/2/3</v>
          </cell>
          <cell r="B47">
            <v>6711.242883476345</v>
          </cell>
          <cell r="C47">
            <v>3613.1152810318977</v>
          </cell>
          <cell r="D47">
            <v>1.77</v>
          </cell>
        </row>
        <row r="48">
          <cell r="A48" t="str">
            <v>Z5-26/4</v>
          </cell>
          <cell r="B48">
            <v>6716.4150168829174</v>
          </cell>
          <cell r="C48">
            <v>3893.4530422902153</v>
          </cell>
          <cell r="D48">
            <v>1.87</v>
          </cell>
        </row>
        <row r="49">
          <cell r="A49" t="str">
            <v>Z5-16/5</v>
          </cell>
          <cell r="B49">
            <v>6717.7830356885343</v>
          </cell>
          <cell r="C49">
            <v>4172.425707724834</v>
          </cell>
          <cell r="D49">
            <v>1.27</v>
          </cell>
        </row>
        <row r="50">
          <cell r="A50" t="str">
            <v>Z5-37</v>
          </cell>
          <cell r="B50">
            <v>6721.9188780407612</v>
          </cell>
          <cell r="C50">
            <v>3673.4123166630893</v>
          </cell>
          <cell r="D50">
            <v>2.42</v>
          </cell>
        </row>
        <row r="51">
          <cell r="A51" t="str">
            <v>Z5-24/4</v>
          </cell>
          <cell r="B51">
            <v>6722.4605889945124</v>
          </cell>
          <cell r="C51">
            <v>3949.0279651110322</v>
          </cell>
          <cell r="D51">
            <v>1.65</v>
          </cell>
        </row>
        <row r="52">
          <cell r="A52" t="str">
            <v>Z5-34/6</v>
          </cell>
          <cell r="B52">
            <v>6724.7323238336066</v>
          </cell>
          <cell r="C52">
            <v>3570.3724324792065</v>
          </cell>
          <cell r="D52">
            <v>2.08</v>
          </cell>
        </row>
        <row r="53">
          <cell r="A53" t="str">
            <v>Z5-14/5</v>
          </cell>
          <cell r="B53">
            <v>6725.0313261018118</v>
          </cell>
          <cell r="C53">
            <v>4230.8167462757265</v>
          </cell>
          <cell r="D53">
            <v>1.29</v>
          </cell>
        </row>
        <row r="54">
          <cell r="A54" t="str">
            <v>Z5-22/4</v>
          </cell>
          <cell r="B54">
            <v>6728.2781232018524</v>
          </cell>
          <cell r="C54">
            <v>4002.3715494090534</v>
          </cell>
          <cell r="D54">
            <v>1.36</v>
          </cell>
        </row>
        <row r="55">
          <cell r="A55" t="str">
            <v>Z5-32/3</v>
          </cell>
          <cell r="B55">
            <v>6731.6686837013985</v>
          </cell>
          <cell r="C55">
            <v>3720.7906339007936</v>
          </cell>
          <cell r="D55">
            <v>3.71</v>
          </cell>
        </row>
        <row r="56">
          <cell r="A56" t="str">
            <v>Z5-20/4</v>
          </cell>
          <cell r="B56">
            <v>6734.278821489962</v>
          </cell>
          <cell r="C56">
            <v>4056.9479838566053</v>
          </cell>
          <cell r="D56">
            <v>1.1499999999999999</v>
          </cell>
        </row>
        <row r="57">
          <cell r="A57" t="str">
            <v>Z5-12/5</v>
          </cell>
          <cell r="B57">
            <v>6735.0242879888101</v>
          </cell>
          <cell r="C57">
            <v>4284.2596471271663</v>
          </cell>
          <cell r="D57">
            <v>1.36</v>
          </cell>
        </row>
        <row r="58">
          <cell r="A58" t="str">
            <v>Z5-30/3</v>
          </cell>
          <cell r="B58">
            <v>6735.7700063714483</v>
          </cell>
          <cell r="C58">
            <v>3777.7978240290154</v>
          </cell>
          <cell r="D58">
            <v>2.9</v>
          </cell>
        </row>
        <row r="59">
          <cell r="A59" t="str">
            <v>Z5-28/3</v>
          </cell>
          <cell r="B59">
            <v>6740.1281616364658</v>
          </cell>
          <cell r="C59">
            <v>3834.6371830553121</v>
          </cell>
          <cell r="D59">
            <v>1.9</v>
          </cell>
        </row>
        <row r="60">
          <cell r="A60" t="str">
            <v>Z5-18/4</v>
          </cell>
          <cell r="B60">
            <v>6740.1860843448376</v>
          </cell>
          <cell r="C60">
            <v>4110.7620594492637</v>
          </cell>
          <cell r="D60">
            <v>1.17</v>
          </cell>
        </row>
        <row r="61">
          <cell r="A61" t="str">
            <v>Z5-34/5</v>
          </cell>
          <cell r="B61">
            <v>6740.6371208336432</v>
          </cell>
          <cell r="C61">
            <v>3568.629609370686</v>
          </cell>
          <cell r="D61">
            <v>2.15</v>
          </cell>
        </row>
        <row r="62">
          <cell r="A62" t="str">
            <v>Z5-26/3</v>
          </cell>
          <cell r="B62">
            <v>6746.3809022687192</v>
          </cell>
          <cell r="C62">
            <v>3892.022758036986</v>
          </cell>
          <cell r="D62">
            <v>1.79</v>
          </cell>
        </row>
        <row r="63">
          <cell r="A63" t="str">
            <v>Z5-16/4</v>
          </cell>
          <cell r="B63">
            <v>6747.7602531909652</v>
          </cell>
          <cell r="C63">
            <v>4171.2567634096704</v>
          </cell>
          <cell r="D63">
            <v>1.24</v>
          </cell>
        </row>
        <row r="64">
          <cell r="A64" t="str">
            <v>Z5-34/2/2</v>
          </cell>
          <cell r="B64">
            <v>6749.381120306055</v>
          </cell>
          <cell r="C64">
            <v>3609.7093181479695</v>
          </cell>
          <cell r="D64">
            <v>2.4900000000000002</v>
          </cell>
        </row>
        <row r="65">
          <cell r="A65" t="str">
            <v>Z5-36</v>
          </cell>
          <cell r="B65">
            <v>6751.858752303001</v>
          </cell>
          <cell r="C65">
            <v>3671.5139149244465</v>
          </cell>
          <cell r="D65">
            <v>2.38</v>
          </cell>
        </row>
        <row r="66">
          <cell r="A66" t="str">
            <v>Z5-24/3</v>
          </cell>
          <cell r="B66">
            <v>6752.4267024304972</v>
          </cell>
          <cell r="C66">
            <v>3947.6024667624888</v>
          </cell>
          <cell r="D66">
            <v>1.52</v>
          </cell>
        </row>
        <row r="67">
          <cell r="A67" t="str">
            <v>Z5-14/4</v>
          </cell>
          <cell r="B67">
            <v>6754.9927383182312</v>
          </cell>
          <cell r="C67">
            <v>4229.2956354981106</v>
          </cell>
          <cell r="D67">
            <v>1.4</v>
          </cell>
        </row>
        <row r="68">
          <cell r="A68" t="str">
            <v>Z5-22/3</v>
          </cell>
          <cell r="B68">
            <v>6758.2471904857393</v>
          </cell>
          <cell r="C68">
            <v>4001.0095633100477</v>
          </cell>
          <cell r="D68">
            <v>1.43</v>
          </cell>
        </row>
        <row r="69">
          <cell r="A69" t="str">
            <v>Z5-32/2</v>
          </cell>
          <cell r="B69">
            <v>6761.6392565557589</v>
          </cell>
          <cell r="C69">
            <v>3719.4621901566002</v>
          </cell>
          <cell r="D69">
            <v>3.58</v>
          </cell>
        </row>
        <row r="70">
          <cell r="A70" t="str">
            <v>Z5-20/3</v>
          </cell>
          <cell r="B70">
            <v>6764.2578673598355</v>
          </cell>
          <cell r="C70">
            <v>4055.8269090455124</v>
          </cell>
          <cell r="D70">
            <v>1.1000000000000001</v>
          </cell>
        </row>
        <row r="71">
          <cell r="A71" t="str">
            <v>Z5-12/4</v>
          </cell>
          <cell r="B71">
            <v>6765.001817749584</v>
          </cell>
          <cell r="C71">
            <v>4283.0987382410021</v>
          </cell>
          <cell r="D71">
            <v>1.42</v>
          </cell>
        </row>
        <row r="72">
          <cell r="A72" t="str">
            <v>Z5-30/2</v>
          </cell>
          <cell r="B72">
            <v>6765.7354243135596</v>
          </cell>
          <cell r="C72">
            <v>3776.3577797399234</v>
          </cell>
          <cell r="D72">
            <v>2.79</v>
          </cell>
        </row>
        <row r="73">
          <cell r="A73" t="str">
            <v>Z5-34/4</v>
          </cell>
          <cell r="B73">
            <v>6769.1295133599988</v>
          </cell>
          <cell r="C73">
            <v>3567.9711504698598</v>
          </cell>
          <cell r="D73">
            <v>2.2999999999999998</v>
          </cell>
        </row>
        <row r="74">
          <cell r="A74" t="str">
            <v>Z5-28/2</v>
          </cell>
          <cell r="B74">
            <v>6770.090952814895</v>
          </cell>
          <cell r="C74">
            <v>3833.1434813455212</v>
          </cell>
          <cell r="D74">
            <v>1.88</v>
          </cell>
        </row>
        <row r="75">
          <cell r="A75" t="str">
            <v>Z5-18/3</v>
          </cell>
          <cell r="B75">
            <v>6770.1714038474538</v>
          </cell>
          <cell r="C75">
            <v>4109.8236489175442</v>
          </cell>
          <cell r="D75">
            <v>1.1000000000000001</v>
          </cell>
        </row>
        <row r="76">
          <cell r="A76" t="str">
            <v>Z5-34/2/1</v>
          </cell>
          <cell r="B76">
            <v>6776.2740906757699</v>
          </cell>
          <cell r="C76">
            <v>3607.307621936191</v>
          </cell>
          <cell r="D76">
            <v>3.07</v>
          </cell>
        </row>
        <row r="77">
          <cell r="A77" t="str">
            <v>Z5-26/2</v>
          </cell>
          <cell r="B77">
            <v>6776.3467876545201</v>
          </cell>
          <cell r="C77">
            <v>3890.5924737837568</v>
          </cell>
          <cell r="D77">
            <v>1.78</v>
          </cell>
        </row>
        <row r="78">
          <cell r="A78" t="str">
            <v>Z5-16/3</v>
          </cell>
          <cell r="B78">
            <v>6777.7374706933961</v>
          </cell>
          <cell r="C78">
            <v>4170.0878190945077</v>
          </cell>
          <cell r="D78">
            <v>1.25</v>
          </cell>
        </row>
        <row r="79">
          <cell r="A79" t="str">
            <v>Z5-35</v>
          </cell>
          <cell r="B79">
            <v>6781.7986265652407</v>
          </cell>
          <cell r="C79">
            <v>3669.6155131858036</v>
          </cell>
          <cell r="D79">
            <v>2.4500000000000002</v>
          </cell>
        </row>
        <row r="80">
          <cell r="A80" t="str">
            <v>Z5-24/2</v>
          </cell>
          <cell r="B80">
            <v>6782.3928158664821</v>
          </cell>
          <cell r="C80">
            <v>3946.1769684139449</v>
          </cell>
          <cell r="D80">
            <v>1.5</v>
          </cell>
        </row>
        <row r="81">
          <cell r="A81" t="str">
            <v>Z5-14/3</v>
          </cell>
          <cell r="B81">
            <v>6784.9541505346506</v>
          </cell>
          <cell r="C81">
            <v>4227.7745247204948</v>
          </cell>
          <cell r="D81">
            <v>1.17</v>
          </cell>
        </row>
        <row r="82">
          <cell r="A82" t="str">
            <v>Z5-22/2</v>
          </cell>
          <cell r="B82">
            <v>6788.2162577696254</v>
          </cell>
          <cell r="C82">
            <v>3999.6475772110421</v>
          </cell>
          <cell r="D82">
            <v>1.48</v>
          </cell>
        </row>
        <row r="83">
          <cell r="A83" t="str">
            <v>Z5-32/1</v>
          </cell>
          <cell r="B83">
            <v>6791.6098294101184</v>
          </cell>
          <cell r="C83">
            <v>3718.1337464124063</v>
          </cell>
          <cell r="D83">
            <v>3.12</v>
          </cell>
        </row>
        <row r="84">
          <cell r="A84" t="str">
            <v>Z5-20/2</v>
          </cell>
          <cell r="B84">
            <v>6794.2369132297081</v>
          </cell>
          <cell r="C84">
            <v>4054.7058342344199</v>
          </cell>
          <cell r="D84">
            <v>1.25</v>
          </cell>
        </row>
        <row r="85">
          <cell r="A85" t="str">
            <v>Z5-12/3</v>
          </cell>
          <cell r="B85">
            <v>6794.9793475103579</v>
          </cell>
          <cell r="C85">
            <v>4281.9378293548389</v>
          </cell>
          <cell r="D85">
            <v>1.44</v>
          </cell>
        </row>
        <row r="86">
          <cell r="A86" t="str">
            <v>Z5-30/1</v>
          </cell>
          <cell r="B86">
            <v>6795.7008422556719</v>
          </cell>
          <cell r="C86">
            <v>3774.9177354508315</v>
          </cell>
          <cell r="D86">
            <v>2.58</v>
          </cell>
        </row>
        <row r="87">
          <cell r="A87" t="str">
            <v>Z5-34/3</v>
          </cell>
          <cell r="B87">
            <v>6798.509802346377</v>
          </cell>
          <cell r="C87">
            <v>3567.2648575681942</v>
          </cell>
          <cell r="D87">
            <v>2.25</v>
          </cell>
        </row>
        <row r="88">
          <cell r="A88" t="str">
            <v>Z5-28/1</v>
          </cell>
          <cell r="B88">
            <v>6800.053743993325</v>
          </cell>
          <cell r="C88">
            <v>3831.6497796357303</v>
          </cell>
          <cell r="D88">
            <v>2.1</v>
          </cell>
        </row>
        <row r="89">
          <cell r="A89" t="str">
            <v>Z5-18/2</v>
          </cell>
          <cell r="B89">
            <v>6800.15672335007</v>
          </cell>
          <cell r="C89">
            <v>4108.8852383858248</v>
          </cell>
          <cell r="D89">
            <v>1.29</v>
          </cell>
        </row>
        <row r="90">
          <cell r="A90" t="str">
            <v>Z5-34/2</v>
          </cell>
          <cell r="B90">
            <v>6803.1670610454848</v>
          </cell>
          <cell r="C90">
            <v>3604.905925724413</v>
          </cell>
          <cell r="D90">
            <v>2.92</v>
          </cell>
        </row>
        <row r="91">
          <cell r="A91" t="str">
            <v>Z5-26/1</v>
          </cell>
          <cell r="B91">
            <v>6806.312673040321</v>
          </cell>
          <cell r="C91">
            <v>3889.1621895305275</v>
          </cell>
          <cell r="D91">
            <v>1.95</v>
          </cell>
        </row>
        <row r="92">
          <cell r="A92" t="str">
            <v>Z5-34/1</v>
          </cell>
          <cell r="B92">
            <v>6807.0839843336016</v>
          </cell>
          <cell r="C92">
            <v>3634.6491217859498</v>
          </cell>
          <cell r="D92">
            <v>3.11</v>
          </cell>
        </row>
        <row r="93">
          <cell r="A93" t="str">
            <v>Z5-16/2</v>
          </cell>
          <cell r="B93">
            <v>6807.714688195827</v>
          </cell>
          <cell r="C93">
            <v>4168.9188747793451</v>
          </cell>
          <cell r="D93">
            <v>1.23</v>
          </cell>
        </row>
        <row r="94">
          <cell r="A94" t="str">
            <v>Z5-34</v>
          </cell>
          <cell r="B94">
            <v>6811.7385008274805</v>
          </cell>
          <cell r="C94">
            <v>3667.7171114471607</v>
          </cell>
          <cell r="D94">
            <v>3.09</v>
          </cell>
        </row>
        <row r="95">
          <cell r="A95" t="str">
            <v>Z5-24/1</v>
          </cell>
          <cell r="B95">
            <v>6812.3589293024661</v>
          </cell>
          <cell r="C95">
            <v>3944.751470065401</v>
          </cell>
          <cell r="D95">
            <v>1.6</v>
          </cell>
        </row>
        <row r="96">
          <cell r="A96" t="str">
            <v>Z5-14/2</v>
          </cell>
          <cell r="B96">
            <v>6814.91556275107</v>
          </cell>
          <cell r="C96">
            <v>4226.253413942879</v>
          </cell>
          <cell r="D96">
            <v>1.22</v>
          </cell>
        </row>
        <row r="97">
          <cell r="A97" t="str">
            <v>Z5-33</v>
          </cell>
          <cell r="B97">
            <v>6815.1751489706367</v>
          </cell>
          <cell r="C97">
            <v>3693.8133334044514</v>
          </cell>
          <cell r="D97">
            <v>3.24</v>
          </cell>
        </row>
        <row r="98">
          <cell r="A98" t="str">
            <v>Z5-22/1</v>
          </cell>
          <cell r="B98">
            <v>6818.1853250535114</v>
          </cell>
          <cell r="C98">
            <v>3998.2855911120369</v>
          </cell>
          <cell r="D98">
            <v>1.5</v>
          </cell>
        </row>
        <row r="99">
          <cell r="A99" t="str">
            <v>Z5-32</v>
          </cell>
          <cell r="B99">
            <v>6818.2225939570908</v>
          </cell>
          <cell r="C99">
            <v>3716.9541373088391</v>
          </cell>
          <cell r="D99">
            <v>3.16</v>
          </cell>
        </row>
        <row r="100">
          <cell r="A100" t="str">
            <v>Z5-31</v>
          </cell>
          <cell r="B100">
            <v>6822.1395172452076</v>
          </cell>
          <cell r="C100">
            <v>3746.6973333703759</v>
          </cell>
          <cell r="D100">
            <v>2.76</v>
          </cell>
        </row>
        <row r="101">
          <cell r="A101" t="str">
            <v>Z5-20/1</v>
          </cell>
          <cell r="B101">
            <v>6824.2159590995807</v>
          </cell>
          <cell r="C101">
            <v>4053.5847594233269</v>
          </cell>
          <cell r="D101">
            <v>1.3</v>
          </cell>
        </row>
        <row r="102">
          <cell r="A102" t="str">
            <v>Z5-12/2</v>
          </cell>
          <cell r="B102">
            <v>6824.9568772711318</v>
          </cell>
          <cell r="C102">
            <v>4280.7769204686765</v>
          </cell>
          <cell r="D102">
            <v>1.47</v>
          </cell>
        </row>
        <row r="103">
          <cell r="A103" t="str">
            <v>Z5-30</v>
          </cell>
          <cell r="B103">
            <v>6825.6662601977841</v>
          </cell>
          <cell r="C103">
            <v>3773.4776911617396</v>
          </cell>
          <cell r="D103">
            <v>2.6</v>
          </cell>
        </row>
        <row r="104">
          <cell r="A104" t="str">
            <v>Z5-3/25/8</v>
          </cell>
          <cell r="B104">
            <v>6827.7571148228972</v>
          </cell>
          <cell r="C104">
            <v>3666.4626117354414</v>
          </cell>
          <cell r="D104">
            <v>2.7</v>
          </cell>
        </row>
        <row r="105">
          <cell r="A105" t="str">
            <v>Z5-29</v>
          </cell>
          <cell r="B105">
            <v>6827.9621180451222</v>
          </cell>
          <cell r="C105">
            <v>3803.3897127708656</v>
          </cell>
          <cell r="D105">
            <v>2.6</v>
          </cell>
        </row>
        <row r="106">
          <cell r="A106" t="str">
            <v>Z5-34/3/1</v>
          </cell>
          <cell r="B106">
            <v>6828.4663617353608</v>
          </cell>
          <cell r="C106">
            <v>3565.6509958720553</v>
          </cell>
          <cell r="D106">
            <v>2.52</v>
          </cell>
        </row>
        <row r="107">
          <cell r="A107" t="str">
            <v>Z5-28</v>
          </cell>
          <cell r="B107">
            <v>6830.0165351717542</v>
          </cell>
          <cell r="C107">
            <v>3830.1560779259394</v>
          </cell>
          <cell r="D107">
            <v>2.7</v>
          </cell>
        </row>
        <row r="108">
          <cell r="A108" t="str">
            <v>Z5-18/1</v>
          </cell>
          <cell r="B108">
            <v>6830.1420428526862</v>
          </cell>
          <cell r="C108">
            <v>4107.9468278541053</v>
          </cell>
          <cell r="D108">
            <v>1.24</v>
          </cell>
        </row>
        <row r="109">
          <cell r="A109" t="str">
            <v>Z5-3/35</v>
          </cell>
          <cell r="B109">
            <v>6833.1305145070683</v>
          </cell>
          <cell r="C109">
            <v>3603.4255687892401</v>
          </cell>
          <cell r="D109">
            <v>2.57</v>
          </cell>
        </row>
        <row r="110">
          <cell r="A110" t="str">
            <v>Z5-27</v>
          </cell>
          <cell r="B110">
            <v>6833.2602463435287</v>
          </cell>
          <cell r="C110">
            <v>3859.9802013469907</v>
          </cell>
          <cell r="D110">
            <v>2.67</v>
          </cell>
        </row>
        <row r="111">
          <cell r="A111" t="str">
            <v>Z5-3/23/8</v>
          </cell>
          <cell r="B111">
            <v>6834.3053702641973</v>
          </cell>
          <cell r="C111">
            <v>3715.9273347376034</v>
          </cell>
          <cell r="D111">
            <v>2.62</v>
          </cell>
        </row>
        <row r="112">
          <cell r="A112" t="str">
            <v>Z5-26</v>
          </cell>
          <cell r="B112">
            <v>6836.2785584261219</v>
          </cell>
          <cell r="C112">
            <v>3887.7319052772982</v>
          </cell>
          <cell r="D112">
            <v>2.5099999999999998</v>
          </cell>
        </row>
        <row r="113">
          <cell r="A113" t="str">
            <v>Z5-16/1</v>
          </cell>
          <cell r="B113">
            <v>6837.6919056982579</v>
          </cell>
          <cell r="C113">
            <v>4167.7499304641815</v>
          </cell>
          <cell r="D113">
            <v>1.1499999999999999</v>
          </cell>
        </row>
        <row r="114">
          <cell r="A114" t="str">
            <v>Z5-25</v>
          </cell>
          <cell r="B114">
            <v>6839.5222695978955</v>
          </cell>
          <cell r="C114">
            <v>3917.5560286983496</v>
          </cell>
          <cell r="D114">
            <v>2.2999999999999998</v>
          </cell>
        </row>
        <row r="115">
          <cell r="A115" t="str">
            <v>Z5-3/21/8</v>
          </cell>
          <cell r="B115">
            <v>6841.5508247109447</v>
          </cell>
          <cell r="C115">
            <v>3772.4031891174632</v>
          </cell>
          <cell r="D115">
            <v>2.36</v>
          </cell>
        </row>
        <row r="116">
          <cell r="A116" t="str">
            <v>Z5-24</v>
          </cell>
          <cell r="B116">
            <v>6842.325042738451</v>
          </cell>
          <cell r="C116">
            <v>3943.3259717168571</v>
          </cell>
          <cell r="D116">
            <v>2.21</v>
          </cell>
        </row>
        <row r="117">
          <cell r="A117" t="str">
            <v>Z5-14/1</v>
          </cell>
          <cell r="B117">
            <v>6844.8769749674893</v>
          </cell>
          <cell r="C117">
            <v>4224.7323031652631</v>
          </cell>
          <cell r="D117">
            <v>1.17</v>
          </cell>
        </row>
        <row r="118">
          <cell r="A118" t="str">
            <v>Z5-23</v>
          </cell>
          <cell r="B118">
            <v>6845.5687539102246</v>
          </cell>
          <cell r="C118">
            <v>3973.1500951379085</v>
          </cell>
          <cell r="D118">
            <v>1.98</v>
          </cell>
        </row>
        <row r="119">
          <cell r="A119" t="str">
            <v>Z5-3/19/8</v>
          </cell>
          <cell r="B119">
            <v>6846.8153308184956</v>
          </cell>
          <cell r="C119">
            <v>3828.9885739929655</v>
          </cell>
          <cell r="D119">
            <v>2.54</v>
          </cell>
        </row>
        <row r="120">
          <cell r="A120" t="str">
            <v>Z5-22</v>
          </cell>
          <cell r="B120">
            <v>6848.1543923373983</v>
          </cell>
          <cell r="C120">
            <v>3996.9236050130312</v>
          </cell>
          <cell r="D120">
            <v>1.78</v>
          </cell>
        </row>
        <row r="121">
          <cell r="A121" t="str">
            <v>Z5-21</v>
          </cell>
          <cell r="B121">
            <v>6851.398103509172</v>
          </cell>
          <cell r="C121">
            <v>4026.7477284340825</v>
          </cell>
          <cell r="D121">
            <v>1.64</v>
          </cell>
        </row>
        <row r="122">
          <cell r="A122" t="str">
            <v>Z5-20</v>
          </cell>
          <cell r="B122">
            <v>6854.1950049694533</v>
          </cell>
          <cell r="C122">
            <v>4052.4636846122339</v>
          </cell>
          <cell r="D122">
            <v>1.56</v>
          </cell>
        </row>
        <row r="123">
          <cell r="A123" t="str">
            <v>Z5-12/1</v>
          </cell>
          <cell r="B123">
            <v>6854.9344070319048</v>
          </cell>
          <cell r="C123">
            <v>4279.6160115825123</v>
          </cell>
          <cell r="D123">
            <v>1.6</v>
          </cell>
        </row>
        <row r="124">
          <cell r="A124" t="str">
            <v>Z5-3/17/8</v>
          </cell>
          <cell r="B124">
            <v>6855.5262482688722</v>
          </cell>
          <cell r="C124">
            <v>3886.5209492953591</v>
          </cell>
          <cell r="D124">
            <v>2.2000000000000002</v>
          </cell>
        </row>
        <row r="125">
          <cell r="A125" t="str">
            <v>Z5-19</v>
          </cell>
          <cell r="B125">
            <v>6857.4387161412269</v>
          </cell>
          <cell r="C125">
            <v>4082.2878080332853</v>
          </cell>
          <cell r="D125">
            <v>1.56</v>
          </cell>
        </row>
        <row r="126">
          <cell r="A126" t="str">
            <v>Z5-3/25/7</v>
          </cell>
          <cell r="B126">
            <v>6857.6655369857917</v>
          </cell>
          <cell r="C126">
            <v>3664.1203300004508</v>
          </cell>
          <cell r="D126">
            <v>3.04</v>
          </cell>
        </row>
        <row r="127">
          <cell r="A127" t="str">
            <v>Z5-34/3/2</v>
          </cell>
          <cell r="B127">
            <v>6858.4229211243446</v>
          </cell>
          <cell r="C127">
            <v>3564.0371341759164</v>
          </cell>
          <cell r="D127">
            <v>2.67</v>
          </cell>
        </row>
        <row r="128">
          <cell r="A128" t="str">
            <v>Z5-18</v>
          </cell>
          <cell r="B128">
            <v>6860.1273623553025</v>
          </cell>
          <cell r="C128">
            <v>4107.0084173223859</v>
          </cell>
          <cell r="D128">
            <v>1.43</v>
          </cell>
        </row>
        <row r="129">
          <cell r="A129" t="str">
            <v>Z5-3/15/8</v>
          </cell>
          <cell r="B129">
            <v>6861.0248678299795</v>
          </cell>
          <cell r="C129">
            <v>3942.0672205349583</v>
          </cell>
          <cell r="D129">
            <v>1.81</v>
          </cell>
        </row>
        <row r="130">
          <cell r="A130" t="str">
            <v>Z5-3/34</v>
          </cell>
          <cell r="B130">
            <v>6863.0939679686517</v>
          </cell>
          <cell r="C130">
            <v>3601.9452118540671</v>
          </cell>
          <cell r="D130">
            <v>2.4</v>
          </cell>
        </row>
        <row r="131">
          <cell r="A131" t="str">
            <v>Z5-17</v>
          </cell>
          <cell r="B131">
            <v>6863.8952249274098</v>
          </cell>
          <cell r="C131">
            <v>4136.7708636539246</v>
          </cell>
          <cell r="D131">
            <v>1.39</v>
          </cell>
        </row>
        <row r="132">
          <cell r="A132" t="str">
            <v>Z5-3/23/7</v>
          </cell>
          <cell r="B132">
            <v>6864.2444140631242</v>
          </cell>
          <cell r="C132">
            <v>3714.0158807345101</v>
          </cell>
          <cell r="D132">
            <v>2.5499999999999998</v>
          </cell>
        </row>
        <row r="133">
          <cell r="A133" t="str">
            <v>Z5-3/13/8</v>
          </cell>
          <cell r="B133">
            <v>6866.3540799423736</v>
          </cell>
          <cell r="C133">
            <v>3995.7364230034291</v>
          </cell>
          <cell r="D133">
            <v>1.3</v>
          </cell>
        </row>
        <row r="134">
          <cell r="A134" t="str">
            <v>Z5-16</v>
          </cell>
          <cell r="B134">
            <v>6867.6691232006888</v>
          </cell>
          <cell r="C134">
            <v>4166.5809861490188</v>
          </cell>
          <cell r="D134">
            <v>1.35</v>
          </cell>
        </row>
        <row r="135">
          <cell r="A135" t="str">
            <v>Z5-15</v>
          </cell>
          <cell r="B135">
            <v>6871.4369857727952</v>
          </cell>
          <cell r="C135">
            <v>4196.3434324805576</v>
          </cell>
          <cell r="D135">
            <v>1.36</v>
          </cell>
        </row>
        <row r="136">
          <cell r="A136" t="str">
            <v>Z5-3/21/7</v>
          </cell>
          <cell r="B136">
            <v>6871.4824228653897</v>
          </cell>
          <cell r="C136">
            <v>3770.3784837263424</v>
          </cell>
          <cell r="D136">
            <v>2.31</v>
          </cell>
        </row>
        <row r="137">
          <cell r="A137" t="str">
            <v>Z5-3/11/8</v>
          </cell>
          <cell r="B137">
            <v>6871.9587785689791</v>
          </cell>
          <cell r="C137">
            <v>4051.6094414914019</v>
          </cell>
          <cell r="D137">
            <v>1.34</v>
          </cell>
        </row>
        <row r="138">
          <cell r="A138" t="str">
            <v>Z5-14</v>
          </cell>
          <cell r="B138">
            <v>6874.8383871839087</v>
          </cell>
          <cell r="C138">
            <v>4223.2111923876473</v>
          </cell>
          <cell r="D138">
            <v>1.53</v>
          </cell>
        </row>
        <row r="139">
          <cell r="A139" t="str">
            <v>Z5-3/19/7</v>
          </cell>
          <cell r="B139">
            <v>6876.74314001728</v>
          </cell>
          <cell r="C139">
            <v>3826.908613281515</v>
          </cell>
          <cell r="D139">
            <v>2.29</v>
          </cell>
        </row>
        <row r="140">
          <cell r="A140" t="str">
            <v>Z5-3/9/8</v>
          </cell>
          <cell r="B140">
            <v>6877.4389806683494</v>
          </cell>
          <cell r="C140">
            <v>4106.3102231868061</v>
          </cell>
          <cell r="D140">
            <v>1.43</v>
          </cell>
        </row>
        <row r="141">
          <cell r="A141" t="str">
            <v>Z5-13</v>
          </cell>
          <cell r="B141">
            <v>6880.2212008866827</v>
          </cell>
          <cell r="C141">
            <v>4252.7243304221092</v>
          </cell>
          <cell r="D141">
            <v>1.57</v>
          </cell>
        </row>
        <row r="142">
          <cell r="A142" t="str">
            <v>Z5-3/7/8</v>
          </cell>
          <cell r="B142">
            <v>6883.2519621901856</v>
          </cell>
          <cell r="C142">
            <v>4165.8564783931515</v>
          </cell>
          <cell r="D142">
            <v>1.42</v>
          </cell>
        </row>
        <row r="143">
          <cell r="A143" t="str">
            <v>Z5-12</v>
          </cell>
          <cell r="B143">
            <v>6884.9113374624185</v>
          </cell>
          <cell r="C143">
            <v>4278.4396265113655</v>
          </cell>
          <cell r="D143">
            <v>1.66</v>
          </cell>
        </row>
        <row r="144">
          <cell r="A144" t="str">
            <v>Z5-3/17/7</v>
          </cell>
          <cell r="B144">
            <v>6885.458293246892</v>
          </cell>
          <cell r="C144">
            <v>3884.5028602403836</v>
          </cell>
          <cell r="D144">
            <v>2.11</v>
          </cell>
        </row>
        <row r="145">
          <cell r="A145" t="str">
            <v>Z5-3/25/6</v>
          </cell>
          <cell r="B145">
            <v>6887.5739591486863</v>
          </cell>
          <cell r="C145">
            <v>3661.7780482654603</v>
          </cell>
          <cell r="D145">
            <v>2.5299999999999998</v>
          </cell>
        </row>
        <row r="146">
          <cell r="A146" t="str">
            <v>Z5-3/5/8</v>
          </cell>
          <cell r="B146">
            <v>6888.9448334258095</v>
          </cell>
          <cell r="C146">
            <v>4222.4950222933485</v>
          </cell>
          <cell r="D146">
            <v>1.38</v>
          </cell>
        </row>
        <row r="147">
          <cell r="A147" t="str">
            <v>Z5-11</v>
          </cell>
          <cell r="B147">
            <v>6890.2941511651934</v>
          </cell>
          <cell r="C147">
            <v>4307.9527645458274</v>
          </cell>
          <cell r="D147">
            <v>1.86</v>
          </cell>
        </row>
        <row r="148">
          <cell r="A148" t="str">
            <v>Z5-3/15/7</v>
          </cell>
          <cell r="B148">
            <v>6890.9571312708204</v>
          </cell>
          <cell r="C148">
            <v>3940.0523743105323</v>
          </cell>
          <cell r="D148">
            <v>1.76</v>
          </cell>
        </row>
        <row r="149">
          <cell r="A149" t="str">
            <v>Z5-3/23/6</v>
          </cell>
          <cell r="B149">
            <v>6894.183457862051</v>
          </cell>
          <cell r="C149">
            <v>3712.1044267314169</v>
          </cell>
          <cell r="D149">
            <v>2.4</v>
          </cell>
        </row>
        <row r="150">
          <cell r="A150" t="str">
            <v>Z5-10</v>
          </cell>
          <cell r="B150">
            <v>6895.6769648679683</v>
          </cell>
          <cell r="C150">
            <v>4337.4659025802903</v>
          </cell>
          <cell r="D150">
            <v>1.8</v>
          </cell>
        </row>
        <row r="151">
          <cell r="A151" t="str">
            <v>Z5-3/13/7</v>
          </cell>
          <cell r="B151">
            <v>6896.290456855545</v>
          </cell>
          <cell r="C151">
            <v>3993.783646182454</v>
          </cell>
          <cell r="D151">
            <v>1.27</v>
          </cell>
        </row>
        <row r="152">
          <cell r="A152" t="str">
            <v>Z5-3/33</v>
          </cell>
          <cell r="B152">
            <v>6899.7062746516694</v>
          </cell>
          <cell r="C152">
            <v>3600.1363655480036</v>
          </cell>
          <cell r="D152">
            <v>2.09</v>
          </cell>
        </row>
        <row r="153">
          <cell r="A153" t="str">
            <v>Z5-9</v>
          </cell>
          <cell r="B153">
            <v>6900.6564435382579</v>
          </cell>
          <cell r="C153">
            <v>4364.7676167860373</v>
          </cell>
          <cell r="D153">
            <v>1.91</v>
          </cell>
        </row>
        <row r="154">
          <cell r="A154" t="str">
            <v>Z5-3/21/6</v>
          </cell>
          <cell r="B154">
            <v>6901.4140210198348</v>
          </cell>
          <cell r="C154">
            <v>3768.3537783352217</v>
          </cell>
          <cell r="D154">
            <v>2.2599999999999998</v>
          </cell>
        </row>
        <row r="155">
          <cell r="A155" t="str">
            <v>Z5-3/11/7</v>
          </cell>
          <cell r="B155">
            <v>6901.9098244384722</v>
          </cell>
          <cell r="C155">
            <v>4049.8963007138959</v>
          </cell>
          <cell r="D155">
            <v>1.85</v>
          </cell>
        </row>
        <row r="156">
          <cell r="A156" t="str">
            <v>Z5-9/1</v>
          </cell>
          <cell r="B156">
            <v>6903.4554774035296</v>
          </cell>
          <cell r="C156">
            <v>4394.6367548623366</v>
          </cell>
          <cell r="D156">
            <v>1.95</v>
          </cell>
        </row>
        <row r="157">
          <cell r="A157" t="str">
            <v>Z5-9/2</v>
          </cell>
          <cell r="B157">
            <v>6906.2545112688003</v>
          </cell>
          <cell r="C157">
            <v>4424.5058929386369</v>
          </cell>
          <cell r="D157">
            <v>1.92</v>
          </cell>
        </row>
        <row r="158">
          <cell r="A158" t="str">
            <v>Z5-3/19/6</v>
          </cell>
          <cell r="B158">
            <v>6906.6709492160644</v>
          </cell>
          <cell r="C158">
            <v>3824.8286525700646</v>
          </cell>
          <cell r="D158">
            <v>2.14</v>
          </cell>
        </row>
        <row r="159">
          <cell r="A159" t="str">
            <v>Z5-3/9/7</v>
          </cell>
          <cell r="B159">
            <v>6907.3998521790454</v>
          </cell>
          <cell r="C159">
            <v>4104.7784992170036</v>
          </cell>
          <cell r="D159">
            <v>1.58</v>
          </cell>
        </row>
        <row r="160">
          <cell r="A160" t="str">
            <v>Z5-3/3/9</v>
          </cell>
          <cell r="B160">
            <v>6908.9265416682083</v>
          </cell>
          <cell r="C160">
            <v>4277.0251115575338</v>
          </cell>
          <cell r="D160">
            <v>1.59</v>
          </cell>
        </row>
        <row r="161">
          <cell r="A161" t="str">
            <v>Z5-9/3</v>
          </cell>
          <cell r="B161">
            <v>6909.0535451340711</v>
          </cell>
          <cell r="C161">
            <v>4454.3750310149371</v>
          </cell>
          <cell r="D161">
            <v>1.88</v>
          </cell>
        </row>
        <row r="162">
          <cell r="A162" t="str">
            <v>Z5-46/5/5</v>
          </cell>
          <cell r="B162">
            <v>6910.9103851849868</v>
          </cell>
          <cell r="C162">
            <v>4474.1898008733988</v>
          </cell>
          <cell r="D162">
            <v>1.88</v>
          </cell>
        </row>
        <row r="163">
          <cell r="A163" t="str">
            <v>Z5-3/7/7</v>
          </cell>
          <cell r="B163">
            <v>6913.2000373027695</v>
          </cell>
          <cell r="C163">
            <v>4164.0921663314721</v>
          </cell>
          <cell r="D163">
            <v>1.73</v>
          </cell>
        </row>
        <row r="164">
          <cell r="A164" t="str">
            <v>Z5-3/17/6</v>
          </cell>
          <cell r="B164">
            <v>6915.3903382249118</v>
          </cell>
          <cell r="C164">
            <v>3882.4847711854081</v>
          </cell>
          <cell r="D164">
            <v>1.86</v>
          </cell>
        </row>
        <row r="165">
          <cell r="A165" t="str">
            <v>Z5-3/25/5</v>
          </cell>
          <cell r="B165">
            <v>6917.4823813115809</v>
          </cell>
          <cell r="C165">
            <v>3659.4357665304697</v>
          </cell>
          <cell r="D165">
            <v>2.31</v>
          </cell>
        </row>
        <row r="166">
          <cell r="A166" t="str">
            <v>Z5-46/7/5</v>
          </cell>
          <cell r="B166">
            <v>6917.5638866013478</v>
          </cell>
          <cell r="C166">
            <v>4537.8374977100984</v>
          </cell>
          <cell r="D166">
            <v>1.79</v>
          </cell>
        </row>
        <row r="167">
          <cell r="A167" t="str">
            <v>Z5-3/5/7</v>
          </cell>
          <cell r="B167">
            <v>6918.9062456422271</v>
          </cell>
          <cell r="C167">
            <v>4220.9739115157327</v>
          </cell>
          <cell r="D167">
            <v>1.38</v>
          </cell>
        </row>
        <row r="168">
          <cell r="A168" t="str">
            <v>Z5-3/15/6</v>
          </cell>
          <cell r="B168">
            <v>6920.8893947116612</v>
          </cell>
          <cell r="C168">
            <v>3938.0375280861062</v>
          </cell>
          <cell r="D168">
            <v>1.45</v>
          </cell>
        </row>
        <row r="169">
          <cell r="A169" t="str">
            <v>Z5-46/9/5</v>
          </cell>
          <cell r="B169">
            <v>6924.1145735773871</v>
          </cell>
          <cell r="C169">
            <v>4600.5016669395209</v>
          </cell>
          <cell r="D169">
            <v>1.93</v>
          </cell>
        </row>
        <row r="170">
          <cell r="A170" t="str">
            <v>Z5-3/23/5</v>
          </cell>
          <cell r="B170">
            <v>6924.1225016609778</v>
          </cell>
          <cell r="C170">
            <v>3710.1929727283232</v>
          </cell>
          <cell r="D170">
            <v>2.2999999999999998</v>
          </cell>
        </row>
        <row r="171">
          <cell r="A171" t="str">
            <v>Z5-3/32</v>
          </cell>
          <cell r="B171">
            <v>6924.6758192029893</v>
          </cell>
          <cell r="C171">
            <v>3598.9027347686929</v>
          </cell>
          <cell r="D171">
            <v>2.0699999999999998</v>
          </cell>
        </row>
        <row r="172">
          <cell r="A172" t="str">
            <v>Z5-3/13/6</v>
          </cell>
          <cell r="B172">
            <v>6926.2268337687165</v>
          </cell>
          <cell r="C172">
            <v>3991.830869361479</v>
          </cell>
          <cell r="D172">
            <v>1.21</v>
          </cell>
        </row>
        <row r="173">
          <cell r="A173" t="str">
            <v>Z5-9A</v>
          </cell>
          <cell r="B173">
            <v>6930.6846088017155</v>
          </cell>
          <cell r="C173">
            <v>4362.043364836326</v>
          </cell>
          <cell r="D173">
            <v>1.83</v>
          </cell>
        </row>
        <row r="174">
          <cell r="A174" t="str">
            <v>Z5-46/11/5</v>
          </cell>
          <cell r="B174">
            <v>6931.1846008014654</v>
          </cell>
          <cell r="C174">
            <v>4668.1338685768087</v>
          </cell>
          <cell r="D174">
            <v>2.2400000000000002</v>
          </cell>
        </row>
        <row r="175">
          <cell r="A175" t="str">
            <v>Z5-3/21/5</v>
          </cell>
          <cell r="B175">
            <v>6931.3456191742789</v>
          </cell>
          <cell r="C175">
            <v>3766.3290729441005</v>
          </cell>
          <cell r="D175">
            <v>2.2999999999999998</v>
          </cell>
        </row>
        <row r="176">
          <cell r="A176" t="str">
            <v>Z5-3/11/6</v>
          </cell>
          <cell r="B176">
            <v>6931.8608703079653</v>
          </cell>
          <cell r="C176">
            <v>4048.18315993639</v>
          </cell>
          <cell r="D176">
            <v>1.45</v>
          </cell>
        </row>
        <row r="177">
          <cell r="A177" t="str">
            <v>Z5-46/15/6</v>
          </cell>
          <cell r="B177">
            <v>6934.4158981646569</v>
          </cell>
          <cell r="C177">
            <v>4699.0446059602755</v>
          </cell>
          <cell r="D177">
            <v>2.36</v>
          </cell>
        </row>
        <row r="178">
          <cell r="A178" t="str">
            <v>Z5-3/19/5</v>
          </cell>
          <cell r="B178">
            <v>6936.5987584148488</v>
          </cell>
          <cell r="C178">
            <v>3822.7486918586142</v>
          </cell>
          <cell r="D178">
            <v>2.16</v>
          </cell>
        </row>
        <row r="179">
          <cell r="A179" t="str">
            <v>Z5-3/9/6</v>
          </cell>
          <cell r="B179">
            <v>6937.3607236897415</v>
          </cell>
          <cell r="C179">
            <v>4103.2467752472012</v>
          </cell>
          <cell r="D179">
            <v>1.57</v>
          </cell>
        </row>
        <row r="180">
          <cell r="A180" t="str">
            <v>Z5-3/3/8</v>
          </cell>
          <cell r="B180">
            <v>6938.0640641345435</v>
          </cell>
          <cell r="C180">
            <v>4275.308887914668</v>
          </cell>
          <cell r="D180">
            <v>1.82</v>
          </cell>
        </row>
        <row r="181">
          <cell r="A181" t="str">
            <v>Z5-3/3/8/1</v>
          </cell>
          <cell r="B181">
            <v>6939.1396198908487</v>
          </cell>
          <cell r="C181">
            <v>4305.2896013787449</v>
          </cell>
          <cell r="D181">
            <v>2.04</v>
          </cell>
        </row>
        <row r="182">
          <cell r="A182" t="str">
            <v>Z5-3/31/2</v>
          </cell>
          <cell r="B182">
            <v>6939.8162601847835</v>
          </cell>
          <cell r="C182">
            <v>3543.4718515642344</v>
          </cell>
          <cell r="D182">
            <v>2.09</v>
          </cell>
        </row>
        <row r="183">
          <cell r="A183" t="str">
            <v>Z5-46/5/4</v>
          </cell>
          <cell r="B183">
            <v>6940.6574995809688</v>
          </cell>
          <cell r="C183">
            <v>4470.3027473476086</v>
          </cell>
          <cell r="D183">
            <v>1.71</v>
          </cell>
        </row>
        <row r="184">
          <cell r="A184" t="str">
            <v>Z5-3/7/6</v>
          </cell>
          <cell r="B184">
            <v>6943.1481124153534</v>
          </cell>
          <cell r="C184">
            <v>4162.3278542697926</v>
          </cell>
          <cell r="D184">
            <v>1.6</v>
          </cell>
        </row>
        <row r="185">
          <cell r="A185" t="str">
            <v>Z5-3/31/1</v>
          </cell>
          <cell r="B185">
            <v>6944.4027307049882</v>
          </cell>
          <cell r="C185">
            <v>3570.5866867687359</v>
          </cell>
          <cell r="D185">
            <v>2.0499999999999998</v>
          </cell>
        </row>
        <row r="186">
          <cell r="A186" t="str">
            <v>Z5-3/17/5</v>
          </cell>
          <cell r="B186">
            <v>6945.3223832029307</v>
          </cell>
          <cell r="C186">
            <v>3880.4666821304327</v>
          </cell>
          <cell r="D186">
            <v>1.7749999999999999</v>
          </cell>
        </row>
        <row r="187">
          <cell r="A187" t="str">
            <v>Z5-46/7/4</v>
          </cell>
          <cell r="B187">
            <v>6947.2804468924505</v>
          </cell>
          <cell r="C187">
            <v>4533.7233702855719</v>
          </cell>
          <cell r="D187">
            <v>1.59</v>
          </cell>
        </row>
        <row r="188">
          <cell r="A188" t="str">
            <v>Z5-3/25/4</v>
          </cell>
          <cell r="B188">
            <v>6947.3908034744754</v>
          </cell>
          <cell r="C188">
            <v>3657.0934847954791</v>
          </cell>
          <cell r="D188">
            <v>2.2999999999999998</v>
          </cell>
        </row>
        <row r="189">
          <cell r="A189" t="str">
            <v>Z5-3/5/6</v>
          </cell>
          <cell r="B189">
            <v>6948.8676578586446</v>
          </cell>
          <cell r="C189">
            <v>4219.4528007381168</v>
          </cell>
          <cell r="D189">
            <v>1.4</v>
          </cell>
        </row>
        <row r="190">
          <cell r="A190" t="str">
            <v>Z5-3/31</v>
          </cell>
          <cell r="B190">
            <v>6948.989201225193</v>
          </cell>
          <cell r="C190">
            <v>3597.7015219732375</v>
          </cell>
          <cell r="D190">
            <v>2.13</v>
          </cell>
        </row>
        <row r="191">
          <cell r="A191" t="str">
            <v>Z5-3/15/5</v>
          </cell>
          <cell r="B191">
            <v>6950.8216581525021</v>
          </cell>
          <cell r="C191">
            <v>3936.0226818616802</v>
          </cell>
          <cell r="D191">
            <v>1.8</v>
          </cell>
        </row>
        <row r="192">
          <cell r="A192" t="str">
            <v>Z5-46/9/4</v>
          </cell>
          <cell r="B192">
            <v>6953.8593820698634</v>
          </cell>
          <cell r="C192">
            <v>4596.5970071917418</v>
          </cell>
          <cell r="D192">
            <v>1.87</v>
          </cell>
        </row>
        <row r="193">
          <cell r="A193" t="str">
            <v>Z5-3/23/4</v>
          </cell>
          <cell r="B193">
            <v>6954.0615454599047</v>
          </cell>
          <cell r="C193">
            <v>3708.2815187252299</v>
          </cell>
          <cell r="D193">
            <v>2.21</v>
          </cell>
        </row>
        <row r="194">
          <cell r="A194" t="str">
            <v>Z5-3/13/5</v>
          </cell>
          <cell r="B194">
            <v>6956.1632106818879</v>
          </cell>
          <cell r="C194">
            <v>3989.878092540504</v>
          </cell>
          <cell r="D194">
            <v>1.56</v>
          </cell>
        </row>
        <row r="195">
          <cell r="A195" t="str">
            <v>Z5-46/11/4</v>
          </cell>
          <cell r="B195">
            <v>6960.9176571069038</v>
          </cell>
          <cell r="C195">
            <v>4664.1407040751128</v>
          </cell>
          <cell r="D195">
            <v>2.4300000000000002</v>
          </cell>
        </row>
        <row r="196">
          <cell r="A196" t="str">
            <v>Z5-3/21/4</v>
          </cell>
          <cell r="B196">
            <v>6961.277217328724</v>
          </cell>
          <cell r="C196">
            <v>3764.3043675529798</v>
          </cell>
          <cell r="D196">
            <v>2.4</v>
          </cell>
        </row>
        <row r="197">
          <cell r="A197" t="str">
            <v>Z5-3/11/5</v>
          </cell>
          <cell r="B197">
            <v>6961.8119161774566</v>
          </cell>
          <cell r="C197">
            <v>4046.470019158884</v>
          </cell>
          <cell r="D197">
            <v>1.42</v>
          </cell>
        </row>
        <row r="198">
          <cell r="A198" t="str">
            <v>Z5-46/15/5</v>
          </cell>
          <cell r="B198">
            <v>6961.918757649546</v>
          </cell>
          <cell r="C198">
            <v>4711.0276239505156</v>
          </cell>
          <cell r="D198">
            <v>1.84</v>
          </cell>
        </row>
        <row r="199">
          <cell r="A199" t="str">
            <v>Z5-3/3/7</v>
          </cell>
          <cell r="B199">
            <v>6963.1455381915857</v>
          </cell>
          <cell r="C199">
            <v>4273.831568804083</v>
          </cell>
          <cell r="D199">
            <v>1.85</v>
          </cell>
        </row>
        <row r="200">
          <cell r="A200" t="str">
            <v>Z5-8</v>
          </cell>
          <cell r="B200">
            <v>6963.3899492666305</v>
          </cell>
          <cell r="C200">
            <v>4359.2149181820168</v>
          </cell>
          <cell r="D200">
            <v>1.73</v>
          </cell>
        </row>
        <row r="201">
          <cell r="A201" t="str">
            <v>Z5-46/5/3/3</v>
          </cell>
          <cell r="B201">
            <v>6966.467966269357</v>
          </cell>
          <cell r="C201">
            <v>4389.05659727906</v>
          </cell>
          <cell r="D201">
            <v>1.73</v>
          </cell>
        </row>
        <row r="202">
          <cell r="A202" t="str">
            <v>Z5-3/19/4</v>
          </cell>
          <cell r="B202">
            <v>6966.5265676136332</v>
          </cell>
          <cell r="C202">
            <v>3820.6687311471637</v>
          </cell>
          <cell r="D202">
            <v>2.2799999999999998</v>
          </cell>
        </row>
        <row r="203">
          <cell r="A203" t="str">
            <v>Z5-3/9/5</v>
          </cell>
          <cell r="B203">
            <v>6967.3215952004339</v>
          </cell>
          <cell r="C203">
            <v>4101.7150512773969</v>
          </cell>
          <cell r="D203">
            <v>1.55</v>
          </cell>
        </row>
        <row r="204">
          <cell r="A204" t="str">
            <v>Z5-46/5/3/2</v>
          </cell>
          <cell r="B204">
            <v>6969.5459832720835</v>
          </cell>
          <cell r="C204">
            <v>4418.8982763761032</v>
          </cell>
          <cell r="D204">
            <v>1.38</v>
          </cell>
        </row>
        <row r="205">
          <cell r="A205" t="str">
            <v>Z5-46/5/3/1</v>
          </cell>
          <cell r="B205">
            <v>6971.6150333633905</v>
          </cell>
          <cell r="C205">
            <v>4438.9579215326476</v>
          </cell>
          <cell r="D205">
            <v>1.44</v>
          </cell>
        </row>
        <row r="206">
          <cell r="A206" t="str">
            <v>Z5-3/7/5</v>
          </cell>
          <cell r="B206">
            <v>6973.0961875279381</v>
          </cell>
          <cell r="C206">
            <v>4160.5635422081141</v>
          </cell>
          <cell r="D206">
            <v>1.63</v>
          </cell>
        </row>
        <row r="207">
          <cell r="A207" t="str">
            <v>Z5-46/5/3</v>
          </cell>
          <cell r="B207">
            <v>6974.3934019029803</v>
          </cell>
          <cell r="C207">
            <v>4465.8944791599497</v>
          </cell>
          <cell r="D207">
            <v>1.69</v>
          </cell>
        </row>
        <row r="208">
          <cell r="A208" t="str">
            <v>Z5-3/17/4</v>
          </cell>
          <cell r="B208">
            <v>6975.2544281809505</v>
          </cell>
          <cell r="C208">
            <v>3878.4485930754572</v>
          </cell>
          <cell r="D208">
            <v>2.0699999999999998</v>
          </cell>
        </row>
        <row r="209">
          <cell r="A209" t="str">
            <v>Z5-3/27/5</v>
          </cell>
          <cell r="B209">
            <v>6975.5311152322647</v>
          </cell>
          <cell r="C209">
            <v>3557.3715438332033</v>
          </cell>
          <cell r="D209">
            <v>2.0699999999999998</v>
          </cell>
        </row>
        <row r="210">
          <cell r="A210" t="str">
            <v>Z5-46/7/3</v>
          </cell>
          <cell r="B210">
            <v>6976.9970071835533</v>
          </cell>
          <cell r="C210">
            <v>4529.6092428610436</v>
          </cell>
          <cell r="D210">
            <v>1.8</v>
          </cell>
        </row>
        <row r="211">
          <cell r="A211" t="str">
            <v>Z5-3/25/3</v>
          </cell>
          <cell r="B211">
            <v>6977.2992256373709</v>
          </cell>
          <cell r="C211">
            <v>3654.7512030604885</v>
          </cell>
          <cell r="D211">
            <v>2.0499999999999998</v>
          </cell>
        </row>
        <row r="212">
          <cell r="A212" t="str">
            <v>Z5-3/5/5</v>
          </cell>
          <cell r="B212">
            <v>6978.8290700750649</v>
          </cell>
          <cell r="C212">
            <v>4217.931689960501</v>
          </cell>
          <cell r="D212">
            <v>1.4</v>
          </cell>
        </row>
        <row r="213">
          <cell r="A213" t="str">
            <v>Z5-3/30</v>
          </cell>
          <cell r="B213">
            <v>6978.9526546867764</v>
          </cell>
          <cell r="C213">
            <v>3596.2211650380646</v>
          </cell>
          <cell r="D213">
            <v>2.0699999999999998</v>
          </cell>
        </row>
        <row r="214">
          <cell r="A214" t="str">
            <v>Z5-3/15/4</v>
          </cell>
          <cell r="B214">
            <v>6980.753921593343</v>
          </cell>
          <cell r="C214">
            <v>3934.0078356372542</v>
          </cell>
          <cell r="D214">
            <v>1.95</v>
          </cell>
        </row>
        <row r="215">
          <cell r="A215" t="str">
            <v>Z5-46/9/3</v>
          </cell>
          <cell r="B215">
            <v>6983.6041905623388</v>
          </cell>
          <cell r="C215">
            <v>4592.6923474439618</v>
          </cell>
          <cell r="D215">
            <v>1.93</v>
          </cell>
        </row>
        <row r="216">
          <cell r="A216" t="str">
            <v>Z5-3/23/3</v>
          </cell>
          <cell r="B216">
            <v>6984.0005892588315</v>
          </cell>
          <cell r="C216">
            <v>3706.3700647221367</v>
          </cell>
          <cell r="D216">
            <v>1.56</v>
          </cell>
        </row>
        <row r="217">
          <cell r="A217" t="str">
            <v>Z5-3/3/6</v>
          </cell>
          <cell r="B217">
            <v>6985.9937785289521</v>
          </cell>
          <cell r="C217">
            <v>4272.4857889660689</v>
          </cell>
          <cell r="D217">
            <v>1.86</v>
          </cell>
        </row>
        <row r="218">
          <cell r="A218" t="str">
            <v>Z5-3/13/4</v>
          </cell>
          <cell r="B218">
            <v>6986.0995875950593</v>
          </cell>
          <cell r="C218">
            <v>3987.925315719529</v>
          </cell>
          <cell r="D218">
            <v>1.68</v>
          </cell>
        </row>
        <row r="219">
          <cell r="A219" t="str">
            <v>Z5-3/3/6/1</v>
          </cell>
          <cell r="B219">
            <v>6987.0693342852574</v>
          </cell>
          <cell r="C219">
            <v>4302.4665024301457</v>
          </cell>
          <cell r="D219">
            <v>2</v>
          </cell>
        </row>
        <row r="220">
          <cell r="A220" t="str">
            <v>Z5-46/15/4</v>
          </cell>
          <cell r="B220">
            <v>6989.421617134436</v>
          </cell>
          <cell r="C220">
            <v>4723.0106419407557</v>
          </cell>
          <cell r="D220">
            <v>1.88</v>
          </cell>
        </row>
        <row r="221">
          <cell r="A221" t="str">
            <v>Z5-46/11/3</v>
          </cell>
          <cell r="B221">
            <v>6990.6507134123431</v>
          </cell>
          <cell r="C221">
            <v>4660.1475395734169</v>
          </cell>
          <cell r="D221">
            <v>2.4500000000000002</v>
          </cell>
        </row>
        <row r="222">
          <cell r="A222" t="str">
            <v>Z5-3/21/3</v>
          </cell>
          <cell r="B222">
            <v>6991.208815483169</v>
          </cell>
          <cell r="C222">
            <v>3762.2796621618586</v>
          </cell>
          <cell r="D222">
            <v>2.38</v>
          </cell>
        </row>
        <row r="223">
          <cell r="A223" t="str">
            <v>Z5-3/11/4</v>
          </cell>
          <cell r="B223">
            <v>6991.7629620469488</v>
          </cell>
          <cell r="C223">
            <v>4044.7568783813781</v>
          </cell>
          <cell r="D223">
            <v>1.35</v>
          </cell>
        </row>
        <row r="224">
          <cell r="A224" t="str">
            <v>Z5-3/19/3</v>
          </cell>
          <cell r="B224">
            <v>6996.4543768124176</v>
          </cell>
          <cell r="C224">
            <v>3818.5887704357133</v>
          </cell>
          <cell r="D224">
            <v>2.58</v>
          </cell>
        </row>
        <row r="225">
          <cell r="A225" t="str">
            <v>Z5-3/9/4</v>
          </cell>
          <cell r="B225">
            <v>6997.2824667111299</v>
          </cell>
          <cell r="C225">
            <v>4100.1833273075936</v>
          </cell>
          <cell r="D225">
            <v>1.4</v>
          </cell>
        </row>
        <row r="226">
          <cell r="A226" t="str">
            <v>Z5-8A</v>
          </cell>
          <cell r="B226">
            <v>6997.9728818824105</v>
          </cell>
          <cell r="C226">
            <v>4356.1538968118739</v>
          </cell>
          <cell r="D226">
            <v>1.68</v>
          </cell>
        </row>
        <row r="227">
          <cell r="A227" t="str">
            <v>Z5-3/7/4</v>
          </cell>
          <cell r="B227">
            <v>7003.0442626405229</v>
          </cell>
          <cell r="C227">
            <v>4158.7992301464346</v>
          </cell>
          <cell r="D227">
            <v>1.63</v>
          </cell>
        </row>
        <row r="228">
          <cell r="A228" t="str">
            <v>Z5-3/29</v>
          </cell>
          <cell r="B228">
            <v>7003.9668260849612</v>
          </cell>
          <cell r="C228">
            <v>3594.985329450742</v>
          </cell>
          <cell r="D228">
            <v>2.0350000000000001</v>
          </cell>
        </row>
        <row r="229">
          <cell r="A229" t="str">
            <v>Z5-46/5/2</v>
          </cell>
          <cell r="B229">
            <v>7004.1405162989622</v>
          </cell>
          <cell r="C229">
            <v>4462.0074256341604</v>
          </cell>
          <cell r="D229">
            <v>1.83</v>
          </cell>
        </row>
        <row r="230">
          <cell r="A230" t="str">
            <v>Z5-3/17/3</v>
          </cell>
          <cell r="B230">
            <v>7005.1864731589703</v>
          </cell>
          <cell r="C230">
            <v>3876.4305040204817</v>
          </cell>
          <cell r="D230">
            <v>2.4300000000000002</v>
          </cell>
        </row>
        <row r="231">
          <cell r="A231" t="str">
            <v>Z5-3/27/4</v>
          </cell>
          <cell r="B231">
            <v>7005.4963634362721</v>
          </cell>
          <cell r="C231">
            <v>3555.9279718494681</v>
          </cell>
          <cell r="D231">
            <v>2.4900000000000002</v>
          </cell>
        </row>
        <row r="232">
          <cell r="A232" t="str">
            <v>Z5-46/7/2</v>
          </cell>
          <cell r="B232">
            <v>7006.713567474656</v>
          </cell>
          <cell r="C232">
            <v>4525.4951154365172</v>
          </cell>
          <cell r="D232">
            <v>1.74</v>
          </cell>
        </row>
        <row r="233">
          <cell r="A233" t="str">
            <v>Z5-3/25/2</v>
          </cell>
          <cell r="B233">
            <v>7007.2076478002655</v>
          </cell>
          <cell r="C233">
            <v>3652.4089213254979</v>
          </cell>
          <cell r="D233">
            <v>2.0499999999999998</v>
          </cell>
        </row>
        <row r="234">
          <cell r="A234" t="str">
            <v>Z5-3/5/4</v>
          </cell>
          <cell r="B234">
            <v>7008.7904822914852</v>
          </cell>
          <cell r="C234">
            <v>4216.4105791828861</v>
          </cell>
          <cell r="D234">
            <v>1.5</v>
          </cell>
        </row>
        <row r="235">
          <cell r="A235" t="str">
            <v>Z5-3/15/3</v>
          </cell>
          <cell r="B235">
            <v>7010.6861850341838</v>
          </cell>
          <cell r="C235">
            <v>3931.9929894128281</v>
          </cell>
          <cell r="D235">
            <v>2.08</v>
          </cell>
        </row>
        <row r="236">
          <cell r="A236" t="str">
            <v>Z5-3/3/5</v>
          </cell>
          <cell r="B236">
            <v>7012.215195138624</v>
          </cell>
          <cell r="C236">
            <v>4270.9413263170236</v>
          </cell>
          <cell r="D236">
            <v>1.75</v>
          </cell>
        </row>
        <row r="237">
          <cell r="A237" t="str">
            <v>Z5-46/9/2</v>
          </cell>
          <cell r="B237">
            <v>7013.3489990548151</v>
          </cell>
          <cell r="C237">
            <v>4588.7876876961827</v>
          </cell>
          <cell r="D237">
            <v>1.92</v>
          </cell>
        </row>
        <row r="238">
          <cell r="A238" t="str">
            <v>Z5-3/23/2</v>
          </cell>
          <cell r="B238">
            <v>7013.9396330577583</v>
          </cell>
          <cell r="C238">
            <v>3704.4586107190435</v>
          </cell>
          <cell r="D238">
            <v>1.06</v>
          </cell>
        </row>
        <row r="239">
          <cell r="A239" t="str">
            <v>Z5-3/13/3</v>
          </cell>
          <cell r="B239">
            <v>7016.0359645082308</v>
          </cell>
          <cell r="C239">
            <v>3985.9725388985539</v>
          </cell>
          <cell r="D239">
            <v>1.66</v>
          </cell>
        </row>
        <row r="240">
          <cell r="A240" t="str">
            <v>Z5-46/15/3</v>
          </cell>
          <cell r="B240">
            <v>7016.924476619326</v>
          </cell>
          <cell r="C240">
            <v>4734.9936599309949</v>
          </cell>
          <cell r="D240">
            <v>1.91</v>
          </cell>
        </row>
        <row r="241">
          <cell r="A241" t="str">
            <v>Z5-46/11/2</v>
          </cell>
          <cell r="B241">
            <v>7020.3837697177823</v>
          </cell>
          <cell r="C241">
            <v>4656.1543750717219</v>
          </cell>
          <cell r="D241">
            <v>2.27</v>
          </cell>
        </row>
        <row r="242">
          <cell r="A242" t="str">
            <v>Z5-3/21/2</v>
          </cell>
          <cell r="B242">
            <v>7021.1404136376141</v>
          </cell>
          <cell r="C242">
            <v>3760.2549567707379</v>
          </cell>
          <cell r="D242">
            <v>2.2799999999999998</v>
          </cell>
        </row>
        <row r="243">
          <cell r="A243" t="str">
            <v>Z5-3/11/3</v>
          </cell>
          <cell r="B243">
            <v>7021.714007916441</v>
          </cell>
          <cell r="C243">
            <v>4043.0437376038717</v>
          </cell>
          <cell r="D243">
            <v>1.28</v>
          </cell>
        </row>
        <row r="244">
          <cell r="A244" t="str">
            <v>Z5-3/19/2</v>
          </cell>
          <cell r="B244">
            <v>7026.3821860112021</v>
          </cell>
          <cell r="C244">
            <v>3816.5088097242628</v>
          </cell>
          <cell r="D244">
            <v>2.72</v>
          </cell>
        </row>
        <row r="245">
          <cell r="A245" t="str">
            <v>Z5-3/9/3</v>
          </cell>
          <cell r="B245">
            <v>7027.2433382218242</v>
          </cell>
          <cell r="C245">
            <v>4098.6516033377893</v>
          </cell>
          <cell r="D245">
            <v>1.38</v>
          </cell>
        </row>
        <row r="246">
          <cell r="A246" t="str">
            <v>Z5-3/28</v>
          </cell>
          <cell r="B246">
            <v>7029.9351524183339</v>
          </cell>
          <cell r="C246">
            <v>3593.7023534402588</v>
          </cell>
          <cell r="D246">
            <v>2</v>
          </cell>
        </row>
        <row r="247">
          <cell r="A247" t="str">
            <v>Z5-3/7/3</v>
          </cell>
          <cell r="B247">
            <v>7032.9923377531077</v>
          </cell>
          <cell r="C247">
            <v>4157.0349180847561</v>
          </cell>
          <cell r="D247">
            <v>1.66</v>
          </cell>
        </row>
        <row r="248">
          <cell r="A248" t="str">
            <v>Z5-46/7/1</v>
          </cell>
          <cell r="B248">
            <v>7033.9735072998074</v>
          </cell>
          <cell r="C248">
            <v>4521.6735538542971</v>
          </cell>
          <cell r="D248">
            <v>1.61</v>
          </cell>
        </row>
        <row r="249">
          <cell r="A249" t="str">
            <v>Z5-3/3/4</v>
          </cell>
          <cell r="B249">
            <v>7034.9220006942651</v>
          </cell>
          <cell r="C249">
            <v>4269.6038771020621</v>
          </cell>
          <cell r="D249">
            <v>1.71</v>
          </cell>
        </row>
        <row r="250">
          <cell r="A250" t="str">
            <v>Z5-3/17/2</v>
          </cell>
          <cell r="B250">
            <v>7035.1185181369901</v>
          </cell>
          <cell r="C250">
            <v>3874.4124149655063</v>
          </cell>
          <cell r="D250">
            <v>2.63</v>
          </cell>
        </row>
        <row r="251">
          <cell r="A251" t="str">
            <v>Z5-7</v>
          </cell>
          <cell r="B251">
            <v>7035.146143624761</v>
          </cell>
          <cell r="C251">
            <v>4352.8635989688446</v>
          </cell>
          <cell r="D251">
            <v>1.94</v>
          </cell>
        </row>
        <row r="252">
          <cell r="A252" t="str">
            <v>Z5-3/27/3</v>
          </cell>
          <cell r="B252">
            <v>7035.4616116402794</v>
          </cell>
          <cell r="C252">
            <v>3554.4843998657325</v>
          </cell>
          <cell r="D252">
            <v>2.3199999999999998</v>
          </cell>
        </row>
        <row r="253">
          <cell r="A253" t="str">
            <v>Z5-3/3/4/1</v>
          </cell>
          <cell r="B253">
            <v>7035.9975564505694</v>
          </cell>
          <cell r="C253">
            <v>4299.584590566139</v>
          </cell>
          <cell r="D253">
            <v>2.15</v>
          </cell>
        </row>
        <row r="254">
          <cell r="A254" t="str">
            <v>Z5-46/5/1/1</v>
          </cell>
          <cell r="B254">
            <v>7036.1445359695026</v>
          </cell>
          <cell r="C254">
            <v>4415.0575562668337</v>
          </cell>
          <cell r="D254">
            <v>1.36</v>
          </cell>
        </row>
        <row r="255">
          <cell r="A255" t="str">
            <v>Z5-3/25/1</v>
          </cell>
          <cell r="B255">
            <v>7037.11606996316</v>
          </cell>
          <cell r="C255">
            <v>3650.0666395905073</v>
          </cell>
          <cell r="D255">
            <v>2.21</v>
          </cell>
        </row>
        <row r="256">
          <cell r="A256" t="str">
            <v>Z5-3/5/3</v>
          </cell>
          <cell r="B256">
            <v>7038.7518945079028</v>
          </cell>
          <cell r="C256">
            <v>4214.8894684052702</v>
          </cell>
          <cell r="D256">
            <v>1.45</v>
          </cell>
        </row>
        <row r="257">
          <cell r="A257" t="str">
            <v>Z5-7/1</v>
          </cell>
          <cell r="B257">
            <v>7039.0645829200039</v>
          </cell>
          <cell r="C257">
            <v>4393.2956443969233</v>
          </cell>
          <cell r="D257">
            <v>1.36</v>
          </cell>
        </row>
        <row r="258">
          <cell r="A258" t="str">
            <v>Z5-3/15/2</v>
          </cell>
          <cell r="B258">
            <v>7040.6184484750247</v>
          </cell>
          <cell r="C258">
            <v>3929.9781431884021</v>
          </cell>
          <cell r="D258">
            <v>2.42</v>
          </cell>
        </row>
        <row r="259">
          <cell r="A259" t="str">
            <v>Z5-46/9/1</v>
          </cell>
          <cell r="B259">
            <v>7043.0938075472914</v>
          </cell>
          <cell r="C259">
            <v>4584.8830279484027</v>
          </cell>
          <cell r="D259">
            <v>1.92</v>
          </cell>
        </row>
        <row r="260">
          <cell r="A260" t="str">
            <v>Z5-3/23/1</v>
          </cell>
          <cell r="B260">
            <v>7043.8786768566852</v>
          </cell>
          <cell r="C260">
            <v>3702.5471567159502</v>
          </cell>
          <cell r="D260">
            <v>1.3</v>
          </cell>
        </row>
        <row r="261">
          <cell r="A261" t="str">
            <v>Z5-46/5/1</v>
          </cell>
          <cell r="B261">
            <v>7043.9156453167216</v>
          </cell>
          <cell r="C261">
            <v>4456.8100120824083</v>
          </cell>
          <cell r="D261">
            <v>2.29</v>
          </cell>
        </row>
        <row r="262">
          <cell r="A262" t="str">
            <v>Z5-46/15/2</v>
          </cell>
          <cell r="B262">
            <v>7044.4273361042151</v>
          </cell>
          <cell r="C262">
            <v>4746.9766779212359</v>
          </cell>
          <cell r="D262">
            <v>1.82</v>
          </cell>
        </row>
        <row r="263">
          <cell r="A263" t="str">
            <v>Z5-3/13/2</v>
          </cell>
          <cell r="B263">
            <v>7045.9723414214022</v>
          </cell>
          <cell r="C263">
            <v>3984.0197620775789</v>
          </cell>
          <cell r="D263">
            <v>1.8</v>
          </cell>
        </row>
        <row r="264">
          <cell r="A264" t="str">
            <v>Z5-46/5</v>
          </cell>
          <cell r="B264">
            <v>7048.6962412918201</v>
          </cell>
          <cell r="C264">
            <v>4456.185331913669</v>
          </cell>
          <cell r="D264">
            <v>2.17</v>
          </cell>
        </row>
        <row r="265">
          <cell r="A265" t="str">
            <v>Z5-46/11/1</v>
          </cell>
          <cell r="B265">
            <v>7050.1168260232207</v>
          </cell>
          <cell r="C265">
            <v>4652.161210570026</v>
          </cell>
          <cell r="D265">
            <v>2.0099999999999998</v>
          </cell>
        </row>
        <row r="266">
          <cell r="A266" t="str">
            <v>Z5-3/21/1</v>
          </cell>
          <cell r="B266">
            <v>7051.0720117920582</v>
          </cell>
          <cell r="C266">
            <v>3758.2302513796167</v>
          </cell>
          <cell r="D266">
            <v>2.2400000000000002</v>
          </cell>
        </row>
        <row r="267">
          <cell r="A267" t="str">
            <v>Z5-3/11/2</v>
          </cell>
          <cell r="B267">
            <v>7051.6650537859332</v>
          </cell>
          <cell r="C267">
            <v>4041.3305968263658</v>
          </cell>
          <cell r="D267">
            <v>1.57</v>
          </cell>
        </row>
        <row r="268">
          <cell r="A268" t="str">
            <v>Z5-46/6</v>
          </cell>
          <cell r="B268">
            <v>7052.6777093212022</v>
          </cell>
          <cell r="C268">
            <v>4485.9199567192891</v>
          </cell>
          <cell r="D268">
            <v>2.08</v>
          </cell>
        </row>
        <row r="269">
          <cell r="A269" t="str">
            <v>Z5-3/19/1</v>
          </cell>
          <cell r="B269">
            <v>7056.3099952099865</v>
          </cell>
          <cell r="C269">
            <v>3814.4288490128124</v>
          </cell>
          <cell r="D269">
            <v>2.68</v>
          </cell>
        </row>
        <row r="270">
          <cell r="A270" t="str">
            <v>Z5-46/7</v>
          </cell>
          <cell r="B270">
            <v>7057.0438096432545</v>
          </cell>
          <cell r="C270">
            <v>4518.527114175251</v>
          </cell>
          <cell r="D270">
            <v>1.92</v>
          </cell>
        </row>
        <row r="271">
          <cell r="A271" t="str">
            <v>Z5-3/9/2</v>
          </cell>
          <cell r="B271">
            <v>7057.2042097325175</v>
          </cell>
          <cell r="C271">
            <v>4097.1198793679869</v>
          </cell>
          <cell r="D271">
            <v>1.46</v>
          </cell>
        </row>
        <row r="272">
          <cell r="A272" t="str">
            <v>Z5-3/3/3</v>
          </cell>
          <cell r="B272">
            <v>7058.7895211001232</v>
          </cell>
          <cell r="C272">
            <v>4268.1980608435088</v>
          </cell>
          <cell r="D272">
            <v>1.71</v>
          </cell>
        </row>
        <row r="273">
          <cell r="A273" t="str">
            <v>Z5-3/27</v>
          </cell>
          <cell r="B273">
            <v>7059.8986058799173</v>
          </cell>
          <cell r="C273">
            <v>3592.2219965050858</v>
          </cell>
          <cell r="D273">
            <v>1.98</v>
          </cell>
        </row>
        <row r="274">
          <cell r="A274" t="str">
            <v>Z5-46/8</v>
          </cell>
          <cell r="B274">
            <v>7061.0252776726356</v>
          </cell>
          <cell r="C274">
            <v>4548.2617389808711</v>
          </cell>
          <cell r="D274">
            <v>1.9</v>
          </cell>
        </row>
        <row r="275">
          <cell r="A275" t="str">
            <v>Z5-3/7/2</v>
          </cell>
          <cell r="B275">
            <v>7062.9404128656925</v>
          </cell>
          <cell r="C275">
            <v>4155.2706060230767</v>
          </cell>
          <cell r="D275">
            <v>1.54</v>
          </cell>
        </row>
        <row r="276">
          <cell r="A276" t="str">
            <v>Z5-3/26</v>
          </cell>
          <cell r="B276">
            <v>7063.7189146788933</v>
          </cell>
          <cell r="C276">
            <v>3621.9777562950908</v>
          </cell>
          <cell r="D276">
            <v>2.1800000000000002</v>
          </cell>
        </row>
        <row r="277">
          <cell r="A277" t="str">
            <v>Z5-6</v>
          </cell>
          <cell r="B277">
            <v>7064.858788552141</v>
          </cell>
          <cell r="C277">
            <v>4350.2336588739236</v>
          </cell>
          <cell r="D277">
            <v>1.06</v>
          </cell>
        </row>
        <row r="278">
          <cell r="A278" t="str">
            <v>Z5-3/17/1</v>
          </cell>
          <cell r="B278">
            <v>7065.050563115009</v>
          </cell>
          <cell r="C278">
            <v>3872.3943259105308</v>
          </cell>
          <cell r="D278">
            <v>2.64</v>
          </cell>
        </row>
        <row r="279">
          <cell r="A279" t="str">
            <v>Z5-3/27/2</v>
          </cell>
          <cell r="B279">
            <v>7065.4268598442868</v>
          </cell>
          <cell r="C279">
            <v>3553.0408278819973</v>
          </cell>
          <cell r="D279">
            <v>2.23</v>
          </cell>
        </row>
        <row r="280">
          <cell r="A280" t="str">
            <v>Z5-46/9</v>
          </cell>
          <cell r="B280">
            <v>7065.5344244218822</v>
          </cell>
          <cell r="C280">
            <v>4581.9372038578658</v>
          </cell>
          <cell r="D280">
            <v>1.98</v>
          </cell>
        </row>
        <row r="281">
          <cell r="A281" t="str">
            <v>Z5-3/25</v>
          </cell>
          <cell r="B281">
            <v>7067.0244921260546</v>
          </cell>
          <cell r="C281">
            <v>3647.7243578555167</v>
          </cell>
          <cell r="D281">
            <v>2.16</v>
          </cell>
        </row>
        <row r="282">
          <cell r="A282" t="str">
            <v>Z5-46/4/3</v>
          </cell>
          <cell r="B282">
            <v>7067.5621460308212</v>
          </cell>
          <cell r="C282">
            <v>4371.9124214589201</v>
          </cell>
          <cell r="D282">
            <v>1.51</v>
          </cell>
        </row>
        <row r="283">
          <cell r="A283" t="str">
            <v>Z5-3/5/2</v>
          </cell>
          <cell r="B283">
            <v>7068.713306724324</v>
          </cell>
          <cell r="C283">
            <v>4213.3683576276544</v>
          </cell>
          <cell r="D283">
            <v>1.4</v>
          </cell>
        </row>
        <row r="284">
          <cell r="A284" t="str">
            <v>Z5-46/10</v>
          </cell>
          <cell r="B284">
            <v>7069.5158924512634</v>
          </cell>
          <cell r="C284">
            <v>4611.6718286634859</v>
          </cell>
          <cell r="D284">
            <v>1.87</v>
          </cell>
        </row>
        <row r="285">
          <cell r="A285" t="str">
            <v>Z5-3/15/1</v>
          </cell>
          <cell r="B285">
            <v>7070.5507119158656</v>
          </cell>
          <cell r="C285">
            <v>3927.9632969639761</v>
          </cell>
          <cell r="D285">
            <v>2.76</v>
          </cell>
        </row>
        <row r="286">
          <cell r="A286" t="str">
            <v>Z5-3/24</v>
          </cell>
          <cell r="B286">
            <v>7070.8448009250305</v>
          </cell>
          <cell r="C286">
            <v>3677.4801176455217</v>
          </cell>
          <cell r="D286">
            <v>2.19</v>
          </cell>
        </row>
        <row r="287">
          <cell r="A287" t="str">
            <v>Z5-46/4/2</v>
          </cell>
          <cell r="B287">
            <v>7071.2394441492988</v>
          </cell>
          <cell r="C287">
            <v>4401.6861931136473</v>
          </cell>
          <cell r="D287">
            <v>1.47</v>
          </cell>
        </row>
        <row r="288">
          <cell r="A288" t="str">
            <v>Z5-46/15/1</v>
          </cell>
          <cell r="B288">
            <v>7071.9301955891051</v>
          </cell>
          <cell r="C288">
            <v>4758.9596959114751</v>
          </cell>
          <cell r="D288">
            <v>1.7</v>
          </cell>
        </row>
        <row r="289">
          <cell r="A289" t="str">
            <v>Z5-3/27/1</v>
          </cell>
          <cell r="B289">
            <v>7072.867584551007</v>
          </cell>
          <cell r="C289">
            <v>3591.3244486072995</v>
          </cell>
          <cell r="D289">
            <v>2.16</v>
          </cell>
        </row>
        <row r="290">
          <cell r="A290" t="str">
            <v>Z5-3/23</v>
          </cell>
          <cell r="B290">
            <v>7073.817720655612</v>
          </cell>
          <cell r="C290">
            <v>3700.635702712857</v>
          </cell>
          <cell r="D290">
            <v>2.0099999999999998</v>
          </cell>
        </row>
        <row r="291">
          <cell r="A291" t="str">
            <v>Z5-46/11</v>
          </cell>
          <cell r="B291">
            <v>7074.4989628903959</v>
          </cell>
          <cell r="C291">
            <v>4648.8866772555457</v>
          </cell>
          <cell r="D291">
            <v>2.0099999999999998</v>
          </cell>
        </row>
        <row r="292">
          <cell r="A292" t="str">
            <v>Z5-46/4/1</v>
          </cell>
          <cell r="B292">
            <v>7074.6985683897692</v>
          </cell>
          <cell r="C292">
            <v>4429.8441316325134</v>
          </cell>
          <cell r="D292">
            <v>1.51</v>
          </cell>
        </row>
        <row r="293">
          <cell r="A293" t="str">
            <v>Z5-3/13/1</v>
          </cell>
          <cell r="B293">
            <v>7075.9087183345737</v>
          </cell>
          <cell r="C293">
            <v>3982.0669852566039</v>
          </cell>
          <cell r="D293">
            <v>2.09</v>
          </cell>
        </row>
        <row r="294">
          <cell r="A294" t="str">
            <v>Z5-46/4</v>
          </cell>
          <cell r="B294">
            <v>7077.4801279128924</v>
          </cell>
          <cell r="C294">
            <v>4452.424143299304</v>
          </cell>
          <cell r="D294">
            <v>2.16</v>
          </cell>
        </row>
        <row r="295">
          <cell r="A295" t="str">
            <v>Z5-3/22</v>
          </cell>
          <cell r="B295">
            <v>7077.6380294545879</v>
          </cell>
          <cell r="C295">
            <v>3730.3914625028619</v>
          </cell>
          <cell r="D295">
            <v>2.0699999999999998</v>
          </cell>
        </row>
        <row r="296">
          <cell r="A296" t="str">
            <v>Z5-46/12</v>
          </cell>
          <cell r="B296">
            <v>7078.4804309197771</v>
          </cell>
          <cell r="C296">
            <v>4678.6213020611658</v>
          </cell>
          <cell r="D296">
            <v>2.23</v>
          </cell>
        </row>
        <row r="297">
          <cell r="A297" t="str">
            <v>Z5-3/21</v>
          </cell>
          <cell r="B297">
            <v>7081.0036099465033</v>
          </cell>
          <cell r="C297">
            <v>3756.2055459884959</v>
          </cell>
          <cell r="D297">
            <v>2.1800000000000002</v>
          </cell>
        </row>
        <row r="298">
          <cell r="A298" t="str">
            <v>Z5-3/11/1</v>
          </cell>
          <cell r="B298">
            <v>7081.6160996554254</v>
          </cell>
          <cell r="C298">
            <v>4039.6174560488598</v>
          </cell>
          <cell r="D298">
            <v>1.6</v>
          </cell>
        </row>
        <row r="299">
          <cell r="A299" t="str">
            <v>Z5-46/13</v>
          </cell>
          <cell r="B299">
            <v>7082.461898949161</v>
          </cell>
          <cell r="C299">
            <v>4708.3559268667859</v>
          </cell>
          <cell r="D299">
            <v>2.16</v>
          </cell>
        </row>
        <row r="300">
          <cell r="A300" t="str">
            <v>Z5-3/3/2</v>
          </cell>
          <cell r="B300">
            <v>7082.8516691005661</v>
          </cell>
          <cell r="C300">
            <v>4266.7807808621992</v>
          </cell>
          <cell r="D300">
            <v>1.71</v>
          </cell>
        </row>
        <row r="301">
          <cell r="A301" t="str">
            <v>Z5-3/20</v>
          </cell>
          <cell r="B301">
            <v>7083.7913079240343</v>
          </cell>
          <cell r="C301">
            <v>3786.0757441797714</v>
          </cell>
          <cell r="D301">
            <v>2.57</v>
          </cell>
        </row>
        <row r="302">
          <cell r="A302" t="str">
            <v>Z5-3/3/2/1</v>
          </cell>
          <cell r="B302">
            <v>7083.9272248568714</v>
          </cell>
          <cell r="C302">
            <v>4296.7614943262761</v>
          </cell>
          <cell r="D302">
            <v>2.1</v>
          </cell>
        </row>
        <row r="303">
          <cell r="A303" t="str">
            <v>Z5-3/19</v>
          </cell>
          <cell r="B303">
            <v>7086.2489036950892</v>
          </cell>
          <cell r="C303">
            <v>3812.4088955280031</v>
          </cell>
          <cell r="D303">
            <v>2.78</v>
          </cell>
        </row>
        <row r="304">
          <cell r="A304" t="str">
            <v>Z5-46/14</v>
          </cell>
          <cell r="B304">
            <v>7086.4433669785412</v>
          </cell>
          <cell r="C304">
            <v>4738.090551672406</v>
          </cell>
          <cell r="D304">
            <v>2.31</v>
          </cell>
        </row>
        <row r="305">
          <cell r="A305" t="str">
            <v>Z5-46/7/6</v>
          </cell>
          <cell r="B305">
            <v>7086.7603699343572</v>
          </cell>
          <cell r="C305">
            <v>4514.4129867507236</v>
          </cell>
          <cell r="D305">
            <v>2.14</v>
          </cell>
        </row>
        <row r="306">
          <cell r="A306" t="str">
            <v>Z5-3/9/1</v>
          </cell>
          <cell r="B306">
            <v>7087.1650812432135</v>
          </cell>
          <cell r="C306">
            <v>4095.5881553981826</v>
          </cell>
          <cell r="D306">
            <v>1.55</v>
          </cell>
        </row>
        <row r="307">
          <cell r="A307" t="str">
            <v>Z5-46/15</v>
          </cell>
          <cell r="B307">
            <v>7090.3100330315665</v>
          </cell>
          <cell r="C307">
            <v>4766.9678058627951</v>
          </cell>
          <cell r="D307">
            <v>2.4300000000000002</v>
          </cell>
        </row>
        <row r="308">
          <cell r="A308" t="str">
            <v>Z5-3/18</v>
          </cell>
          <cell r="B308">
            <v>7090.7184370756377</v>
          </cell>
          <cell r="C308">
            <v>3842.0740817124884</v>
          </cell>
          <cell r="D308">
            <v>2.66</v>
          </cell>
        </row>
        <row r="309">
          <cell r="A309" t="str">
            <v>Z5-2/33/8</v>
          </cell>
          <cell r="B309">
            <v>7090.9469462513498</v>
          </cell>
          <cell r="C309">
            <v>3699.5420897352765</v>
          </cell>
          <cell r="D309">
            <v>1.9</v>
          </cell>
        </row>
        <row r="310">
          <cell r="A310" t="str">
            <v>Z5-3/7/1</v>
          </cell>
          <cell r="B310">
            <v>7092.8884879782772</v>
          </cell>
          <cell r="C310">
            <v>4153.5062939613972</v>
          </cell>
          <cell r="D310">
            <v>1.46</v>
          </cell>
        </row>
        <row r="311">
          <cell r="A311" t="str">
            <v>Z5-3/17</v>
          </cell>
          <cell r="B311">
            <v>7094.9826080930288</v>
          </cell>
          <cell r="C311">
            <v>3870.3762368555554</v>
          </cell>
          <cell r="D311">
            <v>2.66</v>
          </cell>
        </row>
        <row r="312">
          <cell r="A312" t="str">
            <v>Z5-3/27/6</v>
          </cell>
          <cell r="B312">
            <v>7095.2663688021421</v>
          </cell>
          <cell r="C312">
            <v>3549.9418433460451</v>
          </cell>
          <cell r="D312">
            <v>2.2799999999999998</v>
          </cell>
        </row>
        <row r="313">
          <cell r="A313" t="str">
            <v>Z5-46/9/6</v>
          </cell>
          <cell r="B313">
            <v>7095.2792329143585</v>
          </cell>
          <cell r="C313">
            <v>4578.0325441100858</v>
          </cell>
          <cell r="D313">
            <v>2.0499999999999998</v>
          </cell>
        </row>
        <row r="314">
          <cell r="A314" t="str">
            <v>Z5-2/31/8</v>
          </cell>
          <cell r="B314">
            <v>7096.8388516716177</v>
          </cell>
          <cell r="C314">
            <v>3755.13438035527</v>
          </cell>
          <cell r="D314">
            <v>2.04</v>
          </cell>
        </row>
        <row r="315">
          <cell r="A315" t="str">
            <v>Z5-3/16</v>
          </cell>
          <cell r="B315">
            <v>7097.9380269065559</v>
          </cell>
          <cell r="C315">
            <v>3900.2303069237496</v>
          </cell>
          <cell r="D315">
            <v>2.9</v>
          </cell>
        </row>
        <row r="316">
          <cell r="A316" t="str">
            <v>Z5-3/5/1</v>
          </cell>
          <cell r="B316">
            <v>7098.6747189407433</v>
          </cell>
          <cell r="C316">
            <v>4211.8472468500386</v>
          </cell>
          <cell r="D316">
            <v>1.53</v>
          </cell>
        </row>
        <row r="317">
          <cell r="A317" t="str">
            <v>Z5-3/15</v>
          </cell>
          <cell r="B317">
            <v>7100.4950258723957</v>
          </cell>
          <cell r="C317">
            <v>3926.0596473018154</v>
          </cell>
          <cell r="D317">
            <v>2.8</v>
          </cell>
        </row>
        <row r="318">
          <cell r="A318" t="str">
            <v>Z5-2/44</v>
          </cell>
          <cell r="B318">
            <v>7102.7959968689065</v>
          </cell>
          <cell r="C318">
            <v>3589.2531842277926</v>
          </cell>
          <cell r="D318">
            <v>2.31</v>
          </cell>
        </row>
        <row r="319">
          <cell r="A319" t="str">
            <v>Z5-2/29/8</v>
          </cell>
          <cell r="B319">
            <v>7102.807660852578</v>
          </cell>
          <cell r="C319">
            <v>3811.2580740933549</v>
          </cell>
          <cell r="D319">
            <v>2.52</v>
          </cell>
        </row>
        <row r="320">
          <cell r="A320" t="str">
            <v>Z5-3/14</v>
          </cell>
          <cell r="B320">
            <v>7103.4504446859228</v>
          </cell>
          <cell r="C320">
            <v>3955.9137173700096</v>
          </cell>
          <cell r="D320">
            <v>2.54</v>
          </cell>
        </row>
        <row r="321">
          <cell r="A321" t="str">
            <v>Z5-5</v>
          </cell>
          <cell r="B321">
            <v>7103.6639044323729</v>
          </cell>
          <cell r="C321">
            <v>4346.7989215628922</v>
          </cell>
          <cell r="D321">
            <v>2.25</v>
          </cell>
        </row>
        <row r="322">
          <cell r="A322" t="str">
            <v>Z5-46/11/6</v>
          </cell>
          <cell r="B322">
            <v>7104.2320191958343</v>
          </cell>
          <cell r="C322">
            <v>4644.8935127538489</v>
          </cell>
          <cell r="D322">
            <v>2.08</v>
          </cell>
        </row>
        <row r="323">
          <cell r="A323" t="str">
            <v>Z5-3/13</v>
          </cell>
          <cell r="B323">
            <v>7105.8595982490287</v>
          </cell>
          <cell r="C323">
            <v>3980.2497062149127</v>
          </cell>
          <cell r="D323">
            <v>2.04</v>
          </cell>
        </row>
        <row r="324">
          <cell r="A324" t="str">
            <v>Z5-46/3/3</v>
          </cell>
          <cell r="B324">
            <v>7106.6588280689393</v>
          </cell>
          <cell r="C324">
            <v>4370.0275708089948</v>
          </cell>
          <cell r="D324">
            <v>2.2200000000000002</v>
          </cell>
        </row>
        <row r="325">
          <cell r="A325" t="str">
            <v>Z5-3/12</v>
          </cell>
          <cell r="B325">
            <v>7108.8150170625549</v>
          </cell>
          <cell r="C325">
            <v>4010.103776283107</v>
          </cell>
          <cell r="D325">
            <v>1.92</v>
          </cell>
        </row>
        <row r="326">
          <cell r="A326" t="str">
            <v>Z5-2/27/8</v>
          </cell>
          <cell r="B326">
            <v>7109.0305545755073</v>
          </cell>
          <cell r="C326">
            <v>3869.4290911773369</v>
          </cell>
          <cell r="D326">
            <v>2.5299999999999998</v>
          </cell>
        </row>
        <row r="327">
          <cell r="A327" t="str">
            <v>Z5-46/3/2</v>
          </cell>
          <cell r="B327">
            <v>7110.3536253927878</v>
          </cell>
          <cell r="C327">
            <v>4399.7991759510705</v>
          </cell>
          <cell r="D327">
            <v>2.13</v>
          </cell>
        </row>
        <row r="328">
          <cell r="A328" t="str">
            <v>Z5-3/11</v>
          </cell>
          <cell r="B328">
            <v>7111.5671455249176</v>
          </cell>
          <cell r="C328">
            <v>4037.9043152713539</v>
          </cell>
          <cell r="D328">
            <v>1.78</v>
          </cell>
        </row>
        <row r="329">
          <cell r="A329" t="str">
            <v>Z5-3/3/1</v>
          </cell>
          <cell r="B329">
            <v>7112.7997645368196</v>
          </cell>
          <cell r="C329">
            <v>4265.016813815726</v>
          </cell>
          <cell r="D329">
            <v>1.71</v>
          </cell>
        </row>
        <row r="330">
          <cell r="A330" t="str">
            <v>Z5-46/3/1</v>
          </cell>
          <cell r="B330">
            <v>7113.5754610988888</v>
          </cell>
          <cell r="C330">
            <v>4426.4185840549007</v>
          </cell>
          <cell r="D330">
            <v>1.94</v>
          </cell>
        </row>
        <row r="331">
          <cell r="A331" t="str">
            <v>Z5-3/10</v>
          </cell>
          <cell r="B331">
            <v>7114.5225643384447</v>
          </cell>
          <cell r="C331">
            <v>4067.7583853395481</v>
          </cell>
          <cell r="D331">
            <v>1.68</v>
          </cell>
        </row>
        <row r="332">
          <cell r="A332" t="str">
            <v>Z5-2/25/8</v>
          </cell>
          <cell r="B332">
            <v>7114.9673750886195</v>
          </cell>
          <cell r="C332">
            <v>3925.0854624315493</v>
          </cell>
          <cell r="D332">
            <v>2.04</v>
          </cell>
        </row>
        <row r="333">
          <cell r="A333" t="str">
            <v>Z5-46/3</v>
          </cell>
          <cell r="B333">
            <v>7116.1454686523484</v>
          </cell>
          <cell r="C333">
            <v>4447.3717457105331</v>
          </cell>
          <cell r="D333">
            <v>1.9</v>
          </cell>
        </row>
        <row r="334">
          <cell r="A334" t="str">
            <v>Z5-46/7/7</v>
          </cell>
          <cell r="B334">
            <v>7116.4769302254599</v>
          </cell>
          <cell r="C334">
            <v>4510.2988593261971</v>
          </cell>
          <cell r="D334">
            <v>2.12</v>
          </cell>
        </row>
        <row r="335">
          <cell r="A335" t="str">
            <v>Z5-3/9</v>
          </cell>
          <cell r="B335">
            <v>7117.1259527539069</v>
          </cell>
          <cell r="C335">
            <v>4094.0564314283802</v>
          </cell>
          <cell r="D335">
            <v>1.64</v>
          </cell>
        </row>
        <row r="336">
          <cell r="A336" t="str">
            <v>Z5-46/16</v>
          </cell>
          <cell r="B336">
            <v>7117.8128925164556</v>
          </cell>
          <cell r="C336">
            <v>4778.9508238530352</v>
          </cell>
          <cell r="D336">
            <v>1.87</v>
          </cell>
        </row>
        <row r="337">
          <cell r="A337" t="str">
            <v>Z5-3/8</v>
          </cell>
          <cell r="B337">
            <v>7120.0813715674331</v>
          </cell>
          <cell r="C337">
            <v>4123.9105014965744</v>
          </cell>
          <cell r="D337">
            <v>1.55</v>
          </cell>
        </row>
        <row r="338">
          <cell r="A338" t="str">
            <v>Z5-2/23/8</v>
          </cell>
          <cell r="B338">
            <v>7120.7670309268251</v>
          </cell>
          <cell r="C338">
            <v>3979.2772809585804</v>
          </cell>
          <cell r="D338">
            <v>2.42</v>
          </cell>
        </row>
        <row r="339">
          <cell r="A339" t="str">
            <v>Z5-2/33/7</v>
          </cell>
          <cell r="B339">
            <v>7120.8859900502766</v>
          </cell>
          <cell r="C339">
            <v>3697.6306357321832</v>
          </cell>
          <cell r="D339">
            <v>2.39</v>
          </cell>
        </row>
        <row r="340">
          <cell r="A340" t="str">
            <v>Z5-3/7</v>
          </cell>
          <cell r="B340">
            <v>7122.8365630908629</v>
          </cell>
          <cell r="C340">
            <v>4151.7419818997187</v>
          </cell>
          <cell r="D340">
            <v>1.46</v>
          </cell>
        </row>
        <row r="341">
          <cell r="A341" t="str">
            <v>Z5-46/9/7</v>
          </cell>
          <cell r="B341">
            <v>7125.0240414068339</v>
          </cell>
          <cell r="C341">
            <v>4574.1278843623058</v>
          </cell>
          <cell r="D341">
            <v>2.09</v>
          </cell>
        </row>
        <row r="342">
          <cell r="A342" t="str">
            <v>Z5-3/27/7</v>
          </cell>
          <cell r="B342">
            <v>7125.1058777599974</v>
          </cell>
          <cell r="C342">
            <v>3546.8428588100933</v>
          </cell>
          <cell r="D342">
            <v>2.09</v>
          </cell>
        </row>
        <row r="343">
          <cell r="A343" t="str">
            <v>Z5-3/6</v>
          </cell>
          <cell r="B343">
            <v>7125.7919819043891</v>
          </cell>
          <cell r="C343">
            <v>4181.5960519679129</v>
          </cell>
          <cell r="D343">
            <v>1.47</v>
          </cell>
        </row>
        <row r="344">
          <cell r="A344" t="str">
            <v>Z5-2/21/8</v>
          </cell>
          <cell r="B344">
            <v>7126.2625433799167</v>
          </cell>
          <cell r="C344">
            <v>4037.0208689634856</v>
          </cell>
          <cell r="D344">
            <v>1.9</v>
          </cell>
        </row>
        <row r="345">
          <cell r="A345" t="str">
            <v>Z5-2/31/7</v>
          </cell>
          <cell r="B345">
            <v>7126.7704498260628</v>
          </cell>
          <cell r="C345">
            <v>3753.1096749641492</v>
          </cell>
          <cell r="D345">
            <v>2.11</v>
          </cell>
        </row>
        <row r="346">
          <cell r="A346" t="str">
            <v>Z5-3/5</v>
          </cell>
          <cell r="B346">
            <v>7128.6361311571618</v>
          </cell>
          <cell r="C346">
            <v>4210.3261360724237</v>
          </cell>
          <cell r="D346">
            <v>1.58</v>
          </cell>
        </row>
        <row r="347">
          <cell r="A347" t="str">
            <v>Z5-4</v>
          </cell>
          <cell r="B347">
            <v>7132.2900483911781</v>
          </cell>
          <cell r="C347">
            <v>4344.2651503707202</v>
          </cell>
          <cell r="D347">
            <v>2.0830000000000002</v>
          </cell>
        </row>
        <row r="348">
          <cell r="A348" t="str">
            <v>Z5-2/43</v>
          </cell>
          <cell r="B348">
            <v>7132.724409186806</v>
          </cell>
          <cell r="C348">
            <v>3587.1819198482863</v>
          </cell>
          <cell r="D348">
            <v>2.38</v>
          </cell>
        </row>
        <row r="349">
          <cell r="A349" t="str">
            <v>Z5-2/29/7</v>
          </cell>
          <cell r="B349">
            <v>7132.7354700513615</v>
          </cell>
          <cell r="C349">
            <v>3809.178113381905</v>
          </cell>
          <cell r="D349">
            <v>2.4</v>
          </cell>
        </row>
        <row r="350">
          <cell r="A350" t="str">
            <v>Z5-2/19/8</v>
          </cell>
          <cell r="B350">
            <v>7132.9852062756127</v>
          </cell>
          <cell r="C350">
            <v>4093.2456406356719</v>
          </cell>
          <cell r="D350">
            <v>1.39</v>
          </cell>
        </row>
        <row r="351">
          <cell r="A351" t="str">
            <v>Z5-46/11/7</v>
          </cell>
          <cell r="B351">
            <v>7133.9650755012735</v>
          </cell>
          <cell r="C351">
            <v>4640.900348252153</v>
          </cell>
          <cell r="D351">
            <v>2.02</v>
          </cell>
        </row>
        <row r="352">
          <cell r="A352" t="str">
            <v>Z5-3/4</v>
          </cell>
          <cell r="B352">
            <v>7136.5292104167584</v>
          </cell>
          <cell r="C352">
            <v>4239.2691715006877</v>
          </cell>
          <cell r="D352">
            <v>1.56</v>
          </cell>
        </row>
        <row r="353">
          <cell r="A353" t="str">
            <v>Z5-2/27/7</v>
          </cell>
          <cell r="B353">
            <v>7138.9625995535271</v>
          </cell>
          <cell r="C353">
            <v>3867.4110021223614</v>
          </cell>
          <cell r="D353">
            <v>2.23</v>
          </cell>
        </row>
        <row r="354">
          <cell r="A354" t="str">
            <v>Z5-2/16/8</v>
          </cell>
          <cell r="B354">
            <v>7139.1254145099092</v>
          </cell>
          <cell r="C354">
            <v>4150.7823670689986</v>
          </cell>
          <cell r="D354">
            <v>1.48</v>
          </cell>
        </row>
        <row r="355">
          <cell r="A355" t="str">
            <v>Z5-3/3</v>
          </cell>
          <cell r="B355">
            <v>7143.0659600893669</v>
          </cell>
          <cell r="C355">
            <v>4263.2341104150883</v>
          </cell>
          <cell r="D355">
            <v>1.61</v>
          </cell>
        </row>
        <row r="356">
          <cell r="A356" t="str">
            <v>Z5-2/25/7</v>
          </cell>
          <cell r="B356">
            <v>7144.8996385294613</v>
          </cell>
          <cell r="C356">
            <v>3923.0706162071233</v>
          </cell>
          <cell r="D356">
            <v>2.19</v>
          </cell>
        </row>
        <row r="357">
          <cell r="A357" t="str">
            <v>Z5-2/14/8</v>
          </cell>
          <cell r="B357">
            <v>7145.310143249706</v>
          </cell>
          <cell r="C357">
            <v>4209.3936302724669</v>
          </cell>
          <cell r="D357">
            <v>1.61</v>
          </cell>
        </row>
        <row r="358">
          <cell r="A358" t="str">
            <v>Z5-46/17</v>
          </cell>
          <cell r="B358">
            <v>7145.3157520013456</v>
          </cell>
          <cell r="C358">
            <v>4790.9338418432753</v>
          </cell>
          <cell r="D358">
            <v>1.55</v>
          </cell>
        </row>
        <row r="359">
          <cell r="A359" t="str">
            <v>Z5-46/2</v>
          </cell>
          <cell r="B359">
            <v>7145.8925830483304</v>
          </cell>
          <cell r="C359">
            <v>4443.4846921847438</v>
          </cell>
          <cell r="D359">
            <v>1.71</v>
          </cell>
        </row>
        <row r="360">
          <cell r="A360" t="str">
            <v>Z5-46/7/8</v>
          </cell>
          <cell r="B360">
            <v>7146.1934905165626</v>
          </cell>
          <cell r="C360">
            <v>4506.1847319016688</v>
          </cell>
          <cell r="D360">
            <v>1.98</v>
          </cell>
        </row>
        <row r="361">
          <cell r="A361" t="str">
            <v>Z5-2/23/7</v>
          </cell>
          <cell r="B361">
            <v>7150.7034078399965</v>
          </cell>
          <cell r="C361">
            <v>3977.3245041376049</v>
          </cell>
          <cell r="D361">
            <v>2.52</v>
          </cell>
        </row>
        <row r="362">
          <cell r="A362" t="str">
            <v>Z5-2/33/6</v>
          </cell>
          <cell r="B362">
            <v>7150.8250338492035</v>
          </cell>
          <cell r="C362">
            <v>3695.71918172909</v>
          </cell>
          <cell r="D362">
            <v>2.61</v>
          </cell>
        </row>
        <row r="363">
          <cell r="A363" t="str">
            <v>Z5-3/2</v>
          </cell>
          <cell r="B363">
            <v>7150.9607004159679</v>
          </cell>
          <cell r="C363">
            <v>4292.1766928011766</v>
          </cell>
          <cell r="D363">
            <v>1.6</v>
          </cell>
        </row>
        <row r="364">
          <cell r="A364" t="str">
            <v>Z5-46/9/8</v>
          </cell>
          <cell r="B364">
            <v>7154.7688498993102</v>
          </cell>
          <cell r="C364">
            <v>4570.2232246145277</v>
          </cell>
          <cell r="D364">
            <v>2.14</v>
          </cell>
        </row>
        <row r="365">
          <cell r="A365" t="str">
            <v>Z5-3/27/8</v>
          </cell>
          <cell r="B365">
            <v>7154.9453867178527</v>
          </cell>
          <cell r="C365">
            <v>3543.743874274141</v>
          </cell>
          <cell r="D365">
            <v>1.94</v>
          </cell>
        </row>
        <row r="366">
          <cell r="A366" t="str">
            <v>LS-5</v>
          </cell>
          <cell r="B366">
            <v>7155.4465384978212</v>
          </cell>
          <cell r="C366">
            <v>4423.6202856812579</v>
          </cell>
          <cell r="D366">
            <v>1.6</v>
          </cell>
        </row>
        <row r="367">
          <cell r="A367" t="str">
            <v>Z5-2/21/7</v>
          </cell>
          <cell r="B367">
            <v>7156.2135892494098</v>
          </cell>
          <cell r="C367">
            <v>4035.3077281859796</v>
          </cell>
          <cell r="D367">
            <v>1.93</v>
          </cell>
        </row>
        <row r="368">
          <cell r="A368" t="str">
            <v>Z5-2/31/6</v>
          </cell>
          <cell r="B368">
            <v>7156.7020479805078</v>
          </cell>
          <cell r="C368">
            <v>3751.0849695730285</v>
          </cell>
          <cell r="D368">
            <v>2.0699999999999998</v>
          </cell>
        </row>
        <row r="369">
          <cell r="A369" t="str">
            <v>Z5-3/1</v>
          </cell>
          <cell r="B369">
            <v>7158.9318293787264</v>
          </cell>
          <cell r="C369">
            <v>4321.3993204204035</v>
          </cell>
          <cell r="D369">
            <v>1.83</v>
          </cell>
        </row>
        <row r="370">
          <cell r="A370" t="str">
            <v>Z5-2/42</v>
          </cell>
          <cell r="B370">
            <v>7162.6528215047056</v>
          </cell>
          <cell r="C370">
            <v>3585.1106554687794</v>
          </cell>
          <cell r="D370">
            <v>2.395</v>
          </cell>
        </row>
        <row r="371">
          <cell r="A371" t="str">
            <v>Z5-2/29/6</v>
          </cell>
          <cell r="B371">
            <v>7162.663279250145</v>
          </cell>
          <cell r="C371">
            <v>3807.098152670455</v>
          </cell>
          <cell r="D371">
            <v>2.4500000000000002</v>
          </cell>
        </row>
        <row r="372">
          <cell r="A372" t="str">
            <v>Z5-3</v>
          </cell>
          <cell r="B372">
            <v>7162.9339119256629</v>
          </cell>
          <cell r="C372">
            <v>4341.5527858010355</v>
          </cell>
          <cell r="D372">
            <v>1.83</v>
          </cell>
        </row>
        <row r="373">
          <cell r="A373" t="str">
            <v>Z5-2/19/7</v>
          </cell>
          <cell r="B373">
            <v>7162.9460777863069</v>
          </cell>
          <cell r="C373">
            <v>4091.7139166658685</v>
          </cell>
          <cell r="D373">
            <v>1.32</v>
          </cell>
        </row>
        <row r="374">
          <cell r="A374" t="str">
            <v>Z5-46/11/8</v>
          </cell>
          <cell r="B374">
            <v>7163.6981318067128</v>
          </cell>
          <cell r="C374">
            <v>4636.907183750458</v>
          </cell>
          <cell r="D374">
            <v>2.1800000000000002</v>
          </cell>
        </row>
        <row r="375">
          <cell r="A375" t="str">
            <v>Z5-2/27/6</v>
          </cell>
          <cell r="B375">
            <v>7168.8946445315469</v>
          </cell>
          <cell r="C375">
            <v>3865.392913067386</v>
          </cell>
          <cell r="D375">
            <v>2.06</v>
          </cell>
        </row>
        <row r="376">
          <cell r="A376" t="str">
            <v>Z5-2/16/7</v>
          </cell>
          <cell r="B376">
            <v>7169.073489622494</v>
          </cell>
          <cell r="C376">
            <v>4149.0180550073201</v>
          </cell>
          <cell r="D376">
            <v>1.36</v>
          </cell>
        </row>
        <row r="377">
          <cell r="A377" t="str">
            <v>Z5-2</v>
          </cell>
          <cell r="B377">
            <v>7170.1818539800015</v>
          </cell>
          <cell r="C377">
            <v>4378.051570511203</v>
          </cell>
          <cell r="D377">
            <v>1.85</v>
          </cell>
        </row>
        <row r="378">
          <cell r="A378" t="str">
            <v>Z5-46/18</v>
          </cell>
          <cell r="B378">
            <v>7172.8186114862356</v>
          </cell>
          <cell r="C378">
            <v>4802.9168598335145</v>
          </cell>
          <cell r="D378">
            <v>1.48</v>
          </cell>
        </row>
        <row r="379">
          <cell r="A379" t="str">
            <v>Z5-2/25/6</v>
          </cell>
          <cell r="B379">
            <v>7174.8319019703031</v>
          </cell>
          <cell r="C379">
            <v>3921.0557699826973</v>
          </cell>
          <cell r="D379">
            <v>2.27</v>
          </cell>
        </row>
        <row r="380">
          <cell r="A380" t="str">
            <v>Z5-2/14/7</v>
          </cell>
          <cell r="B380">
            <v>7175.2467165024273</v>
          </cell>
          <cell r="C380">
            <v>4207.4438657009232</v>
          </cell>
          <cell r="D380">
            <v>1.72</v>
          </cell>
        </row>
        <row r="381">
          <cell r="A381" t="str">
            <v>Z5-46/7/9</v>
          </cell>
          <cell r="B381">
            <v>7175.9100508076663</v>
          </cell>
          <cell r="C381">
            <v>4502.0706044771441</v>
          </cell>
          <cell r="D381">
            <v>1.93</v>
          </cell>
        </row>
        <row r="382">
          <cell r="A382" t="str">
            <v>Z5-1</v>
          </cell>
          <cell r="B382">
            <v>7177.830219999857</v>
          </cell>
          <cell r="C382">
            <v>4416.5667880240335</v>
          </cell>
          <cell r="D382">
            <v>1.78</v>
          </cell>
        </row>
        <row r="383">
          <cell r="A383" t="str">
            <v>Z5-2/23/6</v>
          </cell>
          <cell r="B383">
            <v>7180.639784753168</v>
          </cell>
          <cell r="C383">
            <v>3975.3717273166294</v>
          </cell>
          <cell r="D383">
            <v>2.4900000000000002</v>
          </cell>
        </row>
        <row r="384">
          <cell r="A384" t="str">
            <v>Z5-2/33/5</v>
          </cell>
          <cell r="B384">
            <v>7180.7640776481303</v>
          </cell>
          <cell r="C384">
            <v>3693.8077277259968</v>
          </cell>
          <cell r="D384">
            <v>2.52</v>
          </cell>
        </row>
        <row r="385">
          <cell r="A385" t="str">
            <v>Z5-46</v>
          </cell>
          <cell r="B385">
            <v>7181.282027823695</v>
          </cell>
          <cell r="C385">
            <v>4433.9492104659603</v>
          </cell>
          <cell r="D385">
            <v>1.78</v>
          </cell>
        </row>
        <row r="386">
          <cell r="A386" t="str">
            <v>Z5-46/1</v>
          </cell>
          <cell r="B386">
            <v>7182.2326184619687</v>
          </cell>
          <cell r="C386">
            <v>4438.7361420934121</v>
          </cell>
          <cell r="D386">
            <v>1.86</v>
          </cell>
        </row>
        <row r="387">
          <cell r="A387" t="str">
            <v>Z5-2/41</v>
          </cell>
          <cell r="B387">
            <v>7182.605096383304</v>
          </cell>
          <cell r="C387">
            <v>3583.7298125491084</v>
          </cell>
          <cell r="D387">
            <v>2.4300000000000002</v>
          </cell>
        </row>
        <row r="388">
          <cell r="A388" t="str">
            <v>Z5-46/9/9</v>
          </cell>
          <cell r="B388">
            <v>7184.5136583917865</v>
          </cell>
          <cell r="C388">
            <v>4566.3185648667477</v>
          </cell>
          <cell r="D388">
            <v>2.15</v>
          </cell>
        </row>
        <row r="389">
          <cell r="A389" t="str">
            <v>Z5-2/21/6</v>
          </cell>
          <cell r="B389">
            <v>7186.1646351189029</v>
          </cell>
          <cell r="C389">
            <v>4033.5945874084737</v>
          </cell>
          <cell r="D389">
            <v>1.69</v>
          </cell>
        </row>
        <row r="390">
          <cell r="A390" t="str">
            <v>Z5-2/31/5</v>
          </cell>
          <cell r="B390">
            <v>7186.633646134952</v>
          </cell>
          <cell r="C390">
            <v>3749.0602641819073</v>
          </cell>
          <cell r="D390">
            <v>2.0499999999999998</v>
          </cell>
        </row>
        <row r="391">
          <cell r="A391" t="str">
            <v>Z5-2/10/7</v>
          </cell>
          <cell r="B391">
            <v>7188.8125940566479</v>
          </cell>
          <cell r="C391">
            <v>4318.7272608659259</v>
          </cell>
          <cell r="D391">
            <v>1.91</v>
          </cell>
        </row>
        <row r="392">
          <cell r="A392" t="str">
            <v>Z5-2/37/5</v>
          </cell>
          <cell r="B392">
            <v>7191.3810577933327</v>
          </cell>
          <cell r="C392">
            <v>3559.3758119889862</v>
          </cell>
          <cell r="D392">
            <v>1.84</v>
          </cell>
        </row>
        <row r="393">
          <cell r="A393" t="str">
            <v>Z5-2/29/5</v>
          </cell>
          <cell r="B393">
            <v>7192.5910884489294</v>
          </cell>
          <cell r="C393">
            <v>3805.018191959005</v>
          </cell>
          <cell r="D393">
            <v>2.27</v>
          </cell>
        </row>
        <row r="394">
          <cell r="A394" t="str">
            <v>Z5-2/19/6</v>
          </cell>
          <cell r="B394">
            <v>7192.9069492970011</v>
          </cell>
          <cell r="C394">
            <v>4090.1821926960652</v>
          </cell>
          <cell r="D394">
            <v>1.22</v>
          </cell>
        </row>
        <row r="395">
          <cell r="A395" t="str">
            <v>Z5-46/11/9</v>
          </cell>
          <cell r="B395">
            <v>7193.4311881121512</v>
          </cell>
          <cell r="C395">
            <v>4632.914019248763</v>
          </cell>
          <cell r="D395">
            <v>2.27</v>
          </cell>
        </row>
        <row r="396">
          <cell r="A396" t="str">
            <v>Z5-2/27/5</v>
          </cell>
          <cell r="B396">
            <v>7198.8266895095658</v>
          </cell>
          <cell r="C396">
            <v>3863.37482401241</v>
          </cell>
          <cell r="D396">
            <v>2.17</v>
          </cell>
        </row>
        <row r="397">
          <cell r="A397" t="str">
            <v>Z5-2/16/6</v>
          </cell>
          <cell r="B397">
            <v>7199.0215647350788</v>
          </cell>
          <cell r="C397">
            <v>4147.2537429456415</v>
          </cell>
          <cell r="D397">
            <v>1.35</v>
          </cell>
        </row>
        <row r="398">
          <cell r="A398" t="str">
            <v>Z5-2/1</v>
          </cell>
          <cell r="B398">
            <v>7200.0771246736185</v>
          </cell>
          <cell r="C398">
            <v>4375.5470166277055</v>
          </cell>
          <cell r="D398">
            <v>1.86</v>
          </cell>
        </row>
        <row r="399">
          <cell r="A399" t="str">
            <v>Z5-46/19</v>
          </cell>
          <cell r="B399">
            <v>7200.3214709711256</v>
          </cell>
          <cell r="C399">
            <v>4814.8998778237547</v>
          </cell>
          <cell r="D399">
            <v>1.38</v>
          </cell>
        </row>
        <row r="400">
          <cell r="A400" t="str">
            <v>Z5-2/25/5</v>
          </cell>
          <cell r="B400">
            <v>7204.7641654111439</v>
          </cell>
          <cell r="C400">
            <v>3919.0409237582712</v>
          </cell>
          <cell r="D400">
            <v>2.19</v>
          </cell>
        </row>
        <row r="401">
          <cell r="A401" t="str">
            <v>Z5-2/14/6</v>
          </cell>
          <cell r="B401">
            <v>7205.1832897551485</v>
          </cell>
          <cell r="C401">
            <v>4205.4941011293795</v>
          </cell>
          <cell r="D401">
            <v>1.67</v>
          </cell>
        </row>
        <row r="402">
          <cell r="A402" t="str">
            <v>Z5-2/23/5</v>
          </cell>
          <cell r="B402">
            <v>7210.5761616663394</v>
          </cell>
          <cell r="C402">
            <v>3973.4189504956544</v>
          </cell>
          <cell r="D402">
            <v>2.1800000000000002</v>
          </cell>
        </row>
        <row r="403">
          <cell r="A403" t="str">
            <v>Z5-2/33/4</v>
          </cell>
          <cell r="B403">
            <v>7210.7031214470571</v>
          </cell>
          <cell r="C403">
            <v>3691.8962737229035</v>
          </cell>
          <cell r="D403">
            <v>2.08</v>
          </cell>
        </row>
        <row r="404">
          <cell r="A404" t="str">
            <v>Z5-47</v>
          </cell>
          <cell r="B404">
            <v>7211.247533064934</v>
          </cell>
          <cell r="C404">
            <v>4432.5109839061624</v>
          </cell>
          <cell r="D404">
            <v>1.59</v>
          </cell>
        </row>
        <row r="405">
          <cell r="A405" t="str">
            <v>Z5-2/21/5</v>
          </cell>
          <cell r="B405">
            <v>7216.1156809883951</v>
          </cell>
          <cell r="C405">
            <v>4031.8814466309673</v>
          </cell>
          <cell r="D405">
            <v>1.57</v>
          </cell>
        </row>
        <row r="406">
          <cell r="A406" t="str">
            <v>Z5-2/31/4</v>
          </cell>
          <cell r="B406">
            <v>7216.565244289397</v>
          </cell>
          <cell r="C406">
            <v>3747.0355587907866</v>
          </cell>
          <cell r="D406">
            <v>2.12</v>
          </cell>
        </row>
        <row r="407">
          <cell r="A407" t="str">
            <v>Z5-2/10/6</v>
          </cell>
          <cell r="B407">
            <v>7218.6933587345693</v>
          </cell>
          <cell r="C407">
            <v>4316.0552013114475</v>
          </cell>
          <cell r="D407">
            <v>1.86</v>
          </cell>
        </row>
        <row r="408">
          <cell r="A408" t="str">
            <v>Z5-2/29/4</v>
          </cell>
          <cell r="B408">
            <v>7222.5188976477129</v>
          </cell>
          <cell r="C408">
            <v>3802.938231247555</v>
          </cell>
          <cell r="D408">
            <v>2.04</v>
          </cell>
        </row>
        <row r="409">
          <cell r="A409" t="str">
            <v>Z5-2/19/5</v>
          </cell>
          <cell r="B409">
            <v>7222.8678208076954</v>
          </cell>
          <cell r="C409">
            <v>4088.6504687262618</v>
          </cell>
          <cell r="D409">
            <v>1.07</v>
          </cell>
        </row>
        <row r="410">
          <cell r="A410" t="str">
            <v>Z5-53/13</v>
          </cell>
          <cell r="B410">
            <v>7223.8756158609467</v>
          </cell>
          <cell r="C410">
            <v>4474.7604791042022</v>
          </cell>
          <cell r="D410">
            <v>2.42</v>
          </cell>
        </row>
        <row r="411">
          <cell r="A411" t="str">
            <v>Z5-46/20</v>
          </cell>
          <cell r="B411">
            <v>7227.8243304560156</v>
          </cell>
          <cell r="C411">
            <v>4826.8828958139939</v>
          </cell>
          <cell r="D411">
            <v>1.43</v>
          </cell>
        </row>
        <row r="412">
          <cell r="A412" t="str">
            <v>Z5-2/27/4</v>
          </cell>
          <cell r="B412">
            <v>7228.7587344875856</v>
          </cell>
          <cell r="C412">
            <v>3861.3567349574346</v>
          </cell>
          <cell r="D412">
            <v>2.2799999999999998</v>
          </cell>
        </row>
        <row r="413">
          <cell r="A413" t="str">
            <v>Z5-2/40</v>
          </cell>
          <cell r="B413">
            <v>7228.9486742419313</v>
          </cell>
          <cell r="C413">
            <v>3580.52249900979</v>
          </cell>
          <cell r="D413">
            <v>1.97</v>
          </cell>
        </row>
        <row r="414">
          <cell r="A414" t="str">
            <v>Z5-2/16/5</v>
          </cell>
          <cell r="B414">
            <v>7228.9696398476635</v>
          </cell>
          <cell r="C414">
            <v>4145.4894308839621</v>
          </cell>
          <cell r="D414">
            <v>1.26</v>
          </cell>
        </row>
        <row r="415">
          <cell r="A415" t="str">
            <v>Z5-55/12</v>
          </cell>
          <cell r="B415">
            <v>7229.2783165968831</v>
          </cell>
          <cell r="C415">
            <v>4526.0117828942648</v>
          </cell>
          <cell r="D415">
            <v>2.21</v>
          </cell>
        </row>
        <row r="416">
          <cell r="A416" t="str">
            <v>Z5-2/37/4</v>
          </cell>
          <cell r="B416">
            <v>7229.887968050467</v>
          </cell>
          <cell r="C416">
            <v>3556.6595642259686</v>
          </cell>
          <cell r="D416">
            <v>2.11</v>
          </cell>
        </row>
        <row r="417">
          <cell r="A417" t="str">
            <v>Z5-2/2</v>
          </cell>
          <cell r="B417">
            <v>7229.9723953672365</v>
          </cell>
          <cell r="C417">
            <v>4373.042462744208</v>
          </cell>
          <cell r="D417">
            <v>1.94</v>
          </cell>
        </row>
        <row r="418">
          <cell r="A418" t="str">
            <v>Z5-2/25/4</v>
          </cell>
          <cell r="B418">
            <v>7234.6964288519848</v>
          </cell>
          <cell r="C418">
            <v>3917.0260775338456</v>
          </cell>
          <cell r="D418">
            <v>2.29</v>
          </cell>
        </row>
        <row r="419">
          <cell r="A419" t="str">
            <v>Z5-2/14/5</v>
          </cell>
          <cell r="B419">
            <v>7235.1198630078707</v>
          </cell>
          <cell r="C419">
            <v>4203.5443365578367</v>
          </cell>
          <cell r="D419">
            <v>1.84</v>
          </cell>
        </row>
        <row r="420">
          <cell r="A420" t="str">
            <v>Z5-2/10/2/4</v>
          </cell>
          <cell r="B420">
            <v>7239.3207533950763</v>
          </cell>
          <cell r="C420">
            <v>4278.3011990009136</v>
          </cell>
          <cell r="D420">
            <v>1.46</v>
          </cell>
        </row>
        <row r="421">
          <cell r="A421" t="str">
            <v>Z5-2/23/4</v>
          </cell>
          <cell r="B421">
            <v>7240.5125385795109</v>
          </cell>
          <cell r="C421">
            <v>3971.4661736746789</v>
          </cell>
          <cell r="D421">
            <v>2.0099999999999998</v>
          </cell>
        </row>
        <row r="422">
          <cell r="A422" t="str">
            <v>Z5-2/33/3</v>
          </cell>
          <cell r="B422">
            <v>7240.642165245984</v>
          </cell>
          <cell r="C422">
            <v>3689.9848197198103</v>
          </cell>
          <cell r="D422">
            <v>2.0499999999999998</v>
          </cell>
        </row>
        <row r="423">
          <cell r="A423" t="str">
            <v>Z5-57/12</v>
          </cell>
          <cell r="B423">
            <v>7240.6540245878023</v>
          </cell>
          <cell r="C423">
            <v>4576.7466437673647</v>
          </cell>
          <cell r="D423">
            <v>2</v>
          </cell>
        </row>
        <row r="424">
          <cell r="A424" t="str">
            <v>Z5-48</v>
          </cell>
          <cell r="B424">
            <v>7241.2130383061713</v>
          </cell>
          <cell r="C424">
            <v>4431.0727573463646</v>
          </cell>
          <cell r="D424">
            <v>1.53</v>
          </cell>
        </row>
        <row r="425">
          <cell r="A425" t="str">
            <v>Z5-2/21/4</v>
          </cell>
          <cell r="B425">
            <v>7246.0667268578882</v>
          </cell>
          <cell r="C425">
            <v>4030.1683058534613</v>
          </cell>
          <cell r="D425">
            <v>1.69</v>
          </cell>
        </row>
        <row r="426">
          <cell r="A426" t="str">
            <v>Z5-2/31/3</v>
          </cell>
          <cell r="B426">
            <v>7246.4968424438421</v>
          </cell>
          <cell r="C426">
            <v>3745.0108533996654</v>
          </cell>
          <cell r="D426">
            <v>2.13</v>
          </cell>
        </row>
        <row r="427">
          <cell r="A427" t="str">
            <v>Z5-2/10/5</v>
          </cell>
          <cell r="B427">
            <v>7246.5820724339628</v>
          </cell>
          <cell r="C427">
            <v>4313.561279060601</v>
          </cell>
          <cell r="D427">
            <v>1.85</v>
          </cell>
        </row>
        <row r="428">
          <cell r="A428" t="str">
            <v>Z5-59/4</v>
          </cell>
          <cell r="B428">
            <v>7250.9962816744628</v>
          </cell>
          <cell r="C428">
            <v>4626.7939164921618</v>
          </cell>
          <cell r="D428">
            <v>1.73</v>
          </cell>
        </row>
        <row r="429">
          <cell r="A429" t="str">
            <v>Z5-2/29/3</v>
          </cell>
          <cell r="B429">
            <v>7252.4467068464974</v>
          </cell>
          <cell r="C429">
            <v>3800.858270536105</v>
          </cell>
          <cell r="D429">
            <v>1.95</v>
          </cell>
        </row>
        <row r="430">
          <cell r="A430" t="str">
            <v>Z5-2/19/4</v>
          </cell>
          <cell r="B430">
            <v>7252.8286923183896</v>
          </cell>
          <cell r="C430">
            <v>4087.118744756458</v>
          </cell>
          <cell r="D430">
            <v>1.33</v>
          </cell>
        </row>
        <row r="431">
          <cell r="A431" t="str">
            <v>Z5-53/12</v>
          </cell>
          <cell r="B431">
            <v>7253.7992274307007</v>
          </cell>
          <cell r="C431">
            <v>4472.6209766801676</v>
          </cell>
          <cell r="D431">
            <v>2.25</v>
          </cell>
        </row>
        <row r="432">
          <cell r="A432" t="str">
            <v>Z5-2/27/3</v>
          </cell>
          <cell r="B432">
            <v>7258.6907794656054</v>
          </cell>
          <cell r="C432">
            <v>3859.3386459024591</v>
          </cell>
          <cell r="D432">
            <v>2.36</v>
          </cell>
        </row>
        <row r="433">
          <cell r="A433" t="str">
            <v>Z5-2/39</v>
          </cell>
          <cell r="B433">
            <v>7258.8770865598308</v>
          </cell>
          <cell r="C433">
            <v>3578.4512346302836</v>
          </cell>
          <cell r="D433">
            <v>1.99</v>
          </cell>
        </row>
        <row r="434">
          <cell r="A434" t="str">
            <v>Z5-2/16/4</v>
          </cell>
          <cell r="B434">
            <v>7258.9177149602483</v>
          </cell>
          <cell r="C434">
            <v>4143.7251188222835</v>
          </cell>
          <cell r="D434">
            <v>1.1000000000000001</v>
          </cell>
        </row>
        <row r="435">
          <cell r="A435" t="str">
            <v>Z5-2/37/3</v>
          </cell>
          <cell r="B435">
            <v>7259.813608690165</v>
          </cell>
          <cell r="C435">
            <v>3554.54863260612</v>
          </cell>
          <cell r="D435">
            <v>2.19</v>
          </cell>
        </row>
        <row r="436">
          <cell r="A436" t="str">
            <v>Z5-2/3</v>
          </cell>
          <cell r="B436">
            <v>7259.8676660608535</v>
          </cell>
          <cell r="C436">
            <v>4370.5379088607106</v>
          </cell>
          <cell r="D436">
            <v>1.91</v>
          </cell>
        </row>
        <row r="437">
          <cell r="A437" t="str">
            <v>Z5-55/11</v>
          </cell>
          <cell r="B437">
            <v>7261.7897268560046</v>
          </cell>
          <cell r="C437">
            <v>4523.5175545822649</v>
          </cell>
          <cell r="D437">
            <v>1.97</v>
          </cell>
        </row>
        <row r="438">
          <cell r="A438" t="str">
            <v>Z5-2/35/2</v>
          </cell>
          <cell r="B438">
            <v>7264.5971237162876</v>
          </cell>
          <cell r="C438">
            <v>3632.2514164635959</v>
          </cell>
          <cell r="D438">
            <v>2.31</v>
          </cell>
        </row>
        <row r="439">
          <cell r="A439" t="str">
            <v>Z5-2/25/3</v>
          </cell>
          <cell r="B439">
            <v>7264.6286922928266</v>
          </cell>
          <cell r="C439">
            <v>3915.0112313094196</v>
          </cell>
          <cell r="D439">
            <v>2.2799999999999998</v>
          </cell>
        </row>
        <row r="440">
          <cell r="A440" t="str">
            <v>Z5-2/14/4</v>
          </cell>
          <cell r="B440">
            <v>7265.0564362605919</v>
          </cell>
          <cell r="C440">
            <v>4201.5945719862939</v>
          </cell>
          <cell r="D440">
            <v>1.63</v>
          </cell>
        </row>
        <row r="441">
          <cell r="A441" t="str">
            <v>Z5-2/10/2/3</v>
          </cell>
          <cell r="B441">
            <v>7269.2505377657226</v>
          </cell>
          <cell r="C441">
            <v>4276.2498561415659</v>
          </cell>
          <cell r="D441">
            <v>1.43</v>
          </cell>
        </row>
        <row r="442">
          <cell r="A442" t="str">
            <v>Z5-2/23/3</v>
          </cell>
          <cell r="B442">
            <v>7270.4489154926823</v>
          </cell>
          <cell r="C442">
            <v>3969.5133968537034</v>
          </cell>
          <cell r="D442">
            <v>1.92</v>
          </cell>
        </row>
        <row r="443">
          <cell r="A443" t="str">
            <v>Z5-57/11</v>
          </cell>
          <cell r="B443">
            <v>7270.5727857357006</v>
          </cell>
          <cell r="C443">
            <v>4574.5403501842211</v>
          </cell>
          <cell r="D443">
            <v>1.87</v>
          </cell>
        </row>
        <row r="444">
          <cell r="A444" t="str">
            <v>Z5-2/33/2</v>
          </cell>
          <cell r="B444">
            <v>7270.5812090449108</v>
          </cell>
          <cell r="C444">
            <v>3688.073365716717</v>
          </cell>
          <cell r="D444">
            <v>2.0499999999999998</v>
          </cell>
        </row>
        <row r="445">
          <cell r="A445" t="str">
            <v>Z5-49</v>
          </cell>
          <cell r="B445">
            <v>7271.1785435474103</v>
          </cell>
          <cell r="C445">
            <v>4429.6345307865677</v>
          </cell>
          <cell r="D445">
            <v>1.47</v>
          </cell>
        </row>
        <row r="446">
          <cell r="A446" t="str">
            <v>Z5-2/21/3</v>
          </cell>
          <cell r="B446">
            <v>7276.0177727273804</v>
          </cell>
          <cell r="C446">
            <v>4028.4551650759554</v>
          </cell>
          <cell r="D446">
            <v>1.82</v>
          </cell>
        </row>
        <row r="447">
          <cell r="A447" t="str">
            <v>Z5-2/31/2</v>
          </cell>
          <cell r="B447">
            <v>7276.4284405982871</v>
          </cell>
          <cell r="C447">
            <v>3742.9861480085442</v>
          </cell>
          <cell r="D447">
            <v>1.99</v>
          </cell>
        </row>
        <row r="448">
          <cell r="A448" t="str">
            <v>Z5-2/10/4</v>
          </cell>
          <cell r="B448">
            <v>7276.4628371118843</v>
          </cell>
          <cell r="C448">
            <v>4310.8892195061217</v>
          </cell>
          <cell r="D448">
            <v>1.91</v>
          </cell>
        </row>
        <row r="449">
          <cell r="A449" t="str">
            <v>Z5-59/3</v>
          </cell>
          <cell r="B449">
            <v>7280.8997155894895</v>
          </cell>
          <cell r="C449">
            <v>4624.3887886182911</v>
          </cell>
          <cell r="D449">
            <v>1.64</v>
          </cell>
        </row>
        <row r="450">
          <cell r="A450" t="str">
            <v>Z5-2/29/2</v>
          </cell>
          <cell r="B450">
            <v>7282.3745160452818</v>
          </cell>
          <cell r="C450">
            <v>3798.778309824655</v>
          </cell>
          <cell r="D450">
            <v>1.79</v>
          </cell>
        </row>
        <row r="451">
          <cell r="A451" t="str">
            <v>Z5-2/19/3</v>
          </cell>
          <cell r="B451">
            <v>7282.7895638290838</v>
          </cell>
          <cell r="C451">
            <v>4085.5870207866546</v>
          </cell>
          <cell r="D451">
            <v>1.32</v>
          </cell>
        </row>
        <row r="452">
          <cell r="A452" t="str">
            <v>Z5-53/11</v>
          </cell>
          <cell r="B452">
            <v>7286.2790360051013</v>
          </cell>
          <cell r="C452">
            <v>4470.2987092287576</v>
          </cell>
          <cell r="D452">
            <v>2.04</v>
          </cell>
        </row>
        <row r="453">
          <cell r="A453" t="str">
            <v>Z5-2/27/2</v>
          </cell>
          <cell r="B453">
            <v>7288.6228244436252</v>
          </cell>
          <cell r="C453">
            <v>3857.3205568474837</v>
          </cell>
          <cell r="D453">
            <v>2.1</v>
          </cell>
        </row>
        <row r="454">
          <cell r="A454" t="str">
            <v>Z5-2/38</v>
          </cell>
          <cell r="B454">
            <v>7288.8054988777303</v>
          </cell>
          <cell r="C454">
            <v>3576.3799702507772</v>
          </cell>
          <cell r="D454">
            <v>2.04</v>
          </cell>
        </row>
        <row r="455">
          <cell r="A455" t="str">
            <v>Z5-2/16/3</v>
          </cell>
          <cell r="B455">
            <v>7288.8657900728331</v>
          </cell>
          <cell r="C455">
            <v>4141.9608067606041</v>
          </cell>
          <cell r="D455">
            <v>1.39</v>
          </cell>
        </row>
        <row r="456">
          <cell r="A456" t="str">
            <v>Z5-2/37/2</v>
          </cell>
          <cell r="B456">
            <v>7289.739249329863</v>
          </cell>
          <cell r="C456">
            <v>3552.4377009862715</v>
          </cell>
          <cell r="D456">
            <v>2.41</v>
          </cell>
        </row>
        <row r="457">
          <cell r="A457" t="str">
            <v>Z5-2/4</v>
          </cell>
          <cell r="B457">
            <v>7289.7629367544705</v>
          </cell>
          <cell r="C457">
            <v>4368.0333549772122</v>
          </cell>
          <cell r="D457">
            <v>2.0099999999999998</v>
          </cell>
        </row>
        <row r="458">
          <cell r="A458" t="str">
            <v>Z5-55/10</v>
          </cell>
          <cell r="B458">
            <v>7294.2198600067013</v>
          </cell>
          <cell r="C458">
            <v>4521.0295617323172</v>
          </cell>
          <cell r="D458">
            <v>1.89</v>
          </cell>
        </row>
        <row r="459">
          <cell r="A459" t="str">
            <v>Z5-2/35/1</v>
          </cell>
          <cell r="B459">
            <v>7294.50555464029</v>
          </cell>
          <cell r="C459">
            <v>3629.9092466012348</v>
          </cell>
          <cell r="D459">
            <v>2.15</v>
          </cell>
        </row>
        <row r="460">
          <cell r="A460" t="str">
            <v>Z5-2/25/2</v>
          </cell>
          <cell r="B460">
            <v>7294.5609557336675</v>
          </cell>
          <cell r="C460">
            <v>3912.9963850849936</v>
          </cell>
          <cell r="D460">
            <v>2.38</v>
          </cell>
        </row>
        <row r="461">
          <cell r="A461" t="str">
            <v>Z5-2/14/3</v>
          </cell>
          <cell r="B461">
            <v>7294.9930095133132</v>
          </cell>
          <cell r="C461">
            <v>4199.6448074147502</v>
          </cell>
          <cell r="D461">
            <v>1.58</v>
          </cell>
        </row>
        <row r="462">
          <cell r="A462" t="str">
            <v>Z5-2/10/2/2</v>
          </cell>
          <cell r="B462">
            <v>7299.1803221363689</v>
          </cell>
          <cell r="C462">
            <v>4274.1985132822201</v>
          </cell>
          <cell r="D462">
            <v>1.39</v>
          </cell>
        </row>
        <row r="463">
          <cell r="A463" t="str">
            <v>Z5-2/23/2</v>
          </cell>
          <cell r="B463">
            <v>7300.3852924058538</v>
          </cell>
          <cell r="C463">
            <v>3967.5606200327279</v>
          </cell>
          <cell r="D463">
            <v>2</v>
          </cell>
        </row>
        <row r="464">
          <cell r="A464" t="str">
            <v>Z5-2/33/1</v>
          </cell>
          <cell r="B464">
            <v>7300.5202528438376</v>
          </cell>
          <cell r="C464">
            <v>3686.1619117136238</v>
          </cell>
          <cell r="D464">
            <v>1.97</v>
          </cell>
        </row>
        <row r="465">
          <cell r="A465" t="str">
            <v>Z5-50</v>
          </cell>
          <cell r="B465">
            <v>7301.1440487886475</v>
          </cell>
          <cell r="C465">
            <v>4428.1963042267698</v>
          </cell>
          <cell r="D465">
            <v>1.53</v>
          </cell>
        </row>
        <row r="466">
          <cell r="A466" t="str">
            <v>Z5-57/10</v>
          </cell>
          <cell r="B466">
            <v>7303.9965974423776</v>
          </cell>
          <cell r="C466">
            <v>4572.0755843161378</v>
          </cell>
          <cell r="D466">
            <v>1.77</v>
          </cell>
        </row>
        <row r="467">
          <cell r="A467" t="str">
            <v>Z5-2/21/2</v>
          </cell>
          <cell r="B467">
            <v>7305.9688185968726</v>
          </cell>
          <cell r="C467">
            <v>4026.7420242984495</v>
          </cell>
          <cell r="D467">
            <v>2.06</v>
          </cell>
        </row>
        <row r="468">
          <cell r="A468" t="str">
            <v>Z5-2/10/3</v>
          </cell>
          <cell r="B468">
            <v>7306.3436017898057</v>
          </cell>
          <cell r="C468">
            <v>4308.217159951645</v>
          </cell>
          <cell r="D468">
            <v>1.88</v>
          </cell>
        </row>
        <row r="469">
          <cell r="A469" t="str">
            <v>Z5-2/31/1</v>
          </cell>
          <cell r="B469">
            <v>7306.3600387527313</v>
          </cell>
          <cell r="C469">
            <v>3740.9614426174235</v>
          </cell>
          <cell r="D469">
            <v>2</v>
          </cell>
        </row>
        <row r="470">
          <cell r="A470" t="str">
            <v>Z5-59/2</v>
          </cell>
          <cell r="B470">
            <v>7310.8031495045152</v>
          </cell>
          <cell r="C470">
            <v>4621.9836607444195</v>
          </cell>
          <cell r="D470">
            <v>1.57</v>
          </cell>
        </row>
        <row r="471">
          <cell r="A471" t="str">
            <v>Z5-2/29/1</v>
          </cell>
          <cell r="B471">
            <v>7312.3023252440653</v>
          </cell>
          <cell r="C471">
            <v>3796.698349113205</v>
          </cell>
          <cell r="D471">
            <v>1.75</v>
          </cell>
        </row>
        <row r="472">
          <cell r="A472" t="str">
            <v>Z5-2/19/2</v>
          </cell>
          <cell r="B472">
            <v>7312.7504353397781</v>
          </cell>
          <cell r="C472">
            <v>4084.0552968168513</v>
          </cell>
          <cell r="D472">
            <v>1.76</v>
          </cell>
        </row>
        <row r="473">
          <cell r="A473" t="str">
            <v>Z5-53/10</v>
          </cell>
          <cell r="B473">
            <v>7318.4966078095667</v>
          </cell>
          <cell r="C473">
            <v>4467.9951913926343</v>
          </cell>
          <cell r="D473">
            <v>2.02</v>
          </cell>
        </row>
        <row r="474">
          <cell r="A474" t="str">
            <v>Z5-2/27/1</v>
          </cell>
          <cell r="B474">
            <v>7318.5548694216441</v>
          </cell>
          <cell r="C474">
            <v>3855.3024677925082</v>
          </cell>
          <cell r="D474">
            <v>2.11</v>
          </cell>
        </row>
        <row r="475">
          <cell r="A475" t="str">
            <v>Z5-2/37</v>
          </cell>
          <cell r="B475">
            <v>7318.7339111956298</v>
          </cell>
          <cell r="C475">
            <v>3574.3087058712708</v>
          </cell>
          <cell r="D475">
            <v>2.2999999999999998</v>
          </cell>
        </row>
        <row r="476">
          <cell r="A476" t="str">
            <v>Z5-2/16/2</v>
          </cell>
          <cell r="B476">
            <v>7318.8138651854169</v>
          </cell>
          <cell r="C476">
            <v>4140.1964946989256</v>
          </cell>
          <cell r="D476">
            <v>1.58</v>
          </cell>
        </row>
        <row r="477">
          <cell r="A477" t="str">
            <v>Z5-2/5</v>
          </cell>
          <cell r="B477">
            <v>7319.6582074480884</v>
          </cell>
          <cell r="C477">
            <v>4365.5288010937147</v>
          </cell>
          <cell r="D477">
            <v>1.86</v>
          </cell>
        </row>
        <row r="478">
          <cell r="A478" t="str">
            <v>Z5-2/37/1</v>
          </cell>
          <cell r="B478">
            <v>7319.6648899695601</v>
          </cell>
          <cell r="C478">
            <v>3550.3267693664229</v>
          </cell>
          <cell r="D478">
            <v>2.91</v>
          </cell>
        </row>
        <row r="479">
          <cell r="A479" t="str">
            <v>Z5-2/36</v>
          </cell>
          <cell r="B479">
            <v>7321.91539523755</v>
          </cell>
          <cell r="C479">
            <v>3604.1395315268073</v>
          </cell>
          <cell r="D479">
            <v>2.17</v>
          </cell>
        </row>
        <row r="480">
          <cell r="A480" t="str">
            <v>Z5-2/35</v>
          </cell>
          <cell r="B480">
            <v>7324.4140458484317</v>
          </cell>
          <cell r="C480">
            <v>3627.567846666901</v>
          </cell>
          <cell r="D480">
            <v>2.19</v>
          </cell>
        </row>
        <row r="481">
          <cell r="A481" t="str">
            <v>Z5-2/25/1</v>
          </cell>
          <cell r="B481">
            <v>7324.4932191745083</v>
          </cell>
          <cell r="C481">
            <v>3910.9815388605675</v>
          </cell>
          <cell r="D481">
            <v>2.1800000000000002</v>
          </cell>
        </row>
        <row r="482">
          <cell r="A482" t="str">
            <v>Z5-2/14/2</v>
          </cell>
          <cell r="B482">
            <v>7324.9295827660344</v>
          </cell>
          <cell r="C482">
            <v>4197.6950428432074</v>
          </cell>
          <cell r="D482">
            <v>1.51</v>
          </cell>
        </row>
        <row r="483">
          <cell r="A483" t="str">
            <v>Z5-2/10/2/1</v>
          </cell>
          <cell r="B483">
            <v>7325.1194685909304</v>
          </cell>
          <cell r="C483">
            <v>4272.4206828041188</v>
          </cell>
          <cell r="D483">
            <v>1.28</v>
          </cell>
        </row>
        <row r="484">
          <cell r="A484" t="str">
            <v>Z5-55/9</v>
          </cell>
          <cell r="B484">
            <v>7325.5221140076719</v>
          </cell>
          <cell r="C484">
            <v>4518.6280981373402</v>
          </cell>
          <cell r="D484">
            <v>1.74</v>
          </cell>
        </row>
        <row r="485">
          <cell r="A485" t="str">
            <v>Z5-2/34</v>
          </cell>
          <cell r="B485">
            <v>7327.5955298903536</v>
          </cell>
          <cell r="C485">
            <v>3657.3986723224371</v>
          </cell>
          <cell r="D485">
            <v>2.13</v>
          </cell>
        </row>
        <row r="486">
          <cell r="A486" t="str">
            <v>Z5-2/10/2</v>
          </cell>
          <cell r="B486">
            <v>7329.2521880428794</v>
          </cell>
          <cell r="C486">
            <v>4306.1685809598775</v>
          </cell>
          <cell r="D486">
            <v>1.78</v>
          </cell>
        </row>
        <row r="487">
          <cell r="A487" t="str">
            <v>Z5-2/23/1</v>
          </cell>
          <cell r="B487">
            <v>7330.3216693190252</v>
          </cell>
          <cell r="C487">
            <v>3965.6078432117529</v>
          </cell>
          <cell r="D487">
            <v>2.12</v>
          </cell>
        </row>
        <row r="488">
          <cell r="A488" t="str">
            <v>Z5-2/33</v>
          </cell>
          <cell r="B488">
            <v>7330.4592966427645</v>
          </cell>
          <cell r="C488">
            <v>3684.2504577105306</v>
          </cell>
          <cell r="D488">
            <v>2.98</v>
          </cell>
        </row>
        <row r="489">
          <cell r="A489" t="str">
            <v>Z5-51</v>
          </cell>
          <cell r="B489">
            <v>7331.1095540298875</v>
          </cell>
          <cell r="C489">
            <v>4426.758077666972</v>
          </cell>
          <cell r="D489">
            <v>1.53</v>
          </cell>
        </row>
        <row r="490">
          <cell r="A490" t="str">
            <v>Z5-2/32</v>
          </cell>
          <cell r="B490">
            <v>7333.6407806846846</v>
          </cell>
          <cell r="C490">
            <v>3714.0812833660671</v>
          </cell>
          <cell r="D490">
            <v>1.95</v>
          </cell>
        </row>
        <row r="491">
          <cell r="A491" t="str">
            <v>Z5-57/9</v>
          </cell>
          <cell r="B491">
            <v>7334.6124448650371</v>
          </cell>
          <cell r="C491">
            <v>4569.8178856307804</v>
          </cell>
          <cell r="D491">
            <v>1.63</v>
          </cell>
        </row>
        <row r="492">
          <cell r="A492" t="str">
            <v>Z5-2/21/1</v>
          </cell>
          <cell r="B492">
            <v>7335.9198644663657</v>
          </cell>
          <cell r="C492">
            <v>4025.0288835209435</v>
          </cell>
          <cell r="D492">
            <v>2.2200000000000002</v>
          </cell>
        </row>
        <row r="493">
          <cell r="A493" t="str">
            <v>Z5-2/31</v>
          </cell>
          <cell r="B493">
            <v>7336.2916369071763</v>
          </cell>
          <cell r="C493">
            <v>3738.9367372263023</v>
          </cell>
          <cell r="D493">
            <v>1.89</v>
          </cell>
        </row>
        <row r="494">
          <cell r="A494" t="str">
            <v>Z5-2/30</v>
          </cell>
          <cell r="B494">
            <v>7339.4731209490974</v>
          </cell>
          <cell r="C494">
            <v>3768.7675628818383</v>
          </cell>
          <cell r="D494">
            <v>1.75</v>
          </cell>
        </row>
        <row r="495">
          <cell r="A495" t="str">
            <v>Z5-59/1</v>
          </cell>
          <cell r="B495">
            <v>7340.7065834195409</v>
          </cell>
          <cell r="C495">
            <v>4619.5785328705497</v>
          </cell>
          <cell r="D495">
            <v>1.48</v>
          </cell>
        </row>
        <row r="496">
          <cell r="A496" t="str">
            <v>Z5-2/29</v>
          </cell>
          <cell r="B496">
            <v>7342.2301344428497</v>
          </cell>
          <cell r="C496">
            <v>3794.6183884017551</v>
          </cell>
          <cell r="D496">
            <v>1.73</v>
          </cell>
        </row>
        <row r="497">
          <cell r="A497" t="str">
            <v>Z5-2/19/1</v>
          </cell>
          <cell r="B497">
            <v>7342.7113068504723</v>
          </cell>
          <cell r="C497">
            <v>4082.5235728470479</v>
          </cell>
          <cell r="D497">
            <v>1.78</v>
          </cell>
        </row>
        <row r="498">
          <cell r="A498" t="str">
            <v>Z5-2/28</v>
          </cell>
          <cell r="B498">
            <v>7345.4116184847708</v>
          </cell>
          <cell r="C498">
            <v>3824.4492140572916</v>
          </cell>
          <cell r="D498">
            <v>1.8</v>
          </cell>
        </row>
        <row r="499">
          <cell r="A499" t="str">
            <v>Z5-52</v>
          </cell>
          <cell r="B499">
            <v>7347.0734434305941</v>
          </cell>
          <cell r="C499">
            <v>4425.9918736751179</v>
          </cell>
          <cell r="D499">
            <v>1.6</v>
          </cell>
        </row>
        <row r="500">
          <cell r="A500" t="str">
            <v>Z5-2/27</v>
          </cell>
          <cell r="B500">
            <v>7348.4869143996639</v>
          </cell>
          <cell r="C500">
            <v>3853.2843787375327</v>
          </cell>
          <cell r="D500">
            <v>1.91</v>
          </cell>
        </row>
        <row r="501">
          <cell r="A501" t="str">
            <v>Z5-2/16/1</v>
          </cell>
          <cell r="B501">
            <v>7348.7619402980017</v>
          </cell>
          <cell r="C501">
            <v>4138.4321826372461</v>
          </cell>
          <cell r="D501">
            <v>1.89</v>
          </cell>
        </row>
        <row r="502">
          <cell r="A502" t="str">
            <v>Z5-2/6</v>
          </cell>
          <cell r="B502">
            <v>7349.5534781417055</v>
          </cell>
          <cell r="C502">
            <v>4363.0242472102173</v>
          </cell>
          <cell r="D502">
            <v>1.85</v>
          </cell>
        </row>
        <row r="503">
          <cell r="A503" t="str">
            <v>Z5-2/26</v>
          </cell>
          <cell r="B503">
            <v>7351.668398441584</v>
          </cell>
          <cell r="C503">
            <v>3883.1152043930692</v>
          </cell>
          <cell r="D503">
            <v>2</v>
          </cell>
        </row>
        <row r="504">
          <cell r="A504" t="str">
            <v>Z5-53</v>
          </cell>
          <cell r="B504">
            <v>7353.2706695617735</v>
          </cell>
          <cell r="C504">
            <v>4465.5088875840538</v>
          </cell>
          <cell r="D504">
            <v>1.64</v>
          </cell>
        </row>
        <row r="505">
          <cell r="A505" t="str">
            <v>Z5-2/25</v>
          </cell>
          <cell r="B505">
            <v>7354.4254826153501</v>
          </cell>
          <cell r="C505">
            <v>3908.9666926361415</v>
          </cell>
          <cell r="D505">
            <v>2.15</v>
          </cell>
        </row>
        <row r="506">
          <cell r="A506" t="str">
            <v>Z5-2/14/1</v>
          </cell>
          <cell r="B506">
            <v>7354.8661560187556</v>
          </cell>
          <cell r="C506">
            <v>4195.7452782716646</v>
          </cell>
          <cell r="D506">
            <v>1.57</v>
          </cell>
        </row>
        <row r="507">
          <cell r="A507" t="str">
            <v>Z5-54</v>
          </cell>
          <cell r="B507">
            <v>7357.2120482896189</v>
          </cell>
          <cell r="C507">
            <v>4490.6413443819474</v>
          </cell>
          <cell r="D507">
            <v>1.55</v>
          </cell>
        </row>
        <row r="508">
          <cell r="A508" t="str">
            <v>Z5-2/24</v>
          </cell>
          <cell r="B508">
            <v>7357.6069666572712</v>
          </cell>
          <cell r="C508">
            <v>3938.797518291678</v>
          </cell>
          <cell r="D508">
            <v>2.38</v>
          </cell>
        </row>
        <row r="509">
          <cell r="A509" t="str">
            <v>Z5-2/23</v>
          </cell>
          <cell r="B509">
            <v>7360.2580462321966</v>
          </cell>
          <cell r="C509">
            <v>3963.6550663907774</v>
          </cell>
          <cell r="D509">
            <v>2.37</v>
          </cell>
        </row>
        <row r="510">
          <cell r="A510" t="str">
            <v>Z5-55</v>
          </cell>
          <cell r="B510">
            <v>7361.1721328790272</v>
          </cell>
          <cell r="C510">
            <v>4515.8930803179474</v>
          </cell>
          <cell r="D510">
            <v>1.61</v>
          </cell>
        </row>
        <row r="511">
          <cell r="A511" t="str">
            <v>Z5-2/22</v>
          </cell>
          <cell r="B511">
            <v>7363.4395302741177</v>
          </cell>
          <cell r="C511">
            <v>3993.4858920463139</v>
          </cell>
          <cell r="D511">
            <v>2.48</v>
          </cell>
        </row>
        <row r="512">
          <cell r="A512" t="str">
            <v>Z5-56</v>
          </cell>
          <cell r="B512">
            <v>7365.200329864294</v>
          </cell>
          <cell r="C512">
            <v>4541.579139358756</v>
          </cell>
          <cell r="D512">
            <v>1.58</v>
          </cell>
        </row>
        <row r="513">
          <cell r="A513" t="str">
            <v>Z5-2/10/1</v>
          </cell>
          <cell r="B513">
            <v>7366.1051311456495</v>
          </cell>
          <cell r="C513">
            <v>4302.8730408426873</v>
          </cell>
          <cell r="D513">
            <v>1.78</v>
          </cell>
        </row>
        <row r="514">
          <cell r="A514" t="str">
            <v>Z5-2/21</v>
          </cell>
          <cell r="B514">
            <v>7366.6209103358578</v>
          </cell>
          <cell r="C514">
            <v>4023.3157427434371</v>
          </cell>
          <cell r="D514">
            <v>2.57</v>
          </cell>
        </row>
        <row r="515">
          <cell r="A515" t="str">
            <v>Z5-57</v>
          </cell>
          <cell r="B515">
            <v>7369.2285268495607</v>
          </cell>
          <cell r="C515">
            <v>4567.2651983995638</v>
          </cell>
          <cell r="D515">
            <v>1.6</v>
          </cell>
        </row>
        <row r="516">
          <cell r="A516" t="str">
            <v>Z5-2/20</v>
          </cell>
          <cell r="B516">
            <v>7369.8023943777789</v>
          </cell>
          <cell r="C516">
            <v>4053.1465683989736</v>
          </cell>
          <cell r="D516">
            <v>2.52</v>
          </cell>
        </row>
        <row r="517">
          <cell r="A517" t="str">
            <v>Z5-2/19</v>
          </cell>
          <cell r="B517">
            <v>7372.771655663274</v>
          </cell>
          <cell r="C517">
            <v>4080.9875113571079</v>
          </cell>
          <cell r="D517">
            <v>2.31</v>
          </cell>
        </row>
        <row r="518">
          <cell r="A518" t="str">
            <v>Z5-58</v>
          </cell>
          <cell r="B518">
            <v>7373.1017931815486</v>
          </cell>
          <cell r="C518">
            <v>4591.9633320926487</v>
          </cell>
          <cell r="D518">
            <v>1.56</v>
          </cell>
        </row>
        <row r="519">
          <cell r="A519" t="str">
            <v>Z5-2/18</v>
          </cell>
          <cell r="B519">
            <v>7375.2161085062135</v>
          </cell>
          <cell r="C519">
            <v>4103.9076472496899</v>
          </cell>
          <cell r="D519">
            <v>2.4</v>
          </cell>
        </row>
        <row r="520">
          <cell r="A520" t="str">
            <v>Z5-52/1</v>
          </cell>
          <cell r="B520">
            <v>7376.7438743956764</v>
          </cell>
          <cell r="C520">
            <v>4421.5572906793568</v>
          </cell>
          <cell r="D520">
            <v>1.55</v>
          </cell>
        </row>
        <row r="521">
          <cell r="A521" t="str">
            <v>Z5-59</v>
          </cell>
          <cell r="B521">
            <v>7376.9750595135602</v>
          </cell>
          <cell r="C521">
            <v>4616.6614657857317</v>
          </cell>
          <cell r="D521">
            <v>1.62</v>
          </cell>
        </row>
        <row r="522">
          <cell r="A522" t="str">
            <v>Z5-2/17</v>
          </cell>
          <cell r="B522">
            <v>7377.6493831633434</v>
          </cell>
          <cell r="C522">
            <v>4126.7229721460108</v>
          </cell>
          <cell r="D522">
            <v>1.95</v>
          </cell>
        </row>
        <row r="523">
          <cell r="A523" t="str">
            <v>Z5-2/16</v>
          </cell>
          <cell r="B523">
            <v>7378.7100154105865</v>
          </cell>
          <cell r="C523">
            <v>4136.6678705755676</v>
          </cell>
          <cell r="D523">
            <v>1.95</v>
          </cell>
        </row>
        <row r="524">
          <cell r="A524" t="str">
            <v>Z5-2/7</v>
          </cell>
          <cell r="B524">
            <v>7379.4487488353234</v>
          </cell>
          <cell r="C524">
            <v>4360.5196933267198</v>
          </cell>
          <cell r="D524">
            <v>1.73</v>
          </cell>
        </row>
        <row r="525">
          <cell r="A525" t="str">
            <v>Z5-2/15</v>
          </cell>
          <cell r="B525">
            <v>7381.8914994525076</v>
          </cell>
          <cell r="C525">
            <v>4166.4986962311041</v>
          </cell>
          <cell r="D525">
            <v>1.8</v>
          </cell>
        </row>
        <row r="526">
          <cell r="A526" t="str">
            <v>Z5-53/1</v>
          </cell>
          <cell r="B526">
            <v>7383.2686863396093</v>
          </cell>
          <cell r="C526">
            <v>4465.1639391869012</v>
          </cell>
          <cell r="D526">
            <v>1.73</v>
          </cell>
        </row>
        <row r="527">
          <cell r="A527" t="str">
            <v>Z5-2/14</v>
          </cell>
          <cell r="B527">
            <v>7384.8027292714778</v>
          </cell>
          <cell r="C527">
            <v>4193.7955137001209</v>
          </cell>
          <cell r="D527">
            <v>1.63</v>
          </cell>
        </row>
        <row r="528">
          <cell r="A528" t="str">
            <v>Z5-2/13</v>
          </cell>
          <cell r="B528">
            <v>7389.9451448575792</v>
          </cell>
          <cell r="C528">
            <v>4223.3514870716717</v>
          </cell>
          <cell r="D528">
            <v>1.78</v>
          </cell>
        </row>
        <row r="529">
          <cell r="A529" t="str">
            <v>Z5-55/1</v>
          </cell>
          <cell r="B529">
            <v>7391.1013559413195</v>
          </cell>
          <cell r="C529">
            <v>4513.833564139919</v>
          </cell>
          <cell r="D529">
            <v>1.71</v>
          </cell>
        </row>
        <row r="530">
          <cell r="A530" t="str">
            <v>Z5-2/12</v>
          </cell>
          <cell r="B530">
            <v>7395.0875604436796</v>
          </cell>
          <cell r="C530">
            <v>4252.9074604432226</v>
          </cell>
          <cell r="D530">
            <v>1.61</v>
          </cell>
        </row>
        <row r="531">
          <cell r="A531" t="str">
            <v>Z5-57/1</v>
          </cell>
          <cell r="B531">
            <v>7399.1459019785761</v>
          </cell>
          <cell r="C531">
            <v>4565.0401893232238</v>
          </cell>
          <cell r="D531">
            <v>1.54</v>
          </cell>
        </row>
        <row r="532">
          <cell r="A532" t="str">
            <v>Z5-2/11</v>
          </cell>
          <cell r="B532">
            <v>7400.2299760297819</v>
          </cell>
          <cell r="C532">
            <v>4282.4634338147735</v>
          </cell>
          <cell r="D532">
            <v>1.66</v>
          </cell>
        </row>
        <row r="533">
          <cell r="A533" t="str">
            <v>Z5-52/2</v>
          </cell>
          <cell r="B533">
            <v>7400.6851919640994</v>
          </cell>
          <cell r="C533">
            <v>4418.1329438091907</v>
          </cell>
          <cell r="D533">
            <v>1.46</v>
          </cell>
        </row>
        <row r="534">
          <cell r="A534" t="str">
            <v>Z5-2/10</v>
          </cell>
          <cell r="B534">
            <v>7403.2038127917267</v>
          </cell>
          <cell r="C534">
            <v>4299.5555257851211</v>
          </cell>
          <cell r="D534">
            <v>1.77</v>
          </cell>
        </row>
        <row r="535">
          <cell r="A535" t="str">
            <v>Z5-60</v>
          </cell>
          <cell r="B535">
            <v>7406.8920871621885</v>
          </cell>
          <cell r="C535">
            <v>4614.43178942554</v>
          </cell>
          <cell r="D535">
            <v>1.37</v>
          </cell>
        </row>
        <row r="536">
          <cell r="A536" t="str">
            <v>Z5-2/9</v>
          </cell>
          <cell r="B536">
            <v>7408.3462283778272</v>
          </cell>
          <cell r="C536">
            <v>4329.1114991566719</v>
          </cell>
          <cell r="D536">
            <v>1.95</v>
          </cell>
        </row>
        <row r="537">
          <cell r="A537" t="str">
            <v>Z5-53/2</v>
          </cell>
          <cell r="B537">
            <v>7413.2667031174442</v>
          </cell>
          <cell r="C537">
            <v>4464.8189907897486</v>
          </cell>
          <cell r="D537">
            <v>1.77</v>
          </cell>
        </row>
        <row r="538">
          <cell r="A538" t="str">
            <v>Z5-2/8</v>
          </cell>
          <cell r="B538">
            <v>7413.3172301110653</v>
          </cell>
          <cell r="C538">
            <v>4357.6822734158359</v>
          </cell>
          <cell r="D538">
            <v>1.55</v>
          </cell>
        </row>
        <row r="539">
          <cell r="A539" t="str">
            <v>Z5-2/8/13/5</v>
          </cell>
          <cell r="B539">
            <v>7414.4812347965553</v>
          </cell>
          <cell r="C539">
            <v>4189.4152956920807</v>
          </cell>
          <cell r="D539">
            <v>1.8</v>
          </cell>
        </row>
        <row r="540">
          <cell r="A540" t="str">
            <v>Z5-2/8/24</v>
          </cell>
          <cell r="B540">
            <v>7418.0380024303458</v>
          </cell>
          <cell r="C540">
            <v>4017.219518885101</v>
          </cell>
          <cell r="D540">
            <v>2.7</v>
          </cell>
        </row>
        <row r="541">
          <cell r="A541" t="str">
            <v>Z5-52/3</v>
          </cell>
          <cell r="B541">
            <v>7423.2592335775207</v>
          </cell>
          <cell r="C541">
            <v>4414.8238219341692</v>
          </cell>
          <cell r="D541">
            <v>1.4</v>
          </cell>
        </row>
        <row r="542">
          <cell r="A542" t="str">
            <v>Z5-55/2</v>
          </cell>
          <cell r="B542">
            <v>7430.5081663066712</v>
          </cell>
          <cell r="C542">
            <v>4511.1218678388477</v>
          </cell>
          <cell r="D542">
            <v>1.77</v>
          </cell>
        </row>
        <row r="543">
          <cell r="A543" t="str">
            <v>Z5-2/8/9/5</v>
          </cell>
          <cell r="B543">
            <v>7432.7453066230992</v>
          </cell>
          <cell r="C543">
            <v>4294.3305719852278</v>
          </cell>
          <cell r="D543">
            <v>1.81</v>
          </cell>
        </row>
        <row r="544">
          <cell r="A544" t="str">
            <v>Z5-57/2</v>
          </cell>
          <cell r="B544">
            <v>7435.0467521333949</v>
          </cell>
          <cell r="C544">
            <v>4562.3701784316163</v>
          </cell>
          <cell r="D544">
            <v>1.61</v>
          </cell>
        </row>
        <row r="545">
          <cell r="A545" t="str">
            <v>Z5-61</v>
          </cell>
          <cell r="B545">
            <v>7441.7952860855885</v>
          </cell>
          <cell r="C545">
            <v>4611.8305003386504</v>
          </cell>
          <cell r="D545">
            <v>1.29</v>
          </cell>
        </row>
        <row r="546">
          <cell r="A546" t="str">
            <v>Z5-2/8/19/2</v>
          </cell>
          <cell r="B546">
            <v>7441.970006595785</v>
          </cell>
          <cell r="C546">
            <v>4062.9113882041197</v>
          </cell>
          <cell r="D546">
            <v>2.57</v>
          </cell>
        </row>
        <row r="547">
          <cell r="A547" t="str">
            <v>Z5-2/8/1</v>
          </cell>
          <cell r="B547">
            <v>7442.8305132604664</v>
          </cell>
          <cell r="C547">
            <v>4352.3002554162986</v>
          </cell>
          <cell r="D547">
            <v>1.7</v>
          </cell>
        </row>
        <row r="548">
          <cell r="A548" t="str">
            <v>Z5-53/3</v>
          </cell>
          <cell r="B548">
            <v>7443.26471989528</v>
          </cell>
          <cell r="C548">
            <v>4464.474042392595</v>
          </cell>
          <cell r="D548">
            <v>1.74</v>
          </cell>
        </row>
        <row r="549">
          <cell r="A549" t="str">
            <v>Z5-2/8/23</v>
          </cell>
          <cell r="B549">
            <v>7447.4903614910236</v>
          </cell>
          <cell r="C549">
            <v>4011.5135092670844</v>
          </cell>
          <cell r="D549">
            <v>2.66</v>
          </cell>
        </row>
        <row r="550">
          <cell r="A550" t="str">
            <v>Z5-2/8/17/2</v>
          </cell>
          <cell r="B550">
            <v>7448.1785033807846</v>
          </cell>
          <cell r="C550">
            <v>4118.8024192431176</v>
          </cell>
          <cell r="D550">
            <v>2.09</v>
          </cell>
        </row>
        <row r="551">
          <cell r="A551" t="str">
            <v>Z5-2/8/13/4</v>
          </cell>
          <cell r="B551">
            <v>7449.1061579091456</v>
          </cell>
          <cell r="C551">
            <v>4184.3050413493675</v>
          </cell>
          <cell r="D551">
            <v>1.86</v>
          </cell>
        </row>
        <row r="552">
          <cell r="A552" t="str">
            <v>Z5-2/8/9/4</v>
          </cell>
          <cell r="B552">
            <v>7462.2868004544698</v>
          </cell>
          <cell r="C552">
            <v>4289.1056181853355</v>
          </cell>
          <cell r="D552">
            <v>1.93</v>
          </cell>
        </row>
        <row r="553">
          <cell r="A553" t="str">
            <v>Z5-52/4</v>
          </cell>
          <cell r="B553">
            <v>7463.3322916288589</v>
          </cell>
          <cell r="C553">
            <v>4412.9841389335907</v>
          </cell>
          <cell r="D553">
            <v>1.41</v>
          </cell>
        </row>
        <row r="554">
          <cell r="A554" t="str">
            <v>Z5-53/4</v>
          </cell>
          <cell r="B554">
            <v>7467.5464853904023</v>
          </cell>
          <cell r="C554">
            <v>4464.1948253980318</v>
          </cell>
          <cell r="D554">
            <v>1.68</v>
          </cell>
        </row>
        <row r="555">
          <cell r="A555" t="str">
            <v>Z5-2/8/11/4</v>
          </cell>
          <cell r="B555">
            <v>7468.33770130209</v>
          </cell>
          <cell r="C555">
            <v>4237.4225189886829</v>
          </cell>
          <cell r="D555">
            <v>1.64</v>
          </cell>
        </row>
        <row r="556">
          <cell r="A556" t="str">
            <v>Z5-55/3</v>
          </cell>
          <cell r="B556">
            <v>7469.914976672022</v>
          </cell>
          <cell r="C556">
            <v>4508.4101715377765</v>
          </cell>
          <cell r="D556">
            <v>1.6</v>
          </cell>
        </row>
        <row r="557">
          <cell r="A557" t="str">
            <v>Z5-2/8/9/2/3</v>
          </cell>
          <cell r="B557">
            <v>7470.5758944006029</v>
          </cell>
          <cell r="C557">
            <v>4259.3980505164709</v>
          </cell>
          <cell r="D557">
            <v>1.86</v>
          </cell>
        </row>
        <row r="558">
          <cell r="A558" t="str">
            <v>Z5-2/8/19/1</v>
          </cell>
          <cell r="B558">
            <v>7471.7322205336586</v>
          </cell>
          <cell r="C558">
            <v>4059.1416904024036</v>
          </cell>
          <cell r="D558">
            <v>2.36</v>
          </cell>
        </row>
        <row r="559">
          <cell r="A559" t="str">
            <v>Z5-2/8/2</v>
          </cell>
          <cell r="B559">
            <v>7472.3437964098002</v>
          </cell>
          <cell r="C559">
            <v>4346.9182374167731</v>
          </cell>
          <cell r="D559">
            <v>2.15</v>
          </cell>
        </row>
        <row r="560">
          <cell r="A560" t="str">
            <v>Z5-57/3</v>
          </cell>
          <cell r="B560">
            <v>7473.3539314491481</v>
          </cell>
          <cell r="C560">
            <v>4559.5212045059643</v>
          </cell>
          <cell r="D560">
            <v>1.62</v>
          </cell>
        </row>
        <row r="561">
          <cell r="A561" t="str">
            <v>Z5-62</v>
          </cell>
          <cell r="B561">
            <v>7476.6984850089684</v>
          </cell>
          <cell r="C561">
            <v>4609.2292112517607</v>
          </cell>
          <cell r="D561">
            <v>1.31</v>
          </cell>
        </row>
        <row r="562">
          <cell r="A562" t="str">
            <v>Z5-2/8/22</v>
          </cell>
          <cell r="B562">
            <v>7476.9427205517013</v>
          </cell>
          <cell r="C562">
            <v>4005.8074996490682</v>
          </cell>
          <cell r="D562">
            <v>2.46</v>
          </cell>
        </row>
        <row r="563">
          <cell r="A563" t="str">
            <v>Z5-2/8/17/1</v>
          </cell>
          <cell r="B563">
            <v>7477.6940243220924</v>
          </cell>
          <cell r="C563">
            <v>4113.432687074448</v>
          </cell>
          <cell r="D563">
            <v>2.3199999999999998</v>
          </cell>
        </row>
        <row r="564">
          <cell r="A564" t="str">
            <v>Z5-2/8/13/3</v>
          </cell>
          <cell r="B564">
            <v>7484.5952815879364</v>
          </cell>
          <cell r="C564">
            <v>4179.0672405950118</v>
          </cell>
          <cell r="D564">
            <v>2.16</v>
          </cell>
        </row>
        <row r="565">
          <cell r="A565" t="str">
            <v>Z5-2/8/9/3</v>
          </cell>
          <cell r="B565">
            <v>7491.8282942858423</v>
          </cell>
          <cell r="C565">
            <v>4283.8806643854432</v>
          </cell>
          <cell r="D565">
            <v>2.0699999999999998</v>
          </cell>
        </row>
        <row r="566">
          <cell r="A566" t="str">
            <v>Z5-52/5</v>
          </cell>
          <cell r="B566">
            <v>7493.1209146489709</v>
          </cell>
          <cell r="C566">
            <v>4409.429151090344</v>
          </cell>
          <cell r="D566">
            <v>1.23</v>
          </cell>
        </row>
        <row r="567">
          <cell r="A567" t="str">
            <v>Z5-2/8/21</v>
          </cell>
          <cell r="B567">
            <v>7495.723777275859</v>
          </cell>
          <cell r="C567">
            <v>4002.1689153820566</v>
          </cell>
          <cell r="D567">
            <v>2.38</v>
          </cell>
        </row>
        <row r="568">
          <cell r="A568" t="str">
            <v>Z5-53/5</v>
          </cell>
          <cell r="B568">
            <v>7497.3120231463963</v>
          </cell>
          <cell r="C568">
            <v>4460.4514629928553</v>
          </cell>
          <cell r="D568">
            <v>1.78</v>
          </cell>
        </row>
        <row r="569">
          <cell r="A569" t="str">
            <v>Z5-2/8/11/3</v>
          </cell>
          <cell r="B569">
            <v>7497.828764023644</v>
          </cell>
          <cell r="C569">
            <v>4231.9200450402332</v>
          </cell>
          <cell r="D569">
            <v>1.88</v>
          </cell>
        </row>
        <row r="570">
          <cell r="A570" t="str">
            <v>Z5-2/8/20</v>
          </cell>
          <cell r="B570">
            <v>7498.9587456486142</v>
          </cell>
          <cell r="C570">
            <v>4031.9939883849393</v>
          </cell>
          <cell r="D570">
            <v>2.4</v>
          </cell>
        </row>
        <row r="571">
          <cell r="A571" t="str">
            <v>Z5-55/4</v>
          </cell>
          <cell r="B571">
            <v>7499.8441997343143</v>
          </cell>
          <cell r="C571">
            <v>4506.350655359749</v>
          </cell>
          <cell r="D571">
            <v>1.62</v>
          </cell>
        </row>
        <row r="572">
          <cell r="A572" t="str">
            <v>Z5-2/8/9/2/2</v>
          </cell>
          <cell r="B572">
            <v>7499.9617213247975</v>
          </cell>
          <cell r="C572">
            <v>4253.3587479092757</v>
          </cell>
          <cell r="D572">
            <v>1.92</v>
          </cell>
        </row>
        <row r="573">
          <cell r="A573" t="str">
            <v>Z5-2/8/19</v>
          </cell>
          <cell r="B573">
            <v>7501.4944344715313</v>
          </cell>
          <cell r="C573">
            <v>4055.3719926006852</v>
          </cell>
          <cell r="D573">
            <v>2.4700000000000002</v>
          </cell>
        </row>
        <row r="574">
          <cell r="A574" t="str">
            <v>Z5-2/8/3</v>
          </cell>
          <cell r="B574">
            <v>7501.8570795591349</v>
          </cell>
          <cell r="C574">
            <v>4341.5362194172476</v>
          </cell>
          <cell r="D574">
            <v>2.09</v>
          </cell>
        </row>
        <row r="575">
          <cell r="A575" t="str">
            <v>Z5-2/8/18</v>
          </cell>
          <cell r="B575">
            <v>7504.7294028442866</v>
          </cell>
          <cell r="C575">
            <v>4085.1970656035678</v>
          </cell>
          <cell r="D575">
            <v>2.17</v>
          </cell>
        </row>
        <row r="576">
          <cell r="A576" t="str">
            <v>Z5-57/4</v>
          </cell>
          <cell r="B576">
            <v>7506.3445500146736</v>
          </cell>
          <cell r="C576">
            <v>4557.0676327796409</v>
          </cell>
          <cell r="D576">
            <v>1.77</v>
          </cell>
        </row>
        <row r="577">
          <cell r="A577" t="str">
            <v>Z5-2/8/17</v>
          </cell>
          <cell r="B577">
            <v>7507.2095452634003</v>
          </cell>
          <cell r="C577">
            <v>4108.0629549057776</v>
          </cell>
          <cell r="D577">
            <v>2.25</v>
          </cell>
        </row>
        <row r="578">
          <cell r="A578" t="str">
            <v>Z5-63</v>
          </cell>
          <cell r="B578">
            <v>7512.5989181873229</v>
          </cell>
          <cell r="C578">
            <v>4606.5535996195313</v>
          </cell>
          <cell r="D578">
            <v>1.39</v>
          </cell>
        </row>
        <row r="579">
          <cell r="A579" t="str">
            <v>Z5-2/8/13/2</v>
          </cell>
          <cell r="B579">
            <v>7522.1880552530301</v>
          </cell>
          <cell r="C579">
            <v>4173.5189644514949</v>
          </cell>
          <cell r="D579">
            <v>2.42</v>
          </cell>
        </row>
        <row r="580">
          <cell r="A580" t="str">
            <v>Z5-52/6</v>
          </cell>
          <cell r="B580">
            <v>7522.9095376690839</v>
          </cell>
          <cell r="C580">
            <v>4405.8741632470965</v>
          </cell>
          <cell r="D580">
            <v>1.23</v>
          </cell>
        </row>
        <row r="581">
          <cell r="A581" t="str">
            <v>Z5-53/6</v>
          </cell>
          <cell r="B581">
            <v>7527.0775609023904</v>
          </cell>
          <cell r="C581">
            <v>4456.708100587678</v>
          </cell>
          <cell r="D581">
            <v>2.04</v>
          </cell>
        </row>
        <row r="582">
          <cell r="A582" t="str">
            <v>Z5-2/8/11/2</v>
          </cell>
          <cell r="B582">
            <v>7527.319826745198</v>
          </cell>
          <cell r="C582">
            <v>4226.4175710917834</v>
          </cell>
          <cell r="D582">
            <v>2.1</v>
          </cell>
        </row>
        <row r="583">
          <cell r="A583" t="str">
            <v>Z5-2/8/9/2/1</v>
          </cell>
          <cell r="B583">
            <v>7529.3475482489921</v>
          </cell>
          <cell r="C583">
            <v>4247.3194453020797</v>
          </cell>
          <cell r="D583">
            <v>2.25</v>
          </cell>
        </row>
        <row r="584">
          <cell r="A584" t="str">
            <v>Z5-2/8/4</v>
          </cell>
          <cell r="B584">
            <v>7531.3703627084687</v>
          </cell>
          <cell r="C584">
            <v>4336.1542014177221</v>
          </cell>
          <cell r="D584">
            <v>1.79</v>
          </cell>
        </row>
        <row r="585">
          <cell r="A585" t="str">
            <v>Z5-2/8/9/2</v>
          </cell>
          <cell r="B585">
            <v>7532.2016691888484</v>
          </cell>
          <cell r="C585">
            <v>4276.7398941922329</v>
          </cell>
          <cell r="D585">
            <v>1.95</v>
          </cell>
        </row>
        <row r="586">
          <cell r="A586" t="str">
            <v>Z5-2/8/16</v>
          </cell>
          <cell r="B586">
            <v>7536.7250662047081</v>
          </cell>
          <cell r="C586">
            <v>4102.693222737108</v>
          </cell>
          <cell r="D586">
            <v>2.02</v>
          </cell>
        </row>
        <row r="587">
          <cell r="A587" t="str">
            <v>Z5-55/5</v>
          </cell>
          <cell r="B587">
            <v>7537.754548946551</v>
          </cell>
          <cell r="C587">
            <v>4503.7419348675785</v>
          </cell>
          <cell r="D587">
            <v>1.79</v>
          </cell>
        </row>
        <row r="588">
          <cell r="A588" t="str">
            <v>Z5-57/5</v>
          </cell>
          <cell r="B588">
            <v>7542.6787457425344</v>
          </cell>
          <cell r="C588">
            <v>4554.3653931972121</v>
          </cell>
          <cell r="D588">
            <v>1.51</v>
          </cell>
        </row>
        <row r="589">
          <cell r="A589" t="str">
            <v>Z5-64</v>
          </cell>
          <cell r="B589">
            <v>7547.5021171107228</v>
          </cell>
          <cell r="C589">
            <v>4603.9523105326407</v>
          </cell>
          <cell r="D589">
            <v>1.31</v>
          </cell>
        </row>
        <row r="590">
          <cell r="A590" t="str">
            <v>Z5-2/8/13/1</v>
          </cell>
          <cell r="B590">
            <v>7548.8588003967343</v>
          </cell>
          <cell r="C590">
            <v>4169.5826584920324</v>
          </cell>
          <cell r="D590">
            <v>2.2400000000000002</v>
          </cell>
        </row>
        <row r="591">
          <cell r="A591" t="str">
            <v>Z5-52/7</v>
          </cell>
          <cell r="B591">
            <v>7552.6981606891959</v>
          </cell>
          <cell r="C591">
            <v>4402.3191754038498</v>
          </cell>
          <cell r="D591">
            <v>1.29</v>
          </cell>
        </row>
        <row r="592">
          <cell r="A592" t="str">
            <v>Z5-2/8/11/1</v>
          </cell>
          <cell r="B592">
            <v>7556.8108894667521</v>
          </cell>
          <cell r="C592">
            <v>4220.9150971433328</v>
          </cell>
          <cell r="D592">
            <v>1.97</v>
          </cell>
        </row>
        <row r="593">
          <cell r="A593" t="str">
            <v>Z5-53/7</v>
          </cell>
          <cell r="B593">
            <v>7556.8430986583844</v>
          </cell>
          <cell r="C593">
            <v>4452.9647381825016</v>
          </cell>
          <cell r="D593">
            <v>1.91</v>
          </cell>
        </row>
        <row r="594">
          <cell r="A594" t="str">
            <v>Z5-2/8/5</v>
          </cell>
          <cell r="B594">
            <v>7560.8836458578035</v>
          </cell>
          <cell r="C594">
            <v>4330.7721834181966</v>
          </cell>
          <cell r="D594">
            <v>1.82</v>
          </cell>
        </row>
        <row r="595">
          <cell r="A595" t="str">
            <v>Z5-2/8/9/1</v>
          </cell>
          <cell r="B595">
            <v>7563.712595942312</v>
          </cell>
          <cell r="C595">
            <v>4271.1666101390138</v>
          </cell>
          <cell r="D595">
            <v>1.88</v>
          </cell>
        </row>
        <row r="596">
          <cell r="A596" t="str">
            <v>Z5-2/8/15</v>
          </cell>
          <cell r="B596">
            <v>7566.240587146016</v>
          </cell>
          <cell r="C596">
            <v>4097.3234905684376</v>
          </cell>
          <cell r="D596">
            <v>1.84</v>
          </cell>
        </row>
        <row r="597">
          <cell r="A597" t="str">
            <v>Z5-55/6</v>
          </cell>
          <cell r="B597">
            <v>7567.6837720088433</v>
          </cell>
          <cell r="C597">
            <v>4501.6824186895519</v>
          </cell>
          <cell r="D597">
            <v>1.83</v>
          </cell>
        </row>
        <row r="598">
          <cell r="A598" t="str">
            <v>Z5-2/8/14</v>
          </cell>
          <cell r="B598">
            <v>7569.4537223708658</v>
          </cell>
          <cell r="C598">
            <v>4127.1509236129832</v>
          </cell>
          <cell r="D598">
            <v>1.78</v>
          </cell>
        </row>
        <row r="599">
          <cell r="A599" t="str">
            <v>Z5-57/6</v>
          </cell>
          <cell r="B599">
            <v>7572.5961208715498</v>
          </cell>
          <cell r="C599">
            <v>4552.1403841208721</v>
          </cell>
          <cell r="D599">
            <v>1.79</v>
          </cell>
        </row>
        <row r="600">
          <cell r="A600" t="str">
            <v>Z5-2/8/13</v>
          </cell>
          <cell r="B600">
            <v>7573.6307981631708</v>
          </cell>
          <cell r="C600">
            <v>4165.9265865708912</v>
          </cell>
          <cell r="D600">
            <v>1.91</v>
          </cell>
        </row>
        <row r="601">
          <cell r="A601" t="str">
            <v>Z5-65</v>
          </cell>
          <cell r="B601">
            <v>7577.4191447593512</v>
          </cell>
          <cell r="C601">
            <v>4601.7226341724499</v>
          </cell>
          <cell r="D601">
            <v>1.53</v>
          </cell>
        </row>
        <row r="602">
          <cell r="A602" t="str">
            <v>Z5-2/8/12</v>
          </cell>
          <cell r="B602">
            <v>7580.1310397548395</v>
          </cell>
          <cell r="C602">
            <v>4195.2139022425254</v>
          </cell>
          <cell r="D602">
            <v>1.97</v>
          </cell>
        </row>
        <row r="603">
          <cell r="A603" t="str">
            <v>Z5-52/8</v>
          </cell>
          <cell r="B603">
            <v>7582.4867837093079</v>
          </cell>
          <cell r="C603">
            <v>4398.7641875606023</v>
          </cell>
          <cell r="D603">
            <v>1.39</v>
          </cell>
        </row>
        <row r="604">
          <cell r="A604" t="str">
            <v>Z5-2/8/11</v>
          </cell>
          <cell r="B604">
            <v>7584.6812088690085</v>
          </cell>
          <cell r="C604">
            <v>4215.7150232126696</v>
          </cell>
          <cell r="D604">
            <v>1.9</v>
          </cell>
        </row>
        <row r="605">
          <cell r="A605" t="str">
            <v>Z5-53/8</v>
          </cell>
          <cell r="B605">
            <v>7586.6086364143785</v>
          </cell>
          <cell r="C605">
            <v>4449.2213757773252</v>
          </cell>
          <cell r="D605">
            <v>1.98</v>
          </cell>
        </row>
        <row r="606">
          <cell r="A606" t="str">
            <v>Z5-2/8/10</v>
          </cell>
          <cell r="B606">
            <v>7589.2313779831775</v>
          </cell>
          <cell r="C606">
            <v>4236.2161441828139</v>
          </cell>
          <cell r="D606">
            <v>1.76</v>
          </cell>
        </row>
        <row r="607">
          <cell r="A607" t="str">
            <v>Z5-2/8/6</v>
          </cell>
          <cell r="B607">
            <v>7590.3969290071382</v>
          </cell>
          <cell r="C607">
            <v>4325.3901654186711</v>
          </cell>
          <cell r="D607">
            <v>1.82</v>
          </cell>
        </row>
        <row r="608">
          <cell r="A608" t="str">
            <v>Z5-2/8/9</v>
          </cell>
          <cell r="B608">
            <v>7595.7316195748463</v>
          </cell>
          <cell r="C608">
            <v>4265.5034598544471</v>
          </cell>
          <cell r="D608">
            <v>1.88</v>
          </cell>
        </row>
        <row r="609">
          <cell r="A609" t="str">
            <v>Z5-55/7</v>
          </cell>
          <cell r="B609">
            <v>7597.6129950711356</v>
          </cell>
          <cell r="C609">
            <v>4499.6229025115235</v>
          </cell>
          <cell r="D609">
            <v>2.06</v>
          </cell>
        </row>
        <row r="610">
          <cell r="A610" t="str">
            <v>Z5-2/8/8</v>
          </cell>
          <cell r="B610">
            <v>7602.231861166516</v>
          </cell>
          <cell r="C610">
            <v>4294.7907755260812</v>
          </cell>
          <cell r="D610">
            <v>1.79</v>
          </cell>
        </row>
        <row r="611">
          <cell r="A611" t="str">
            <v>Z5-57/7</v>
          </cell>
          <cell r="B611">
            <v>7602.5134960005644</v>
          </cell>
          <cell r="C611">
            <v>4549.915375044533</v>
          </cell>
          <cell r="D611">
            <v>1.84</v>
          </cell>
        </row>
        <row r="612">
          <cell r="A612" t="str">
            <v>Z5-66</v>
          </cell>
          <cell r="B612">
            <v>7607.3361724079796</v>
          </cell>
          <cell r="C612">
            <v>4599.4929578122583</v>
          </cell>
          <cell r="D612">
            <v>1.44</v>
          </cell>
        </row>
        <row r="613">
          <cell r="A613" t="str">
            <v>Z5-2/8/7</v>
          </cell>
          <cell r="B613">
            <v>7608.2987533187397</v>
          </cell>
          <cell r="C613">
            <v>4322.1256034862736</v>
          </cell>
          <cell r="D613">
            <v>1.72</v>
          </cell>
        </row>
        <row r="614">
          <cell r="A614" t="str">
            <v>Z5-2/8/7/1</v>
          </cell>
          <cell r="B614">
            <v>7611.1600506074938</v>
          </cell>
          <cell r="C614">
            <v>4351.9888413854933</v>
          </cell>
          <cell r="D614">
            <v>1.6</v>
          </cell>
        </row>
        <row r="615">
          <cell r="A615" t="str">
            <v>Z5-2/8/7/2</v>
          </cell>
          <cell r="B615">
            <v>7614.0213478962487</v>
          </cell>
          <cell r="C615">
            <v>4381.8520792847121</v>
          </cell>
          <cell r="D615">
            <v>1.44</v>
          </cell>
        </row>
        <row r="616">
          <cell r="A616" t="str">
            <v>Z5-52/9</v>
          </cell>
          <cell r="B616">
            <v>7615.2669322103238</v>
          </cell>
          <cell r="C616">
            <v>4394.8521897034925</v>
          </cell>
          <cell r="D616">
            <v>1.51</v>
          </cell>
        </row>
        <row r="617">
          <cell r="A617" t="str">
            <v>Z5-53/9</v>
          </cell>
          <cell r="B617">
            <v>7620.6961312228168</v>
          </cell>
          <cell r="C617">
            <v>4444.9344770288935</v>
          </cell>
          <cell r="D617">
            <v>1.72</v>
          </cell>
        </row>
        <row r="618">
          <cell r="A618" t="str">
            <v>Z5-55/8</v>
          </cell>
          <cell r="B618">
            <v>7626.4098454090126</v>
          </cell>
          <cell r="C618">
            <v>4497.6413081673036</v>
          </cell>
          <cell r="D618">
            <v>1.57</v>
          </cell>
        </row>
        <row r="619">
          <cell r="A619" t="str">
            <v>Z5-57/8</v>
          </cell>
          <cell r="B619">
            <v>7631.3491536119318</v>
          </cell>
          <cell r="C619">
            <v>4547.7708152483992</v>
          </cell>
          <cell r="D619">
            <v>1.63</v>
          </cell>
        </row>
        <row r="620">
          <cell r="A620" t="str">
            <v>Z5-67</v>
          </cell>
          <cell r="B620">
            <v>7636.8509293408542</v>
          </cell>
          <cell r="C620">
            <v>4597.293262154556</v>
          </cell>
          <cell r="D620">
            <v>1.56</v>
          </cell>
        </row>
      </sheetData>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zone-8"/>
      <sheetName val="MHNO_LEV"/>
      <sheetName val="co_5"/>
      <sheetName val="D2_CO"/>
      <sheetName val="zone-2"/>
      <sheetName val="HYDRAULICS"/>
      <sheetName val="Area_Capacity"/>
      <sheetName val="JACKWELL"/>
      <sheetName val="IWR_Rabi_CP1_Barwani_CWR"/>
      <sheetName val="UH"/>
      <sheetName val="Routing"/>
      <sheetName val="Quantity"/>
      <sheetName val="Design"/>
      <sheetName val="Design_VRB"/>
      <sheetName val="Water_Planning_conti.."/>
      <sheetName val="CCA_cal (2)"/>
      <sheetName val="Fixations_Principal_level"/>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CPIPE2"/>
      <sheetName val="Bed Class"/>
      <sheetName val="Cd"/>
      <sheetName val="Cs"/>
      <sheetName val="DVALUE"/>
      <sheetName val="SewerCAD Pipe Data-Actual 2040"/>
      <sheetName val="SewerCAD MH Data"/>
      <sheetName val="Design 2040 Design Flows-(1)"/>
      <sheetName val="THK"/>
      <sheetName val="Binnies"/>
      <sheetName val="Planning"/>
      <sheetName val="Waste_Weir"/>
      <sheetName val="Translatin II"/>
      <sheetName val="Translation"/>
      <sheetName val="code"/>
      <sheetName val="prjt"/>
      <sheetName val="A"/>
      <sheetName val="Rainfall_Alirajpur"/>
      <sheetName val="Unit-I"/>
      <sheetName val="FACE"/>
      <sheetName val="FIRST"/>
      <sheetName val="Rainfall_Bhagwanpura"/>
      <sheetName val="Ene"/>
      <sheetName val="CODE BOOK REFERENCE"/>
      <sheetName val="Eg-2"/>
      <sheetName val="Eg-1"/>
      <sheetName val="Eg-3"/>
      <sheetName val="DRAINAGE SYPHON"/>
      <sheetName val="WR (2)"/>
      <sheetName val="WR"/>
      <sheetName val="WR (Lift)"/>
      <sheetName val="CONNECT"/>
      <sheetName val="Sheet3"/>
      <sheetName val="Assumptions"/>
      <sheetName val="Vaij population forcast_anx1"/>
      <sheetName val="sorna-lanjera"/>
      <sheetName val="CALC_Minor_Flows "/>
      <sheetName val="CALC_MC_Flows"/>
      <sheetName val="ROY"/>
      <sheetName val="working survey-1"/>
      <sheetName val="GP"/>
      <sheetName val="Flood &amp; Lift"/>
      <sheetName val="Sheet1"/>
      <sheetName val="Sheet11"/>
      <sheetName val="Z1_DATA"/>
      <sheetName val="Kc_Values"/>
      <sheetName val="Area_Capacity_GOI_BARRAGE"/>
      <sheetName val="IF (Goi)"/>
      <sheetName val="I-CO"/>
      <sheetName val="Area_Capacity Dhawaliya"/>
      <sheetName val="Fixation_Principal_Level Bhelya"/>
      <sheetName val="Fixation_Principal_Level Dhawal"/>
      <sheetName val="Labour"/>
      <sheetName val="DETAILED"/>
      <sheetName val="D1_CO"/>
      <sheetName val="wtr pln minor-2"/>
      <sheetName val="drf_Khargone"/>
      <sheetName val="Pier Design(with offset)"/>
      <sheetName val="DEY   VAJATI"/>
      <sheetName val="P L I"/>
      <sheetName val="COMPUTER SLIP"/>
      <sheetName val="cot cal"/>
      <sheetName val="Ele-Capacity"/>
      <sheetName val="R.MAIN"/>
      <sheetName val="basdat"/>
      <sheetName val="Spill channel"/>
      <sheetName val="I.P"/>
      <sheetName val="Sheet7"/>
      <sheetName val="Material"/>
      <sheetName val="kachner cl38"/>
      <sheetName val="Lead (Final)"/>
      <sheetName val="Outlet Details"/>
      <sheetName val="Sheet1 "/>
      <sheetName val="Data-Works (Final)"/>
      <sheetName val="Pop_Ann1"/>
      <sheetName val="Routing (2)"/>
      <sheetName val="Spill-Hydro design"/>
      <sheetName val="HFL Calculation (routed)"/>
      <sheetName val="RA Civil"/>
      <sheetName val="Basis"/>
      <sheetName val="zone_8"/>
      <sheetName val="Z1-CO"/>
      <sheetName val="CPHEEO"/>
      <sheetName val="wh_data_R"/>
      <sheetName val="wh_data"/>
      <sheetName val="input"/>
      <sheetName val="Sheet9"/>
      <sheetName val="FORM7"/>
      <sheetName val="BOQ"/>
      <sheetName val="Main sheet"/>
      <sheetName val="det_est"/>
      <sheetName val="Plant &amp;  Machinery"/>
      <sheetName val="Census_of_India_2001"/>
      <sheetName val="Material "/>
      <sheetName val="IP Assessment_June.08"/>
      <sheetName val="Bongaon"/>
      <sheetName val="Jeerat"/>
      <sheetName val="NJP"/>
      <sheetName val="Eg-4"/>
      <sheetName val="220 11  BS "/>
      <sheetName val="final abstract"/>
      <sheetName val="Format-A (B)"/>
      <sheetName val="Format-A"/>
      <sheetName val="Format-A (HQ)"/>
      <sheetName val="Sheet2 (2)"/>
      <sheetName val="Format-A (S)"/>
      <sheetName val="Lead"/>
    </sheetNames>
    <sheetDataSet>
      <sheetData sheetId="0"/>
      <sheetData sheetId="1" refreshError="1">
        <row r="1">
          <cell r="A1" t="str">
            <v>MH-NO</v>
          </cell>
          <cell r="B1" t="str">
            <v>X</v>
          </cell>
          <cell r="C1" t="str">
            <v>Y</v>
          </cell>
        </row>
        <row r="2">
          <cell r="A2" t="str">
            <v>H-67/32</v>
          </cell>
          <cell r="B2">
            <v>6949.1915853396358</v>
          </cell>
          <cell r="C2">
            <v>6030.7635909975397</v>
          </cell>
        </row>
        <row r="3">
          <cell r="A3" t="str">
            <v>H-67/31</v>
          </cell>
          <cell r="B3">
            <v>6979.0321789871341</v>
          </cell>
          <cell r="C3">
            <v>6027.6749499988155</v>
          </cell>
        </row>
        <row r="4">
          <cell r="A4" t="str">
            <v>H-67/30</v>
          </cell>
          <cell r="B4">
            <v>7008.8734905359042</v>
          </cell>
          <cell r="C4">
            <v>6024.5932675994154</v>
          </cell>
        </row>
        <row r="5">
          <cell r="A5" t="str">
            <v>H-67/17/11</v>
          </cell>
          <cell r="B5">
            <v>7028.1712402470266</v>
          </cell>
          <cell r="C5">
            <v>6133.0529902063136</v>
          </cell>
        </row>
        <row r="6">
          <cell r="A6" t="str">
            <v>H-67/17/10</v>
          </cell>
          <cell r="B6">
            <v>7032.9997795018307</v>
          </cell>
          <cell r="C6">
            <v>6171.7529283027097</v>
          </cell>
        </row>
        <row r="7">
          <cell r="A7" t="str">
            <v>H-67/17/9</v>
          </cell>
          <cell r="B7">
            <v>7036.2996926561218</v>
          </cell>
          <cell r="C7">
            <v>6198.2011827447659</v>
          </cell>
        </row>
        <row r="8">
          <cell r="A8" t="str">
            <v>H-67/29</v>
          </cell>
          <cell r="B8">
            <v>7038.6677094801998</v>
          </cell>
          <cell r="C8">
            <v>6021.0373774062919</v>
          </cell>
        </row>
        <row r="9">
          <cell r="A9" t="str">
            <v>H-67/17/8</v>
          </cell>
          <cell r="B9">
            <v>7039.6854492392531</v>
          </cell>
          <cell r="C9">
            <v>6225.3374579746405</v>
          </cell>
        </row>
        <row r="10">
          <cell r="A10" t="str">
            <v>H-76</v>
          </cell>
          <cell r="B10">
            <v>7046.701625386534</v>
          </cell>
          <cell r="C10">
            <v>6292.944821945116</v>
          </cell>
        </row>
        <row r="11">
          <cell r="A11" t="str">
            <v>H-67/17/12</v>
          </cell>
          <cell r="B11">
            <v>7052.0428751995469</v>
          </cell>
          <cell r="C11">
            <v>6130.5740701403065</v>
          </cell>
        </row>
        <row r="12">
          <cell r="A12" t="str">
            <v>H-76A</v>
          </cell>
          <cell r="B12">
            <v>7053.6196884121036</v>
          </cell>
          <cell r="C12">
            <v>6318.3384334767461</v>
          </cell>
        </row>
        <row r="13">
          <cell r="A13" t="str">
            <v>H-67/17/4/2/3</v>
          </cell>
          <cell r="B13">
            <v>7057.5888647056736</v>
          </cell>
          <cell r="C13">
            <v>6174.6493649699132</v>
          </cell>
        </row>
        <row r="14">
          <cell r="A14" t="str">
            <v>H-77</v>
          </cell>
          <cell r="B14">
            <v>7059.8442910492913</v>
          </cell>
          <cell r="C14">
            <v>6341.1866123272839</v>
          </cell>
        </row>
        <row r="15">
          <cell r="A15" t="str">
            <v>H-67/17/7</v>
          </cell>
          <cell r="B15">
            <v>7069.5249929299025</v>
          </cell>
          <cell r="C15">
            <v>6222.2388078921322</v>
          </cell>
        </row>
        <row r="16">
          <cell r="A16" t="str">
            <v>H-77A</v>
          </cell>
          <cell r="B16">
            <v>7071.464208294632</v>
          </cell>
          <cell r="C16">
            <v>6366.194221723722</v>
          </cell>
        </row>
        <row r="17">
          <cell r="A17" t="str">
            <v>H-75</v>
          </cell>
          <cell r="B17">
            <v>7076.5151417996549</v>
          </cell>
          <cell r="C17">
            <v>6289.605025681185</v>
          </cell>
        </row>
        <row r="18">
          <cell r="A18" t="str">
            <v>H-67/28</v>
          </cell>
          <cell r="B18">
            <v>7076.5661113403958</v>
          </cell>
          <cell r="C18">
            <v>6017.1351841352371</v>
          </cell>
        </row>
        <row r="19">
          <cell r="A19" t="str">
            <v>H-78</v>
          </cell>
          <cell r="B19">
            <v>7081.3350275415714</v>
          </cell>
          <cell r="C19">
            <v>6387.437539291177</v>
          </cell>
        </row>
        <row r="20">
          <cell r="A20" t="str">
            <v>H-67/17/13</v>
          </cell>
          <cell r="B20">
            <v>7081.8824188901963</v>
          </cell>
          <cell r="C20">
            <v>6127.4754200577981</v>
          </cell>
        </row>
        <row r="21">
          <cell r="A21" t="str">
            <v>H-77/1</v>
          </cell>
          <cell r="B21">
            <v>7083.1089531625885</v>
          </cell>
          <cell r="C21">
            <v>6338.4483920035555</v>
          </cell>
        </row>
        <row r="22">
          <cell r="A22" t="str">
            <v>H-67/17/4/2/2</v>
          </cell>
          <cell r="B22">
            <v>7087.478145276511</v>
          </cell>
          <cell r="C22">
            <v>6172.0743102214192</v>
          </cell>
        </row>
        <row r="23">
          <cell r="A23" t="str">
            <v>H-79</v>
          </cell>
          <cell r="B23">
            <v>7093.2607231297106</v>
          </cell>
          <cell r="C23">
            <v>6426.6647974765137</v>
          </cell>
        </row>
        <row r="24">
          <cell r="A24" t="str">
            <v>H-67/27</v>
          </cell>
          <cell r="B24">
            <v>7098.3894199168308</v>
          </cell>
          <cell r="C24">
            <v>6015.2652631902365</v>
          </cell>
        </row>
        <row r="25">
          <cell r="A25" t="str">
            <v>H-67/17/6</v>
          </cell>
          <cell r="B25">
            <v>7099.3645366205519</v>
          </cell>
          <cell r="C25">
            <v>6219.1401578096247</v>
          </cell>
        </row>
        <row r="26">
          <cell r="A26" t="str">
            <v>H-78/1</v>
          </cell>
          <cell r="B26">
            <v>7101.6158693290054</v>
          </cell>
          <cell r="C26">
            <v>6385.9966863388936</v>
          </cell>
        </row>
        <row r="27">
          <cell r="A27" t="str">
            <v>H-80</v>
          </cell>
          <cell r="B27">
            <v>7104.6046774696479</v>
          </cell>
          <cell r="C27">
            <v>6463.9785308723212</v>
          </cell>
        </row>
        <row r="28">
          <cell r="A28" t="str">
            <v>H-77/2</v>
          </cell>
          <cell r="B28">
            <v>7106.5220897135578</v>
          </cell>
          <cell r="C28">
            <v>6335.6926964325694</v>
          </cell>
        </row>
        <row r="29">
          <cell r="A29" t="str">
            <v>H-80A</v>
          </cell>
          <cell r="B29">
            <v>7110.8211003433398</v>
          </cell>
          <cell r="C29">
            <v>6493.3273994477095</v>
          </cell>
        </row>
        <row r="30">
          <cell r="A30" t="str">
            <v>H-67/17/14</v>
          </cell>
          <cell r="B30">
            <v>7111.7219625808457</v>
          </cell>
          <cell r="C30">
            <v>6124.3767699752898</v>
          </cell>
        </row>
        <row r="31">
          <cell r="A31" t="str">
            <v>H-74</v>
          </cell>
          <cell r="B31">
            <v>7115.5589040291097</v>
          </cell>
          <cell r="C31">
            <v>6285.2312306072708</v>
          </cell>
        </row>
        <row r="32">
          <cell r="A32" t="str">
            <v>H-81</v>
          </cell>
          <cell r="B32">
            <v>7117.2447373128216</v>
          </cell>
          <cell r="C32">
            <v>6523.6545636422788</v>
          </cell>
        </row>
        <row r="33">
          <cell r="A33" t="str">
            <v>H-67/17/4/2/1</v>
          </cell>
          <cell r="B33">
            <v>7117.3674258473484</v>
          </cell>
          <cell r="C33">
            <v>6169.4992554729224</v>
          </cell>
        </row>
        <row r="34">
          <cell r="A34" t="str">
            <v>H-80/1</v>
          </cell>
          <cell r="B34">
            <v>7123.6247750456487</v>
          </cell>
          <cell r="C34">
            <v>6453.5932459721107</v>
          </cell>
        </row>
        <row r="35">
          <cell r="A35" t="str">
            <v>H-78/2</v>
          </cell>
          <cell r="B35">
            <v>7124.226917614058</v>
          </cell>
          <cell r="C35">
            <v>6384.3902838030808</v>
          </cell>
        </row>
        <row r="36">
          <cell r="A36" t="str">
            <v>H-67/26</v>
          </cell>
          <cell r="B36">
            <v>7128.2502751351467</v>
          </cell>
          <cell r="C36">
            <v>6012.3792060822088</v>
          </cell>
        </row>
        <row r="37">
          <cell r="A37" t="str">
            <v>H-67/17/5</v>
          </cell>
          <cell r="B37">
            <v>7129.2040803112013</v>
          </cell>
          <cell r="C37">
            <v>6216.0415077271155</v>
          </cell>
        </row>
        <row r="38">
          <cell r="A38" t="str">
            <v>H-82</v>
          </cell>
          <cell r="B38">
            <v>7129.3680652609419</v>
          </cell>
          <cell r="C38">
            <v>6547.8883306982871</v>
          </cell>
        </row>
        <row r="39">
          <cell r="A39" t="str">
            <v>H-67/17/4/6</v>
          </cell>
          <cell r="B39">
            <v>7135.7424974259602</v>
          </cell>
          <cell r="C39">
            <v>6074.6397329561005</v>
          </cell>
        </row>
        <row r="40">
          <cell r="A40" t="str">
            <v>H-77/3</v>
          </cell>
          <cell r="B40">
            <v>7136.2686284700349</v>
          </cell>
          <cell r="C40">
            <v>6332.1915676997778</v>
          </cell>
        </row>
        <row r="41">
          <cell r="A41" t="str">
            <v>H-67/17/4/5</v>
          </cell>
          <cell r="B41">
            <v>7138.7303749348566</v>
          </cell>
          <cell r="C41">
            <v>6098.587073659367</v>
          </cell>
        </row>
        <row r="42">
          <cell r="A42" t="str">
            <v>H-83</v>
          </cell>
          <cell r="B42">
            <v>7139.1912854019865</v>
          </cell>
          <cell r="C42">
            <v>6567.5243274853638</v>
          </cell>
        </row>
        <row r="43">
          <cell r="A43" t="str">
            <v>H-67/17/4/4</v>
          </cell>
          <cell r="B43">
            <v>7141.5615062714951</v>
          </cell>
          <cell r="C43">
            <v>6121.2781198927814</v>
          </cell>
        </row>
        <row r="44">
          <cell r="A44" t="str">
            <v>H-81/1</v>
          </cell>
          <cell r="B44">
            <v>7142.5573601970536</v>
          </cell>
          <cell r="C44">
            <v>6507.5526655330286</v>
          </cell>
        </row>
        <row r="45">
          <cell r="A45" t="str">
            <v>H-67/17/4/3</v>
          </cell>
          <cell r="B45">
            <v>7144.4705771116987</v>
          </cell>
          <cell r="C45">
            <v>6144.5938382690965</v>
          </cell>
        </row>
        <row r="46">
          <cell r="A46" t="str">
            <v>H-80/2</v>
          </cell>
          <cell r="B46">
            <v>7145.088045336026</v>
          </cell>
          <cell r="C46">
            <v>6441.8739487411094</v>
          </cell>
        </row>
        <row r="47">
          <cell r="A47" t="str">
            <v>H-67/17/4/2</v>
          </cell>
          <cell r="B47">
            <v>7147.2567064181858</v>
          </cell>
          <cell r="C47">
            <v>6166.9242007244275</v>
          </cell>
        </row>
        <row r="48">
          <cell r="A48" t="str">
            <v>H-67/17/4/1</v>
          </cell>
          <cell r="B48">
            <v>7148.6186021054391</v>
          </cell>
          <cell r="C48">
            <v>6177.8395678798206</v>
          </cell>
        </row>
        <row r="49">
          <cell r="A49" t="str">
            <v>H-78/3</v>
          </cell>
          <cell r="B49">
            <v>7149.9551224857405</v>
          </cell>
          <cell r="C49">
            <v>6381.1464705045119</v>
          </cell>
        </row>
        <row r="50">
          <cell r="A50" t="str">
            <v>H-67/17/4</v>
          </cell>
          <cell r="B50">
            <v>7153.0757152637188</v>
          </cell>
          <cell r="C50">
            <v>6213.5625876611084</v>
          </cell>
        </row>
        <row r="51">
          <cell r="A51" t="str">
            <v>H-84</v>
          </cell>
          <cell r="B51">
            <v>7157.5110835627902</v>
          </cell>
          <cell r="C51">
            <v>6604.1444472282155</v>
          </cell>
        </row>
        <row r="52">
          <cell r="A52" t="str">
            <v>H-67/25</v>
          </cell>
          <cell r="B52">
            <v>7158.0909873265055</v>
          </cell>
          <cell r="C52">
            <v>6009.2918292162421</v>
          </cell>
        </row>
        <row r="53">
          <cell r="A53" t="str">
            <v>H-73</v>
          </cell>
          <cell r="B53">
            <v>7158.9992038759556</v>
          </cell>
          <cell r="C53">
            <v>6280.3649226843081</v>
          </cell>
        </row>
        <row r="54">
          <cell r="A54" t="str">
            <v>H-67/24</v>
          </cell>
          <cell r="B54">
            <v>7161.4764432961956</v>
          </cell>
          <cell r="C54">
            <v>6041.796319220879</v>
          </cell>
        </row>
        <row r="55">
          <cell r="A55" t="str">
            <v>H-80/3</v>
          </cell>
          <cell r="B55">
            <v>7164.4756481271543</v>
          </cell>
          <cell r="C55">
            <v>6429.4626290040887</v>
          </cell>
        </row>
        <row r="56">
          <cell r="A56" t="str">
            <v>H-67/23</v>
          </cell>
          <cell r="B56">
            <v>7164.5476809619349</v>
          </cell>
          <cell r="C56">
            <v>6071.2839317911312</v>
          </cell>
        </row>
        <row r="57">
          <cell r="A57" t="str">
            <v>H-77/4</v>
          </cell>
          <cell r="B57">
            <v>7167.7004956887658</v>
          </cell>
          <cell r="C57">
            <v>6328.4920780097091</v>
          </cell>
        </row>
        <row r="58">
          <cell r="A58" t="str">
            <v>H-81/2</v>
          </cell>
          <cell r="B58">
            <v>7167.8699830812848</v>
          </cell>
          <cell r="C58">
            <v>6491.4507674237784</v>
          </cell>
        </row>
        <row r="59">
          <cell r="A59" t="str">
            <v>H-85</v>
          </cell>
          <cell r="B59">
            <v>7170.9331989794464</v>
          </cell>
          <cell r="C59">
            <v>6630.9744084235281</v>
          </cell>
        </row>
        <row r="60">
          <cell r="A60" t="str">
            <v>H-67/17/3</v>
          </cell>
          <cell r="B60">
            <v>7174.3134804522469</v>
          </cell>
          <cell r="C60">
            <v>6211.3571785055274</v>
          </cell>
        </row>
        <row r="61">
          <cell r="A61" t="str">
            <v>H-78/4</v>
          </cell>
          <cell r="B61">
            <v>7176.6126441364204</v>
          </cell>
          <cell r="C61">
            <v>6377.7854889020791</v>
          </cell>
        </row>
        <row r="62">
          <cell r="A62" t="str">
            <v>H-67/17/4/1/1</v>
          </cell>
          <cell r="B62">
            <v>7178.4262677191218</v>
          </cell>
          <cell r="C62">
            <v>6174.4479501739388</v>
          </cell>
        </row>
        <row r="63">
          <cell r="A63" t="str">
            <v>H-83/1</v>
          </cell>
          <cell r="B63">
            <v>7178.5406812085448</v>
          </cell>
          <cell r="C63">
            <v>6543.6994444917627</v>
          </cell>
        </row>
        <row r="64">
          <cell r="A64" t="str">
            <v>H-80/4</v>
          </cell>
          <cell r="B64">
            <v>7183.7291856557995</v>
          </cell>
          <cell r="C64">
            <v>6417.1473338385513</v>
          </cell>
        </row>
        <row r="65">
          <cell r="A65" t="str">
            <v>H-67/20/3</v>
          </cell>
          <cell r="B65">
            <v>7187.3585162153749</v>
          </cell>
          <cell r="C65">
            <v>6086.3114128507987</v>
          </cell>
        </row>
        <row r="66">
          <cell r="A66" t="str">
            <v>H-86</v>
          </cell>
          <cell r="B66">
            <v>7189.7241605627651</v>
          </cell>
          <cell r="C66">
            <v>6668.5363540969647</v>
          </cell>
        </row>
        <row r="67">
          <cell r="A67" t="str">
            <v>H-67/20/2</v>
          </cell>
          <cell r="B67">
            <v>7190.318046681502</v>
          </cell>
          <cell r="C67">
            <v>6116.603612566656</v>
          </cell>
        </row>
        <row r="68">
          <cell r="A68" t="str">
            <v>H-77/5</v>
          </cell>
          <cell r="B68">
            <v>7190.8661562290408</v>
          </cell>
          <cell r="C68">
            <v>6325.7655100417305</v>
          </cell>
        </row>
        <row r="69">
          <cell r="A69" t="str">
            <v>H-81/3</v>
          </cell>
          <cell r="B69">
            <v>7193.1826059655168</v>
          </cell>
          <cell r="C69">
            <v>6475.3488693145291</v>
          </cell>
        </row>
        <row r="70">
          <cell r="A70" t="str">
            <v>H-67/22/2</v>
          </cell>
          <cell r="B70">
            <v>7194.8030696646374</v>
          </cell>
          <cell r="C70">
            <v>6005.3678601070751</v>
          </cell>
        </row>
        <row r="71">
          <cell r="A71" t="str">
            <v>H-67/22/1</v>
          </cell>
          <cell r="B71">
            <v>7197.7624427776673</v>
          </cell>
          <cell r="C71">
            <v>6038.5559736401128</v>
          </cell>
        </row>
        <row r="72">
          <cell r="A72" t="str">
            <v>H-67/17/2</v>
          </cell>
          <cell r="B72">
            <v>7198.831461469078</v>
          </cell>
          <cell r="C72">
            <v>6208.8111394411108</v>
          </cell>
        </row>
        <row r="73">
          <cell r="A73" t="str">
            <v>H-67/22</v>
          </cell>
          <cell r="B73">
            <v>7200.3058398341946</v>
          </cell>
          <cell r="C73">
            <v>6067.1181096553055</v>
          </cell>
        </row>
        <row r="74">
          <cell r="A74" t="str">
            <v>H-72</v>
          </cell>
          <cell r="B74">
            <v>7200.7381268543259</v>
          </cell>
          <cell r="C74">
            <v>6275.6892079148047</v>
          </cell>
        </row>
        <row r="75">
          <cell r="A75" t="str">
            <v>H-83/2</v>
          </cell>
          <cell r="B75">
            <v>7204.2033306476051</v>
          </cell>
          <cell r="C75">
            <v>6528.1614773220226</v>
          </cell>
        </row>
        <row r="76">
          <cell r="A76" t="str">
            <v>H-67/17/4/1/2</v>
          </cell>
          <cell r="B76">
            <v>7208.2339333328055</v>
          </cell>
          <cell r="C76">
            <v>6171.0563324680561</v>
          </cell>
        </row>
        <row r="77">
          <cell r="A77" t="str">
            <v>H-80/5</v>
          </cell>
          <cell r="B77">
            <v>7215.3299655272476</v>
          </cell>
          <cell r="C77">
            <v>6395.8616417436951</v>
          </cell>
        </row>
        <row r="78">
          <cell r="A78" t="str">
            <v>H-67/20/1</v>
          </cell>
          <cell r="B78">
            <v>7218.1075155323815</v>
          </cell>
          <cell r="C78">
            <v>6113.50864626976</v>
          </cell>
        </row>
        <row r="79">
          <cell r="A79" t="str">
            <v>H-81/4</v>
          </cell>
          <cell r="B79">
            <v>7218.4952288497479</v>
          </cell>
          <cell r="C79">
            <v>6459.2469712052789</v>
          </cell>
        </row>
        <row r="80">
          <cell r="A80" t="str">
            <v>H-77/6</v>
          </cell>
          <cell r="B80">
            <v>7219.7405800907145</v>
          </cell>
          <cell r="C80">
            <v>6322.3670280921988</v>
          </cell>
        </row>
        <row r="81">
          <cell r="A81" t="str">
            <v>H-67/17/1</v>
          </cell>
          <cell r="B81">
            <v>7226.0302277997525</v>
          </cell>
          <cell r="C81">
            <v>6205.9867175796908</v>
          </cell>
        </row>
        <row r="82">
          <cell r="A82" t="str">
            <v>H-87</v>
          </cell>
          <cell r="B82">
            <v>7228.7866102466332</v>
          </cell>
          <cell r="C82">
            <v>6666.1154373400959</v>
          </cell>
        </row>
        <row r="83">
          <cell r="A83" t="str">
            <v>H-83/3</v>
          </cell>
          <cell r="B83">
            <v>7229.8659800866653</v>
          </cell>
          <cell r="C83">
            <v>6512.6235101522834</v>
          </cell>
        </row>
        <row r="84">
          <cell r="A84" t="str">
            <v>H-67/22/3</v>
          </cell>
          <cell r="B84">
            <v>7230.6305995425373</v>
          </cell>
          <cell r="C84">
            <v>6001.7867429037642</v>
          </cell>
        </row>
        <row r="85">
          <cell r="A85" t="str">
            <v>H-71</v>
          </cell>
          <cell r="B85">
            <v>7231.5454271478848</v>
          </cell>
          <cell r="C85">
            <v>6272.2380851087419</v>
          </cell>
        </row>
        <row r="86">
          <cell r="A86" t="str">
            <v>H-80/6</v>
          </cell>
          <cell r="B86">
            <v>7234.8380718787057</v>
          </cell>
          <cell r="C86">
            <v>6382.7213475218387</v>
          </cell>
        </row>
        <row r="87">
          <cell r="A87" t="str">
            <v>H-67/17/4/1/3</v>
          </cell>
          <cell r="B87">
            <v>7238.0415989464882</v>
          </cell>
          <cell r="C87">
            <v>6167.6647147621743</v>
          </cell>
        </row>
        <row r="88">
          <cell r="A88" t="str">
            <v>H-67/21</v>
          </cell>
          <cell r="B88">
            <v>7239.0745261157408</v>
          </cell>
          <cell r="C88">
            <v>6062.8767697723224</v>
          </cell>
        </row>
        <row r="89">
          <cell r="A89" t="str">
            <v>H-67/21A</v>
          </cell>
          <cell r="B89">
            <v>7241.7472282111466</v>
          </cell>
          <cell r="C89">
            <v>6087.1245219057737</v>
          </cell>
        </row>
        <row r="90">
          <cell r="A90" t="str">
            <v>H-77/7</v>
          </cell>
          <cell r="B90">
            <v>7243.9737834495436</v>
          </cell>
          <cell r="C90">
            <v>6319.5148117297585</v>
          </cell>
        </row>
        <row r="91">
          <cell r="A91" t="str">
            <v>H-67/20</v>
          </cell>
          <cell r="B91">
            <v>7244.3334632195529</v>
          </cell>
          <cell r="C91">
            <v>6110.5878123153043</v>
          </cell>
        </row>
        <row r="92">
          <cell r="A92" t="str">
            <v>H-81/5</v>
          </cell>
          <cell r="B92">
            <v>7245.4953599262626</v>
          </cell>
          <cell r="C92">
            <v>6442.0716132220787</v>
          </cell>
        </row>
        <row r="93">
          <cell r="A93" t="str">
            <v>H-67/20A</v>
          </cell>
          <cell r="B93">
            <v>7246.8518263131446</v>
          </cell>
          <cell r="C93">
            <v>6133.4353433515644</v>
          </cell>
        </row>
        <row r="94">
          <cell r="A94" t="str">
            <v>H-67/19</v>
          </cell>
          <cell r="B94">
            <v>7249.2637167543753</v>
          </cell>
          <cell r="C94">
            <v>6155.3169146993478</v>
          </cell>
        </row>
        <row r="95">
          <cell r="A95" t="str">
            <v>H-67/18</v>
          </cell>
          <cell r="B95">
            <v>7252.0791383978149</v>
          </cell>
          <cell r="C95">
            <v>6180.8594719033908</v>
          </cell>
        </row>
        <row r="96">
          <cell r="A96" t="str">
            <v>H-67/17</v>
          </cell>
          <cell r="B96">
            <v>7254.5226538581865</v>
          </cell>
          <cell r="C96">
            <v>6203.0279572423296</v>
          </cell>
        </row>
        <row r="97">
          <cell r="A97" t="str">
            <v>H-83/4</v>
          </cell>
          <cell r="B97">
            <v>7255.5286295257256</v>
          </cell>
          <cell r="C97">
            <v>6497.0855429825433</v>
          </cell>
        </row>
        <row r="98">
          <cell r="A98" t="str">
            <v>H-80/7</v>
          </cell>
          <cell r="B98">
            <v>7256.7158530018833</v>
          </cell>
          <cell r="C98">
            <v>6367.9848848585425</v>
          </cell>
        </row>
        <row r="99">
          <cell r="A99" t="str">
            <v>H-67/21/1</v>
          </cell>
          <cell r="B99">
            <v>7259.9499725750356</v>
          </cell>
          <cell r="C99">
            <v>6060.5929713737914</v>
          </cell>
        </row>
        <row r="100">
          <cell r="A100" t="str">
            <v>H-67/22/4</v>
          </cell>
          <cell r="B100">
            <v>7267.5357497902469</v>
          </cell>
          <cell r="C100">
            <v>5997.9159904338076</v>
          </cell>
        </row>
        <row r="101">
          <cell r="A101" t="str">
            <v>H-88</v>
          </cell>
          <cell r="B101">
            <v>7267.5747929352401</v>
          </cell>
          <cell r="C101">
            <v>6663.7115184307777</v>
          </cell>
        </row>
        <row r="102">
          <cell r="A102" t="str">
            <v>H-70</v>
          </cell>
          <cell r="B102">
            <v>7268.3425592434996</v>
          </cell>
          <cell r="C102">
            <v>6268.1159640347505</v>
          </cell>
        </row>
        <row r="103">
          <cell r="A103" t="str">
            <v>H-81/6</v>
          </cell>
          <cell r="B103">
            <v>7269.120474618212</v>
          </cell>
          <cell r="C103">
            <v>6427.0431749867785</v>
          </cell>
        </row>
        <row r="104">
          <cell r="A104" t="str">
            <v>H-67/20/4</v>
          </cell>
          <cell r="B104">
            <v>7274.123092168631</v>
          </cell>
          <cell r="C104">
            <v>6107.0412637006302</v>
          </cell>
        </row>
        <row r="105">
          <cell r="A105" t="str">
            <v>H-77/8</v>
          </cell>
          <cell r="B105">
            <v>7276.7268117232879</v>
          </cell>
          <cell r="C105">
            <v>6315.659823110278</v>
          </cell>
        </row>
        <row r="106">
          <cell r="A106" t="str">
            <v>H-67/19/1</v>
          </cell>
          <cell r="B106">
            <v>7279.0851735353008</v>
          </cell>
          <cell r="C106">
            <v>6152.0487783093877</v>
          </cell>
        </row>
        <row r="107">
          <cell r="A107" t="str">
            <v>H-67/16</v>
          </cell>
          <cell r="B107">
            <v>7280.6658413224914</v>
          </cell>
          <cell r="C107">
            <v>6199.9057066941432</v>
          </cell>
        </row>
        <row r="108">
          <cell r="A108" t="str">
            <v>H-83/5</v>
          </cell>
          <cell r="B108">
            <v>7281.1912789647849</v>
          </cell>
          <cell r="C108">
            <v>6481.5475758128032</v>
          </cell>
        </row>
        <row r="109">
          <cell r="A109" t="str">
            <v>H-80/8</v>
          </cell>
          <cell r="B109">
            <v>7285.4125916741314</v>
          </cell>
          <cell r="C109">
            <v>6349.459259115044</v>
          </cell>
        </row>
        <row r="110">
          <cell r="A110" t="str">
            <v>H-67/21/2</v>
          </cell>
          <cell r="B110">
            <v>7289.7720389454571</v>
          </cell>
          <cell r="C110">
            <v>6057.3304022330349</v>
          </cell>
        </row>
        <row r="111">
          <cell r="A111" t="str">
            <v>H-81/7</v>
          </cell>
          <cell r="B111">
            <v>7294.4330975024432</v>
          </cell>
          <cell r="C111">
            <v>6410.9412768775283</v>
          </cell>
        </row>
        <row r="112">
          <cell r="A112" t="str">
            <v>H-89</v>
          </cell>
          <cell r="B112">
            <v>7297.5173438477304</v>
          </cell>
          <cell r="C112">
            <v>6661.8558124053206</v>
          </cell>
        </row>
        <row r="113">
          <cell r="A113" t="str">
            <v>H-67/20/5</v>
          </cell>
          <cell r="B113">
            <v>7303.9127211177092</v>
          </cell>
          <cell r="C113">
            <v>6103.4947150859571</v>
          </cell>
        </row>
        <row r="114">
          <cell r="A114" t="str">
            <v>H-69</v>
          </cell>
          <cell r="B114">
            <v>7304.0916504198121</v>
          </cell>
          <cell r="C114">
            <v>6264.1112475331756</v>
          </cell>
        </row>
        <row r="115">
          <cell r="A115" t="str">
            <v>H-83/6</v>
          </cell>
          <cell r="B115">
            <v>7305.6549467709337</v>
          </cell>
          <cell r="C115">
            <v>6466.7355561838094</v>
          </cell>
        </row>
        <row r="116">
          <cell r="A116" t="str">
            <v>H-67/22/5</v>
          </cell>
          <cell r="B116">
            <v>7308.0153303154348</v>
          </cell>
          <cell r="C116">
            <v>5993.7686311177304</v>
          </cell>
        </row>
        <row r="117">
          <cell r="A117" t="str">
            <v>H-67/19/2</v>
          </cell>
          <cell r="B117">
            <v>7308.9066303162263</v>
          </cell>
          <cell r="C117">
            <v>6148.7806419194267</v>
          </cell>
        </row>
        <row r="118">
          <cell r="A118" t="str">
            <v>H-77/9</v>
          </cell>
          <cell r="B118">
            <v>7309.0269237594275</v>
          </cell>
          <cell r="C118">
            <v>6310.9296569475191</v>
          </cell>
        </row>
        <row r="119">
          <cell r="A119" t="str">
            <v>H-67/15</v>
          </cell>
          <cell r="B119">
            <v>7310.454154440029</v>
          </cell>
          <cell r="C119">
            <v>6196.3481230181733</v>
          </cell>
        </row>
        <row r="120">
          <cell r="A120" t="str">
            <v>H-80/9</v>
          </cell>
          <cell r="B120">
            <v>7311.4300939669984</v>
          </cell>
          <cell r="C120">
            <v>6332.6632560652479</v>
          </cell>
        </row>
        <row r="121">
          <cell r="A121" t="str">
            <v>H-67/21/3</v>
          </cell>
          <cell r="B121">
            <v>7319.5941053158776</v>
          </cell>
          <cell r="C121">
            <v>6054.0678330922765</v>
          </cell>
        </row>
        <row r="122">
          <cell r="A122" t="str">
            <v>H-81/8</v>
          </cell>
          <cell r="B122">
            <v>7319.7457203866752</v>
          </cell>
          <cell r="C122">
            <v>6394.8393787682789</v>
          </cell>
        </row>
        <row r="123">
          <cell r="A123" t="str">
            <v>H-90</v>
          </cell>
          <cell r="B123">
            <v>7327.4598947602217</v>
          </cell>
          <cell r="C123">
            <v>6660.0001063798645</v>
          </cell>
        </row>
        <row r="124">
          <cell r="A124" t="str">
            <v>H-83/7</v>
          </cell>
          <cell r="B124">
            <v>7332.5165778429055</v>
          </cell>
          <cell r="C124">
            <v>6450.4716414733239</v>
          </cell>
        </row>
        <row r="125">
          <cell r="A125" t="str">
            <v>H-67/20/6</v>
          </cell>
          <cell r="B125">
            <v>7333.7023500667874</v>
          </cell>
          <cell r="C125">
            <v>6099.948166471283</v>
          </cell>
        </row>
        <row r="126">
          <cell r="A126" t="str">
            <v>H-68</v>
          </cell>
          <cell r="B126">
            <v>7337.5087099717548</v>
          </cell>
          <cell r="C126">
            <v>6260.367771953287</v>
          </cell>
        </row>
        <row r="127">
          <cell r="A127" t="str">
            <v>H-67/19/3</v>
          </cell>
          <cell r="B127">
            <v>7338.7280870971517</v>
          </cell>
          <cell r="C127">
            <v>6145.5125055294657</v>
          </cell>
        </row>
        <row r="128">
          <cell r="A128" t="str">
            <v>H-12/20</v>
          </cell>
          <cell r="B128">
            <v>7338.8470198556788</v>
          </cell>
          <cell r="C128">
            <v>6810.1232689968556</v>
          </cell>
        </row>
        <row r="129">
          <cell r="A129" t="str">
            <v>H-67/13/7</v>
          </cell>
          <cell r="B129">
            <v>7340.041220601659</v>
          </cell>
          <cell r="C129">
            <v>5990.3412446435013</v>
          </cell>
        </row>
        <row r="130">
          <cell r="A130" t="str">
            <v>H-67/14</v>
          </cell>
          <cell r="B130">
            <v>7340.2424675575667</v>
          </cell>
          <cell r="C130">
            <v>6192.790539342207</v>
          </cell>
        </row>
        <row r="131">
          <cell r="A131" t="str">
            <v>H-67/13/6</v>
          </cell>
          <cell r="B131">
            <v>7342.8227008228205</v>
          </cell>
          <cell r="C131">
            <v>6021.7173555402096</v>
          </cell>
        </row>
        <row r="132">
          <cell r="A132" t="str">
            <v>H-81/9</v>
          </cell>
          <cell r="B132">
            <v>7345.0583432709072</v>
          </cell>
          <cell r="C132">
            <v>6378.7374806590287</v>
          </cell>
        </row>
        <row r="133">
          <cell r="A133" t="str">
            <v>H-67/13/5</v>
          </cell>
          <cell r="B133">
            <v>7345.4398961702418</v>
          </cell>
          <cell r="C133">
            <v>6051.2402731702878</v>
          </cell>
        </row>
        <row r="134">
          <cell r="A134" t="str">
            <v>H-67/13/4</v>
          </cell>
          <cell r="B134">
            <v>7347.8597325999017</v>
          </cell>
          <cell r="C134">
            <v>6078.5369102598861</v>
          </cell>
        </row>
        <row r="135">
          <cell r="A135" t="str">
            <v>H-67/13/3</v>
          </cell>
          <cell r="B135">
            <v>7350.2965787266176</v>
          </cell>
          <cell r="C135">
            <v>6106.0254229332186</v>
          </cell>
        </row>
        <row r="136">
          <cell r="A136" t="str">
            <v>H-67/13/2</v>
          </cell>
          <cell r="B136">
            <v>7352.5507848242696</v>
          </cell>
          <cell r="C136">
            <v>6131.4536894964394</v>
          </cell>
        </row>
        <row r="137">
          <cell r="A137" t="str">
            <v>H-12/19</v>
          </cell>
          <cell r="B137">
            <v>7353.4107154057365</v>
          </cell>
          <cell r="C137">
            <v>6783.8954446127163</v>
          </cell>
        </row>
        <row r="138">
          <cell r="A138" t="str">
            <v>H-67/13/1</v>
          </cell>
          <cell r="B138">
            <v>7355.2415646021991</v>
          </cell>
          <cell r="C138">
            <v>6161.8066663282007</v>
          </cell>
        </row>
        <row r="139">
          <cell r="A139" t="str">
            <v>H-91</v>
          </cell>
          <cell r="B139">
            <v>7357.402445672712</v>
          </cell>
          <cell r="C139">
            <v>6658.1444003544075</v>
          </cell>
        </row>
        <row r="140">
          <cell r="A140" t="str">
            <v>H-67/13</v>
          </cell>
          <cell r="B140">
            <v>7357.8023608591966</v>
          </cell>
          <cell r="C140">
            <v>6190.6933816577457</v>
          </cell>
        </row>
        <row r="141">
          <cell r="A141" t="str">
            <v>H-83/8</v>
          </cell>
          <cell r="B141">
            <v>7358.1792272819657</v>
          </cell>
          <cell r="C141">
            <v>6434.9336743035838</v>
          </cell>
        </row>
        <row r="142">
          <cell r="A142" t="str">
            <v>H-67/12</v>
          </cell>
          <cell r="B142">
            <v>7360.0982471585739</v>
          </cell>
          <cell r="C142">
            <v>6216.5918160911297</v>
          </cell>
        </row>
        <row r="143">
          <cell r="A143" t="str">
            <v>H-67</v>
          </cell>
          <cell r="B143">
            <v>7363.7186832460529</v>
          </cell>
          <cell r="C143">
            <v>6257.4316550053136</v>
          </cell>
        </row>
        <row r="144">
          <cell r="A144" t="str">
            <v>H-67/1</v>
          </cell>
          <cell r="B144">
            <v>7365.8388056932235</v>
          </cell>
          <cell r="C144">
            <v>6281.347409110248</v>
          </cell>
        </row>
        <row r="145">
          <cell r="A145" t="str">
            <v>H-12/18</v>
          </cell>
          <cell r="B145">
            <v>7367.9744109557951</v>
          </cell>
          <cell r="C145">
            <v>6757.667620228578</v>
          </cell>
        </row>
        <row r="146">
          <cell r="A146" t="str">
            <v>H-67/2</v>
          </cell>
          <cell r="B146">
            <v>7368.0633077902348</v>
          </cell>
          <cell r="C146">
            <v>6306.440603717484</v>
          </cell>
        </row>
        <row r="147">
          <cell r="A147" t="str">
            <v>H-67/13/8</v>
          </cell>
          <cell r="B147">
            <v>7369.8819327930178</v>
          </cell>
          <cell r="C147">
            <v>5987.2538677775347</v>
          </cell>
        </row>
        <row r="148">
          <cell r="A148" t="str">
            <v>H-67/3</v>
          </cell>
          <cell r="B148">
            <v>7370.5110471003454</v>
          </cell>
          <cell r="C148">
            <v>6334.0519954706933</v>
          </cell>
        </row>
        <row r="149">
          <cell r="A149" t="str">
            <v>H-12/21</v>
          </cell>
          <cell r="B149">
            <v>7370.6197940037964</v>
          </cell>
          <cell r="C149">
            <v>6826.5464063132713</v>
          </cell>
        </row>
        <row r="150">
          <cell r="A150" t="str">
            <v>H-56/5</v>
          </cell>
          <cell r="B150">
            <v>7373.0580285871793</v>
          </cell>
          <cell r="C150">
            <v>6215.5700209439547</v>
          </cell>
        </row>
        <row r="151">
          <cell r="A151" t="str">
            <v>H-67/4</v>
          </cell>
          <cell r="B151">
            <v>7373.4180149934036</v>
          </cell>
          <cell r="C151">
            <v>6360.7184086926982</v>
          </cell>
        </row>
        <row r="152">
          <cell r="A152" t="str">
            <v>H-67/13/5/1</v>
          </cell>
          <cell r="B152">
            <v>7375.2275099260905</v>
          </cell>
          <cell r="C152">
            <v>6047.676838488359</v>
          </cell>
        </row>
        <row r="153">
          <cell r="A153" t="str">
            <v>H-67/13/3/1</v>
          </cell>
          <cell r="B153">
            <v>7380.1020013265997</v>
          </cell>
          <cell r="C153">
            <v>6102.6141499103614</v>
          </cell>
        </row>
        <row r="154">
          <cell r="A154" t="str">
            <v>H-12/17</v>
          </cell>
          <cell r="B154">
            <v>7383.3529060729015</v>
          </cell>
          <cell r="C154">
            <v>6731.8977866268524</v>
          </cell>
        </row>
        <row r="155">
          <cell r="A155" t="str">
            <v>H-83/9</v>
          </cell>
          <cell r="B155">
            <v>7383.8418767210251</v>
          </cell>
          <cell r="C155">
            <v>6419.3957071338446</v>
          </cell>
        </row>
        <row r="156">
          <cell r="A156" t="str">
            <v>H-67/13/1/1</v>
          </cell>
          <cell r="B156">
            <v>7385.162566067952</v>
          </cell>
          <cell r="C156">
            <v>6159.6309661451714</v>
          </cell>
        </row>
        <row r="157">
          <cell r="A157" t="str">
            <v>H-66</v>
          </cell>
          <cell r="B157">
            <v>7386.0338068190304</v>
          </cell>
          <cell r="C157">
            <v>6276.4481478794887</v>
          </cell>
        </row>
        <row r="158">
          <cell r="A158" t="str">
            <v>H-92</v>
          </cell>
          <cell r="B158">
            <v>7387.3449965852024</v>
          </cell>
          <cell r="C158">
            <v>6656.2886943289504</v>
          </cell>
        </row>
        <row r="159">
          <cell r="A159" t="str">
            <v>H-67/5</v>
          </cell>
          <cell r="B159">
            <v>7391.914010437421</v>
          </cell>
          <cell r="C159">
            <v>6383.273155817511</v>
          </cell>
        </row>
        <row r="160">
          <cell r="A160" t="str">
            <v>H-67/4/1</v>
          </cell>
          <cell r="B160">
            <v>7396.1037641599787</v>
          </cell>
          <cell r="C160">
            <v>6347.2163833464374</v>
          </cell>
        </row>
        <row r="161">
          <cell r="A161" t="str">
            <v>H-12/22</v>
          </cell>
          <cell r="B161">
            <v>7397.5115701560098</v>
          </cell>
          <cell r="C161">
            <v>6839.8442397976869</v>
          </cell>
        </row>
        <row r="162">
          <cell r="A162" t="str">
            <v>H-67/13/9</v>
          </cell>
          <cell r="B162">
            <v>7399.7226449843765</v>
          </cell>
          <cell r="C162">
            <v>5984.1664909115689</v>
          </cell>
        </row>
        <row r="163">
          <cell r="A163" t="str">
            <v>H-12/16</v>
          </cell>
          <cell r="B163">
            <v>7399.7844970021752</v>
          </cell>
          <cell r="C163">
            <v>6706.7471408094434</v>
          </cell>
        </row>
        <row r="164">
          <cell r="A164" t="str">
            <v>H-56/4</v>
          </cell>
          <cell r="B164">
            <v>7402.965216499344</v>
          </cell>
          <cell r="C164">
            <v>6213.2120321427838</v>
          </cell>
        </row>
        <row r="165">
          <cell r="A165" t="str">
            <v>H-67/13/5/2</v>
          </cell>
          <cell r="B165">
            <v>7405.0151236819393</v>
          </cell>
          <cell r="C165">
            <v>6044.113403806432</v>
          </cell>
        </row>
        <row r="166">
          <cell r="A166" t="str">
            <v>H-67/6</v>
          </cell>
          <cell r="B166">
            <v>7409.5045261600853</v>
          </cell>
          <cell r="C166">
            <v>6403.8577399641044</v>
          </cell>
        </row>
        <row r="167">
          <cell r="A167" t="str">
            <v>H-67/13/3/2</v>
          </cell>
          <cell r="B167">
            <v>7409.9074239265819</v>
          </cell>
          <cell r="C167">
            <v>6099.2028768875034</v>
          </cell>
        </row>
        <row r="168">
          <cell r="A168" t="str">
            <v>H-66/1</v>
          </cell>
          <cell r="B168">
            <v>7413.5637663599109</v>
          </cell>
          <cell r="C168">
            <v>6299.9086175346711</v>
          </cell>
        </row>
        <row r="169">
          <cell r="A169" t="str">
            <v>H-65</v>
          </cell>
          <cell r="B169">
            <v>7414.6066516078672</v>
          </cell>
          <cell r="C169">
            <v>6274.0920418869546</v>
          </cell>
        </row>
        <row r="170">
          <cell r="A170" t="str">
            <v>H-67/13/1/2</v>
          </cell>
          <cell r="B170">
            <v>7415.0835675337048</v>
          </cell>
          <cell r="C170">
            <v>6157.455265962144</v>
          </cell>
        </row>
        <row r="171">
          <cell r="A171" t="str">
            <v>H-12/15</v>
          </cell>
          <cell r="B171">
            <v>7416.1867327637292</v>
          </cell>
          <cell r="C171">
            <v>6681.5986845497537</v>
          </cell>
        </row>
        <row r="172">
          <cell r="A172" t="str">
            <v>H-12/23</v>
          </cell>
          <cell r="B172">
            <v>7420.7201268822928</v>
          </cell>
          <cell r="C172">
            <v>6845.3531752213312</v>
          </cell>
        </row>
        <row r="173">
          <cell r="A173" t="str">
            <v>H-67/4/2</v>
          </cell>
          <cell r="B173">
            <v>7421.8832482893304</v>
          </cell>
          <cell r="C173">
            <v>6331.8730395770863</v>
          </cell>
        </row>
        <row r="174">
          <cell r="A174" t="str">
            <v>H-67/7</v>
          </cell>
          <cell r="B174">
            <v>7426.7074403056331</v>
          </cell>
          <cell r="C174">
            <v>6423.9887491612562</v>
          </cell>
        </row>
        <row r="175">
          <cell r="A175" t="str">
            <v>H-67/13/10</v>
          </cell>
          <cell r="B175">
            <v>7429.5633571757344</v>
          </cell>
          <cell r="C175">
            <v>5981.0791140456022</v>
          </cell>
        </row>
        <row r="176">
          <cell r="A176" t="str">
            <v>H-56/3</v>
          </cell>
          <cell r="B176">
            <v>7432.8724044115088</v>
          </cell>
          <cell r="C176">
            <v>6210.8540433416129</v>
          </cell>
        </row>
        <row r="177">
          <cell r="A177" t="str">
            <v>H-12/14</v>
          </cell>
          <cell r="B177">
            <v>7434.4888200000005</v>
          </cell>
          <cell r="C177">
            <v>6653.3669300000001</v>
          </cell>
        </row>
        <row r="178">
          <cell r="A178" t="str">
            <v>H-67/13/5/3</v>
          </cell>
          <cell r="B178">
            <v>7434.802737437788</v>
          </cell>
          <cell r="C178">
            <v>6040.5499691245041</v>
          </cell>
        </row>
        <row r="179">
          <cell r="A179" t="str">
            <v>H-66/2</v>
          </cell>
          <cell r="B179">
            <v>7439.0695710422333</v>
          </cell>
          <cell r="C179">
            <v>6321.6441437308522</v>
          </cell>
        </row>
        <row r="180">
          <cell r="A180" t="str">
            <v>H-67/13/3/3</v>
          </cell>
          <cell r="B180">
            <v>7439.7128465265641</v>
          </cell>
          <cell r="C180">
            <v>6095.7916038646463</v>
          </cell>
        </row>
        <row r="181">
          <cell r="A181" t="str">
            <v>H-67/8</v>
          </cell>
          <cell r="B181">
            <v>7439.7835633874047</v>
          </cell>
          <cell r="C181">
            <v>6438.1907747247296</v>
          </cell>
        </row>
        <row r="182">
          <cell r="A182" t="str">
            <v>H-67/13/1/3</v>
          </cell>
          <cell r="B182">
            <v>7445.0045689994568</v>
          </cell>
          <cell r="C182">
            <v>6155.2795657791148</v>
          </cell>
        </row>
        <row r="183">
          <cell r="A183" t="str">
            <v>H-64</v>
          </cell>
          <cell r="B183">
            <v>7445.8308535538417</v>
          </cell>
          <cell r="C183">
            <v>6271.5173059843628</v>
          </cell>
        </row>
        <row r="184">
          <cell r="A184" t="str">
            <v>H-12/13</v>
          </cell>
          <cell r="B184">
            <v>7448.974342714856</v>
          </cell>
          <cell r="C184">
            <v>6631.3161864752992</v>
          </cell>
        </row>
        <row r="185">
          <cell r="A185" t="str">
            <v>H-12/24</v>
          </cell>
          <cell r="B185">
            <v>7450.5548887444074</v>
          </cell>
          <cell r="C185">
            <v>6842.2088176349671</v>
          </cell>
        </row>
        <row r="186">
          <cell r="A186" t="str">
            <v>H-67/9</v>
          </cell>
          <cell r="B186">
            <v>7459.2731670934127</v>
          </cell>
          <cell r="C186">
            <v>6460.9976891890483</v>
          </cell>
        </row>
        <row r="187">
          <cell r="A187" t="str">
            <v>H-67/13/11</v>
          </cell>
          <cell r="B187">
            <v>7459.4040693670931</v>
          </cell>
          <cell r="C187">
            <v>5977.9917371796355</v>
          </cell>
        </row>
        <row r="188">
          <cell r="A188" t="str">
            <v>H-56/2</v>
          </cell>
          <cell r="B188">
            <v>7462.7795923236736</v>
          </cell>
          <cell r="C188">
            <v>6208.4960545404419</v>
          </cell>
        </row>
        <row r="189">
          <cell r="A189" t="str">
            <v>H-67/13/5/4</v>
          </cell>
          <cell r="B189">
            <v>7464.5903511936367</v>
          </cell>
          <cell r="C189">
            <v>6036.9865344425752</v>
          </cell>
        </row>
        <row r="190">
          <cell r="A190" t="str">
            <v>H-12/12</v>
          </cell>
          <cell r="B190">
            <v>7465.5325282487993</v>
          </cell>
          <cell r="C190">
            <v>6606.2831798014849</v>
          </cell>
        </row>
        <row r="191">
          <cell r="A191" t="str">
            <v>H-67/13/3/4</v>
          </cell>
          <cell r="B191">
            <v>7469.5182691265463</v>
          </cell>
          <cell r="C191">
            <v>6092.3803308417901</v>
          </cell>
        </row>
        <row r="192">
          <cell r="A192" t="str">
            <v>H-66/3</v>
          </cell>
          <cell r="B192">
            <v>7474.774334879191</v>
          </cell>
          <cell r="C192">
            <v>6320.8590000330214</v>
          </cell>
        </row>
        <row r="193">
          <cell r="A193" t="str">
            <v>H-63</v>
          </cell>
          <cell r="B193">
            <v>7474.857469144511</v>
          </cell>
          <cell r="C193">
            <v>6269.1237822228486</v>
          </cell>
        </row>
        <row r="194">
          <cell r="A194" t="str">
            <v>H-67/13/1/4</v>
          </cell>
          <cell r="B194">
            <v>7474.9255704652096</v>
          </cell>
          <cell r="C194">
            <v>6153.1038655960865</v>
          </cell>
        </row>
        <row r="195">
          <cell r="A195" t="str">
            <v>H-67/10</v>
          </cell>
          <cell r="B195">
            <v>7479.3098548338785</v>
          </cell>
          <cell r="C195">
            <v>6484.4448064490152</v>
          </cell>
        </row>
        <row r="196">
          <cell r="A196" t="str">
            <v>H-12/25</v>
          </cell>
          <cell r="B196">
            <v>7480.348651391073</v>
          </cell>
          <cell r="C196">
            <v>6838.6971645549875</v>
          </cell>
        </row>
        <row r="197">
          <cell r="A197" t="str">
            <v>H-12/11</v>
          </cell>
          <cell r="B197">
            <v>7482.2859868782944</v>
          </cell>
          <cell r="C197">
            <v>6581.3761100210886</v>
          </cell>
        </row>
        <row r="198">
          <cell r="A198" t="str">
            <v>H-67/13/12</v>
          </cell>
          <cell r="B198">
            <v>7489.2447815584519</v>
          </cell>
          <cell r="C198">
            <v>5974.9043603136697</v>
          </cell>
        </row>
        <row r="199">
          <cell r="A199" t="str">
            <v>H-56/1</v>
          </cell>
          <cell r="B199">
            <v>7492.6867802358393</v>
          </cell>
          <cell r="C199">
            <v>6206.1380657392683</v>
          </cell>
        </row>
        <row r="200">
          <cell r="A200" t="str">
            <v>H-67/13/5/5</v>
          </cell>
          <cell r="B200">
            <v>7494.3779649494854</v>
          </cell>
          <cell r="C200">
            <v>6033.4230997606483</v>
          </cell>
        </row>
        <row r="201">
          <cell r="A201" t="str">
            <v>H-67/11</v>
          </cell>
          <cell r="B201">
            <v>7497.8573962939909</v>
          </cell>
          <cell r="C201">
            <v>6507.2490855356809</v>
          </cell>
        </row>
        <row r="202">
          <cell r="A202" t="str">
            <v>H-12/10</v>
          </cell>
          <cell r="B202">
            <v>7498.9198594684985</v>
          </cell>
          <cell r="C202">
            <v>6556.3976573249383</v>
          </cell>
        </row>
        <row r="203">
          <cell r="A203" t="str">
            <v>H-67/13/3/5</v>
          </cell>
          <cell r="B203">
            <v>7499.3236917265285</v>
          </cell>
          <cell r="C203">
            <v>6088.969057818932</v>
          </cell>
        </row>
        <row r="204">
          <cell r="A204" t="str">
            <v>H-67/13/1/5</v>
          </cell>
          <cell r="B204">
            <v>7504.8465719309625</v>
          </cell>
          <cell r="C204">
            <v>6150.9281654130582</v>
          </cell>
        </row>
        <row r="205">
          <cell r="A205" t="str">
            <v>H-62</v>
          </cell>
          <cell r="B205">
            <v>7505.6279002886531</v>
          </cell>
          <cell r="C205">
            <v>6266.5864640892378</v>
          </cell>
        </row>
        <row r="206">
          <cell r="A206" t="str">
            <v>H-66/4</v>
          </cell>
          <cell r="B206">
            <v>7505.7962757233136</v>
          </cell>
          <cell r="C206">
            <v>6320.1768310804564</v>
          </cell>
        </row>
        <row r="207">
          <cell r="A207" t="str">
            <v>H-12/26</v>
          </cell>
          <cell r="B207">
            <v>7510.1933901569073</v>
          </cell>
          <cell r="C207">
            <v>6835.6324090960134</v>
          </cell>
        </row>
        <row r="208">
          <cell r="A208" t="str">
            <v>H-12/9</v>
          </cell>
          <cell r="B208">
            <v>7517.3469999999998</v>
          </cell>
          <cell r="C208">
            <v>6530.0559999999996</v>
          </cell>
        </row>
        <row r="209">
          <cell r="A209" t="str">
            <v>H-54</v>
          </cell>
          <cell r="B209">
            <v>7518.4544255801939</v>
          </cell>
          <cell r="C209">
            <v>6145.9286479200582</v>
          </cell>
        </row>
        <row r="210">
          <cell r="A210" t="str">
            <v>H-67/13/13</v>
          </cell>
          <cell r="B210">
            <v>7519.0854937498107</v>
          </cell>
          <cell r="C210">
            <v>5971.8169834477021</v>
          </cell>
        </row>
        <row r="211">
          <cell r="A211" t="str">
            <v>H-55</v>
          </cell>
          <cell r="B211">
            <v>7520.631758118534</v>
          </cell>
          <cell r="C211">
            <v>6175.8489163499617</v>
          </cell>
        </row>
        <row r="212">
          <cell r="A212" t="str">
            <v>H-56</v>
          </cell>
          <cell r="B212">
            <v>7522.593968148004</v>
          </cell>
          <cell r="C212">
            <v>6203.7800769380983</v>
          </cell>
        </row>
        <row r="213">
          <cell r="A213" t="str">
            <v>H-67/13/5/6</v>
          </cell>
          <cell r="B213">
            <v>7524.1655787053342</v>
          </cell>
          <cell r="C213">
            <v>6029.8596650787194</v>
          </cell>
        </row>
        <row r="214">
          <cell r="A214" t="str">
            <v>H-60</v>
          </cell>
          <cell r="B214">
            <v>7530.7653110824767</v>
          </cell>
          <cell r="C214">
            <v>6236.7248628313309</v>
          </cell>
        </row>
        <row r="215">
          <cell r="A215" t="str">
            <v>H-12/8</v>
          </cell>
          <cell r="B215">
            <v>7532.8710633354694</v>
          </cell>
          <cell r="C215">
            <v>6507.0797753031329</v>
          </cell>
        </row>
        <row r="216">
          <cell r="A216" t="str">
            <v>H-66/5</v>
          </cell>
          <cell r="B216">
            <v>7534.7598334851364</v>
          </cell>
          <cell r="C216">
            <v>6319.5399257378722</v>
          </cell>
        </row>
        <row r="217">
          <cell r="A217" t="str">
            <v>H-61</v>
          </cell>
          <cell r="B217">
            <v>7537.5196585472204</v>
          </cell>
          <cell r="C217">
            <v>6263.9566817451723</v>
          </cell>
        </row>
        <row r="218">
          <cell r="A218" t="str">
            <v>H-12/27</v>
          </cell>
          <cell r="B218">
            <v>7540.0164193571072</v>
          </cell>
          <cell r="C218">
            <v>6832.3785307402195</v>
          </cell>
        </row>
        <row r="219">
          <cell r="A219" t="str">
            <v>H-53</v>
          </cell>
          <cell r="B219">
            <v>7542.4999626709005</v>
          </cell>
          <cell r="C219">
            <v>6144.1815598005833</v>
          </cell>
        </row>
        <row r="220">
          <cell r="A220" t="str">
            <v>H-12/7</v>
          </cell>
          <cell r="B220">
            <v>7550.4171811334527</v>
          </cell>
          <cell r="C220">
            <v>6482.4983815769638</v>
          </cell>
        </row>
        <row r="221">
          <cell r="A221" t="str">
            <v>H-12/28/4</v>
          </cell>
          <cell r="B221">
            <v>7550.9276001269473</v>
          </cell>
          <cell r="C221">
            <v>6724.2434652617176</v>
          </cell>
        </row>
        <row r="222">
          <cell r="A222" t="str">
            <v>H-12/28/3</v>
          </cell>
          <cell r="B222">
            <v>7556.5133853618718</v>
          </cell>
          <cell r="C222">
            <v>6749.0607460565516</v>
          </cell>
        </row>
        <row r="223">
          <cell r="A223" t="str">
            <v>H-12/28/2</v>
          </cell>
          <cell r="B223">
            <v>7562.1263421225149</v>
          </cell>
          <cell r="C223">
            <v>6773.9987481743565</v>
          </cell>
        </row>
        <row r="224">
          <cell r="A224" t="str">
            <v>H-66/6</v>
          </cell>
          <cell r="B224">
            <v>7564.7525827881091</v>
          </cell>
          <cell r="C224">
            <v>6318.880388590298</v>
          </cell>
        </row>
        <row r="225">
          <cell r="A225" t="str">
            <v>H-12/28/1</v>
          </cell>
          <cell r="B225">
            <v>7568.3814606408296</v>
          </cell>
          <cell r="C225">
            <v>6801.7898332492723</v>
          </cell>
        </row>
        <row r="226">
          <cell r="A226" t="str">
            <v>H-12/6</v>
          </cell>
          <cell r="B226">
            <v>7569.1260431432602</v>
          </cell>
          <cell r="C226">
            <v>6458.8803737893968</v>
          </cell>
        </row>
        <row r="227">
          <cell r="A227" t="str">
            <v>H-52</v>
          </cell>
          <cell r="B227">
            <v>7571.2073734426367</v>
          </cell>
          <cell r="C227">
            <v>6140.8172399122504</v>
          </cell>
        </row>
        <row r="228">
          <cell r="A228" t="str">
            <v>H-12/28</v>
          </cell>
          <cell r="B228">
            <v>7574.4230000000007</v>
          </cell>
          <cell r="C228">
            <v>6828.6319999999987</v>
          </cell>
        </row>
        <row r="229">
          <cell r="A229" t="str">
            <v>H-52/1</v>
          </cell>
          <cell r="B229">
            <v>7574.49569970435</v>
          </cell>
          <cell r="C229">
            <v>6170.6364771660183</v>
          </cell>
        </row>
        <row r="230">
          <cell r="A230" t="str">
            <v>H-52/2</v>
          </cell>
          <cell r="B230">
            <v>7577.7840259660634</v>
          </cell>
          <cell r="C230">
            <v>6200.455714419787</v>
          </cell>
        </row>
        <row r="231">
          <cell r="A231" t="str">
            <v>H-12/28/5</v>
          </cell>
          <cell r="B231">
            <v>7580.6737391281158</v>
          </cell>
          <cell r="C231">
            <v>6720.3489544422255</v>
          </cell>
        </row>
        <row r="232">
          <cell r="A232" t="str">
            <v>H-52/3</v>
          </cell>
          <cell r="B232">
            <v>7581.0723522277758</v>
          </cell>
          <cell r="C232">
            <v>6230.2749516735557</v>
          </cell>
        </row>
        <row r="233">
          <cell r="A233" t="str">
            <v>H-52/4</v>
          </cell>
          <cell r="B233">
            <v>7584.3606784894891</v>
          </cell>
          <cell r="C233">
            <v>6260.0941889273236</v>
          </cell>
        </row>
        <row r="234">
          <cell r="A234" t="str">
            <v>H-12/5</v>
          </cell>
          <cell r="B234">
            <v>7587.9762635857733</v>
          </cell>
          <cell r="C234">
            <v>6435.3771950768323</v>
          </cell>
        </row>
        <row r="235">
          <cell r="A235" t="str">
            <v>H-12/28/2/1</v>
          </cell>
          <cell r="B235">
            <v>7591.8724811236834</v>
          </cell>
          <cell r="C235">
            <v>6770.1042373548644</v>
          </cell>
        </row>
        <row r="236">
          <cell r="A236" t="str">
            <v>H-66/7</v>
          </cell>
          <cell r="B236">
            <v>7594.7885330030249</v>
          </cell>
          <cell r="C236">
            <v>6318.1035540377761</v>
          </cell>
        </row>
        <row r="237">
          <cell r="A237" t="str">
            <v>H-51</v>
          </cell>
          <cell r="B237">
            <v>7595.996896654864</v>
          </cell>
          <cell r="C237">
            <v>6144.082464363747</v>
          </cell>
        </row>
        <row r="238">
          <cell r="A238" t="str">
            <v>H-12/4</v>
          </cell>
          <cell r="B238">
            <v>7602.086959762788</v>
          </cell>
          <cell r="C238">
            <v>6418.7311757865591</v>
          </cell>
        </row>
        <row r="239">
          <cell r="A239" t="str">
            <v>H-12/29</v>
          </cell>
          <cell r="B239">
            <v>7604.1691390011692</v>
          </cell>
          <cell r="C239">
            <v>6824.7374891805066</v>
          </cell>
        </row>
        <row r="240">
          <cell r="A240" t="str">
            <v>H-12/28/6</v>
          </cell>
          <cell r="B240">
            <v>7610.4198781292844</v>
          </cell>
          <cell r="C240">
            <v>6716.4544436227343</v>
          </cell>
        </row>
        <row r="241">
          <cell r="A241" t="str">
            <v>H-1</v>
          </cell>
          <cell r="B241">
            <v>7616.9014025773049</v>
          </cell>
          <cell r="C241">
            <v>6146.114003210736</v>
          </cell>
        </row>
        <row r="242">
          <cell r="A242" t="str">
            <v>H-2</v>
          </cell>
          <cell r="B242">
            <v>7620.4969913364594</v>
          </cell>
          <cell r="C242">
            <v>6175.8977528315454</v>
          </cell>
        </row>
        <row r="243">
          <cell r="A243" t="str">
            <v>H-12/28/2/2</v>
          </cell>
          <cell r="B243">
            <v>7621.618620124852</v>
          </cell>
          <cell r="C243">
            <v>6766.2097265353732</v>
          </cell>
        </row>
        <row r="244">
          <cell r="A244" t="str">
            <v>H-12/3</v>
          </cell>
          <cell r="B244">
            <v>7622.4215724951773</v>
          </cell>
          <cell r="C244">
            <v>6393.5115250851768</v>
          </cell>
        </row>
        <row r="245">
          <cell r="A245" t="str">
            <v>H-3</v>
          </cell>
          <cell r="B245">
            <v>7624.0925800956174</v>
          </cell>
          <cell r="C245">
            <v>6205.6815024523539</v>
          </cell>
        </row>
        <row r="246">
          <cell r="A246" t="str">
            <v>H-66/8</v>
          </cell>
          <cell r="B246">
            <v>7624.7380813940545</v>
          </cell>
          <cell r="C246">
            <v>6317.5613142951488</v>
          </cell>
        </row>
        <row r="247">
          <cell r="A247" t="str">
            <v>H-4</v>
          </cell>
          <cell r="B247">
            <v>7627.6881688547655</v>
          </cell>
          <cell r="C247">
            <v>6235.4652520731634</v>
          </cell>
        </row>
        <row r="248">
          <cell r="A248" t="str">
            <v>H-5</v>
          </cell>
          <cell r="B248">
            <v>7630.2050809861794</v>
          </cell>
          <cell r="C248">
            <v>6256.3138768077288</v>
          </cell>
        </row>
        <row r="249">
          <cell r="A249" t="str">
            <v>H-12/30</v>
          </cell>
          <cell r="B249">
            <v>7634.7510302889532</v>
          </cell>
          <cell r="C249">
            <v>6820.1771775991265</v>
          </cell>
        </row>
        <row r="250">
          <cell r="A250" t="str">
            <v>H-12/4/1</v>
          </cell>
          <cell r="B250">
            <v>7635.9875193056205</v>
          </cell>
          <cell r="C250">
            <v>6414.491615044707</v>
          </cell>
        </row>
        <row r="251">
          <cell r="A251" t="str">
            <v>H-12/28/7</v>
          </cell>
          <cell r="B251">
            <v>7640.1660171304529</v>
          </cell>
          <cell r="C251">
            <v>6712.5599328032422</v>
          </cell>
        </row>
        <row r="252">
          <cell r="A252" t="str">
            <v>H-12/2</v>
          </cell>
          <cell r="B252">
            <v>7643.4327241590845</v>
          </cell>
          <cell r="C252">
            <v>6366.9655139298102</v>
          </cell>
        </row>
        <row r="253">
          <cell r="A253" t="str">
            <v>H-12/28/2/3</v>
          </cell>
          <cell r="B253">
            <v>7651.3647591260205</v>
          </cell>
          <cell r="C253">
            <v>6762.3152157158811</v>
          </cell>
        </row>
        <row r="254">
          <cell r="A254" t="str">
            <v>H-66/9</v>
          </cell>
          <cell r="B254">
            <v>7654.7308306970272</v>
          </cell>
          <cell r="C254">
            <v>6316.9017771475737</v>
          </cell>
        </row>
        <row r="255">
          <cell r="A255" t="str">
            <v>H-6</v>
          </cell>
          <cell r="B255">
            <v>7660.1036043535851</v>
          </cell>
          <cell r="C255">
            <v>6253.8484558601676</v>
          </cell>
        </row>
        <row r="256">
          <cell r="A256" t="str">
            <v>H-12/31</v>
          </cell>
          <cell r="B256">
            <v>7663.711859469784</v>
          </cell>
          <cell r="C256">
            <v>6816.2001657590881</v>
          </cell>
        </row>
        <row r="257">
          <cell r="A257" t="str">
            <v>H-12/1</v>
          </cell>
          <cell r="B257">
            <v>7667.8981837052052</v>
          </cell>
          <cell r="C257">
            <v>6337.889040808107</v>
          </cell>
        </row>
        <row r="258">
          <cell r="A258" t="str">
            <v>H-12/4/2</v>
          </cell>
          <cell r="B258">
            <v>7667.9277511361361</v>
          </cell>
          <cell r="C258">
            <v>6410.4972103864829</v>
          </cell>
        </row>
        <row r="259">
          <cell r="A259" t="str">
            <v>H-12/28/8</v>
          </cell>
          <cell r="B259">
            <v>7669.9121561316224</v>
          </cell>
          <cell r="C259">
            <v>6708.665421983751</v>
          </cell>
        </row>
        <row r="260">
          <cell r="A260" t="str">
            <v>H-12/28/2/4</v>
          </cell>
          <cell r="B260">
            <v>7681.11089812719</v>
          </cell>
          <cell r="C260">
            <v>6758.4207048963899</v>
          </cell>
        </row>
        <row r="261">
          <cell r="A261" t="str">
            <v>H-12</v>
          </cell>
          <cell r="B261">
            <v>7689.2493900000009</v>
          </cell>
          <cell r="C261">
            <v>6310.1559200000002</v>
          </cell>
        </row>
        <row r="262">
          <cell r="A262" t="str">
            <v>H-7</v>
          </cell>
          <cell r="B262">
            <v>7690.0021277209917</v>
          </cell>
          <cell r="C262">
            <v>6251.3830349126038</v>
          </cell>
        </row>
        <row r="263">
          <cell r="A263" t="str">
            <v>H-12/32</v>
          </cell>
          <cell r="B263">
            <v>7692.9905489172161</v>
          </cell>
          <cell r="C263">
            <v>6811.4472175553356</v>
          </cell>
        </row>
        <row r="264">
          <cell r="A264" t="str">
            <v>H-12/28/9</v>
          </cell>
          <cell r="B264">
            <v>7699.658295132791</v>
          </cell>
          <cell r="C264">
            <v>6704.770911164258</v>
          </cell>
        </row>
        <row r="265">
          <cell r="A265" t="str">
            <v>H-12/4/3</v>
          </cell>
          <cell r="B265">
            <v>7702.6846052807141</v>
          </cell>
          <cell r="C265">
            <v>6406.1505625337986</v>
          </cell>
        </row>
        <row r="266">
          <cell r="A266" t="str">
            <v>H-11</v>
          </cell>
          <cell r="B266">
            <v>7706.0374086783349</v>
          </cell>
          <cell r="C266">
            <v>6289.2860932390886</v>
          </cell>
        </row>
        <row r="267">
          <cell r="A267" t="str">
            <v>H-12/28/2/5</v>
          </cell>
          <cell r="B267">
            <v>7710.8570371283586</v>
          </cell>
          <cell r="C267">
            <v>6754.5261940768969</v>
          </cell>
        </row>
        <row r="268">
          <cell r="A268" t="str">
            <v>H-8</v>
          </cell>
          <cell r="B268">
            <v>7719.9006510883974</v>
          </cell>
          <cell r="C268">
            <v>6248.9176139650426</v>
          </cell>
        </row>
        <row r="269">
          <cell r="A269" t="str">
            <v>H-13</v>
          </cell>
          <cell r="B269">
            <v>7720.2077448210057</v>
          </cell>
          <cell r="C269">
            <v>6307.3134431163808</v>
          </cell>
        </row>
        <row r="270">
          <cell r="A270" t="str">
            <v>H-12/33</v>
          </cell>
          <cell r="B270">
            <v>7722.4790698724355</v>
          </cell>
          <cell r="C270">
            <v>6806.8852384643305</v>
          </cell>
        </row>
        <row r="271">
          <cell r="A271" t="str">
            <v>H-10</v>
          </cell>
          <cell r="B271">
            <v>7723.4326229373373</v>
          </cell>
          <cell r="C271">
            <v>6267.6614384772483</v>
          </cell>
        </row>
        <row r="272">
          <cell r="A272" t="str">
            <v>H-12/4/4</v>
          </cell>
          <cell r="B272">
            <v>7732.4527263787713</v>
          </cell>
          <cell r="C272">
            <v>6402.427799273607</v>
          </cell>
        </row>
        <row r="273">
          <cell r="A273" t="str">
            <v>H-9</v>
          </cell>
          <cell r="B273">
            <v>7739.832809999999</v>
          </cell>
          <cell r="C273">
            <v>6247.2737399999996</v>
          </cell>
        </row>
        <row r="274">
          <cell r="A274" t="str">
            <v>H-12/34</v>
          </cell>
          <cell r="B274">
            <v>7743.5825861398653</v>
          </cell>
          <cell r="C274">
            <v>6803.4906107205961</v>
          </cell>
        </row>
        <row r="275">
          <cell r="A275" t="str">
            <v>H-14</v>
          </cell>
          <cell r="B275">
            <v>7750.5460008159835</v>
          </cell>
          <cell r="C275">
            <v>6304.5279013182562</v>
          </cell>
        </row>
        <row r="276">
          <cell r="A276" t="str">
            <v>H-9/1</v>
          </cell>
          <cell r="B276">
            <v>7758.4411541718346</v>
          </cell>
          <cell r="C276">
            <v>6223.7422817540146</v>
          </cell>
        </row>
        <row r="277">
          <cell r="A277" t="str">
            <v>H-12/4/5</v>
          </cell>
          <cell r="B277">
            <v>7762.2208474768277</v>
          </cell>
          <cell r="C277">
            <v>6398.7050360134144</v>
          </cell>
        </row>
        <row r="278">
          <cell r="A278" t="str">
            <v>H-12/35</v>
          </cell>
          <cell r="B278">
            <v>7770.9764904237491</v>
          </cell>
          <cell r="C278">
            <v>6799.9220343657262</v>
          </cell>
        </row>
        <row r="279">
          <cell r="A279" t="str">
            <v>H-12/36/4</v>
          </cell>
          <cell r="B279">
            <v>7774.9175712472088</v>
          </cell>
          <cell r="C279">
            <v>6695.1252623576383</v>
          </cell>
        </row>
        <row r="280">
          <cell r="A280" t="str">
            <v>H-9/2</v>
          </cell>
          <cell r="B280">
            <v>7777.0494983436693</v>
          </cell>
          <cell r="C280">
            <v>6200.2108235080295</v>
          </cell>
        </row>
        <row r="281">
          <cell r="A281" t="str">
            <v>H-15</v>
          </cell>
          <cell r="B281">
            <v>7780.4203416842493</v>
          </cell>
          <cell r="C281">
            <v>6301.7849544199989</v>
          </cell>
        </row>
        <row r="282">
          <cell r="A282" t="str">
            <v>H-12/36/3</v>
          </cell>
          <cell r="B282">
            <v>7781.9035245848445</v>
          </cell>
          <cell r="C282">
            <v>6721.8215860198598</v>
          </cell>
        </row>
        <row r="283">
          <cell r="A283" t="str">
            <v>H-12/36/2</v>
          </cell>
          <cell r="B283">
            <v>7788.1055010103237</v>
          </cell>
          <cell r="C283">
            <v>6746.4658113378564</v>
          </cell>
        </row>
        <row r="284">
          <cell r="A284" t="str">
            <v>H-12/4/6</v>
          </cell>
          <cell r="B284">
            <v>7791.988968574884</v>
          </cell>
          <cell r="C284">
            <v>6394.9822727532219</v>
          </cell>
        </row>
        <row r="285">
          <cell r="A285" t="str">
            <v>H-12/36/1</v>
          </cell>
          <cell r="B285">
            <v>7794.7379120142532</v>
          </cell>
          <cell r="C285">
            <v>6771.7830529239709</v>
          </cell>
        </row>
        <row r="286">
          <cell r="A286" t="str">
            <v>H-9/3</v>
          </cell>
          <cell r="B286">
            <v>7795.6578425155049</v>
          </cell>
          <cell r="C286">
            <v>6176.6793652620454</v>
          </cell>
        </row>
        <row r="287">
          <cell r="A287" t="str">
            <v>H-12/36</v>
          </cell>
          <cell r="B287">
            <v>7800.9160000000002</v>
          </cell>
          <cell r="C287">
            <v>6795.8330000000005</v>
          </cell>
        </row>
        <row r="288">
          <cell r="A288" t="str">
            <v>H-12/36/5</v>
          </cell>
          <cell r="B288">
            <v>7804.473813308935</v>
          </cell>
          <cell r="C288">
            <v>6689.9843913041423</v>
          </cell>
        </row>
        <row r="289">
          <cell r="A289" t="str">
            <v>H-16</v>
          </cell>
          <cell r="B289">
            <v>7810.294682552515</v>
          </cell>
          <cell r="C289">
            <v>6299.0420075217417</v>
          </cell>
        </row>
        <row r="290">
          <cell r="A290" t="str">
            <v>H-9/4</v>
          </cell>
          <cell r="B290">
            <v>7814.2661866873405</v>
          </cell>
          <cell r="C290">
            <v>6153.1479070160603</v>
          </cell>
        </row>
        <row r="291">
          <cell r="A291" t="str">
            <v>H-12/36/2/1</v>
          </cell>
          <cell r="B291">
            <v>7817.6617430720498</v>
          </cell>
          <cell r="C291">
            <v>6741.3249402843603</v>
          </cell>
        </row>
        <row r="292">
          <cell r="A292" t="str">
            <v>H-12/4/7</v>
          </cell>
          <cell r="B292">
            <v>7821.7570896729412</v>
          </cell>
          <cell r="C292">
            <v>6391.2595094930293</v>
          </cell>
        </row>
        <row r="293">
          <cell r="A293" t="str">
            <v>H-12/37</v>
          </cell>
          <cell r="B293">
            <v>7830.4722420617263</v>
          </cell>
          <cell r="C293">
            <v>6790.6921289465045</v>
          </cell>
        </row>
        <row r="294">
          <cell r="A294" t="str">
            <v>H-9/5</v>
          </cell>
          <cell r="B294">
            <v>7832.8745308591751</v>
          </cell>
          <cell r="C294">
            <v>6129.6164487700762</v>
          </cell>
        </row>
        <row r="295">
          <cell r="A295" t="str">
            <v>H-12/36/6</v>
          </cell>
          <cell r="B295">
            <v>7834.0290375819895</v>
          </cell>
          <cell r="C295">
            <v>6684.8376704259917</v>
          </cell>
        </row>
        <row r="296">
          <cell r="A296" t="str">
            <v>H-17</v>
          </cell>
          <cell r="B296">
            <v>7840.1690234207817</v>
          </cell>
          <cell r="C296">
            <v>6296.2990606234844</v>
          </cell>
        </row>
        <row r="297">
          <cell r="A297" t="str">
            <v>H-12/36/2/2</v>
          </cell>
          <cell r="B297">
            <v>7847.2169673451044</v>
          </cell>
          <cell r="C297">
            <v>6736.1782194062098</v>
          </cell>
        </row>
        <row r="298">
          <cell r="A298" t="str">
            <v>H-9/6</v>
          </cell>
          <cell r="B298">
            <v>7851.4828750310107</v>
          </cell>
          <cell r="C298">
            <v>6106.0849905240912</v>
          </cell>
        </row>
        <row r="299">
          <cell r="A299" t="str">
            <v>H-12/4/8</v>
          </cell>
          <cell r="B299">
            <v>7851.5252107709975</v>
          </cell>
          <cell r="C299">
            <v>6387.5367462328377</v>
          </cell>
        </row>
        <row r="300">
          <cell r="A300" t="str">
            <v>H-12/38</v>
          </cell>
          <cell r="B300">
            <v>7860.4768343012483</v>
          </cell>
          <cell r="C300">
            <v>6784.9449345629328</v>
          </cell>
        </row>
        <row r="301">
          <cell r="A301" t="str">
            <v>H-12/36/7</v>
          </cell>
          <cell r="B301">
            <v>7863.5839143275271</v>
          </cell>
          <cell r="C301">
            <v>6679.6889543546422</v>
          </cell>
        </row>
        <row r="302">
          <cell r="A302" t="str">
            <v>H-18</v>
          </cell>
          <cell r="B302">
            <v>7870.0433642890475</v>
          </cell>
          <cell r="C302">
            <v>6293.556113725228</v>
          </cell>
        </row>
        <row r="303">
          <cell r="A303" t="str">
            <v>H-9/7</v>
          </cell>
          <cell r="B303">
            <v>7870.0912192028463</v>
          </cell>
          <cell r="C303">
            <v>6082.5535322781061</v>
          </cell>
        </row>
        <row r="304">
          <cell r="A304" t="str">
            <v>H-34/17</v>
          </cell>
          <cell r="B304">
            <v>7870.2143446576329</v>
          </cell>
          <cell r="C304">
            <v>6657.0480006991183</v>
          </cell>
        </row>
        <row r="305">
          <cell r="A305" t="str">
            <v>H-12/36/2/3</v>
          </cell>
          <cell r="B305">
            <v>7876.7902133283314</v>
          </cell>
          <cell r="C305">
            <v>6729.8750570975362</v>
          </cell>
        </row>
        <row r="306">
          <cell r="A306" t="str">
            <v>H-12/4/9</v>
          </cell>
          <cell r="B306">
            <v>7881.2933318690539</v>
          </cell>
          <cell r="C306">
            <v>6383.8139829726451</v>
          </cell>
        </row>
        <row r="307">
          <cell r="A307" t="str">
            <v>H-21/11/1</v>
          </cell>
          <cell r="B307">
            <v>7882.4803808436727</v>
          </cell>
          <cell r="C307">
            <v>6541.7296997409567</v>
          </cell>
        </row>
        <row r="308">
          <cell r="A308" t="str">
            <v>H-9/8</v>
          </cell>
          <cell r="B308">
            <v>7888.6838154790503</v>
          </cell>
          <cell r="C308">
            <v>6059.0096218896297</v>
          </cell>
        </row>
        <row r="309">
          <cell r="A309" t="str">
            <v>H-12/39</v>
          </cell>
          <cell r="B309">
            <v>7890.1056448657027</v>
          </cell>
          <cell r="C309">
            <v>6779.7301465432465</v>
          </cell>
        </row>
        <row r="310">
          <cell r="A310" t="str">
            <v>H-12/36/8</v>
          </cell>
          <cell r="B310">
            <v>7893.138895657341</v>
          </cell>
          <cell r="C310">
            <v>6674.5408397348338</v>
          </cell>
        </row>
        <row r="311">
          <cell r="A311" t="str">
            <v>H-24/5/7</v>
          </cell>
          <cell r="B311">
            <v>7895.2920219903654</v>
          </cell>
          <cell r="C311">
            <v>6063.8731974123775</v>
          </cell>
        </row>
        <row r="312">
          <cell r="A312" t="str">
            <v>H-34/16</v>
          </cell>
          <cell r="B312">
            <v>7898.3382421522811</v>
          </cell>
          <cell r="C312">
            <v>6646.6054727623332</v>
          </cell>
        </row>
        <row r="313">
          <cell r="A313" t="str">
            <v>H-21/14</v>
          </cell>
          <cell r="B313">
            <v>7898.8289881665323</v>
          </cell>
          <cell r="C313">
            <v>6596.8278885294185</v>
          </cell>
        </row>
        <row r="314">
          <cell r="A314" t="str">
            <v>H-24/5/6</v>
          </cell>
          <cell r="B314">
            <v>7899.0244016191909</v>
          </cell>
          <cell r="C314">
            <v>6095.2393712800904</v>
          </cell>
        </row>
        <row r="315">
          <cell r="A315" t="str">
            <v>H-19</v>
          </cell>
          <cell r="B315">
            <v>7899.9177051573133</v>
          </cell>
          <cell r="C315">
            <v>6290.8131668269707</v>
          </cell>
        </row>
        <row r="316">
          <cell r="A316" t="str">
            <v>H-24/5/5</v>
          </cell>
          <cell r="B316">
            <v>7902.1672498876078</v>
          </cell>
          <cell r="C316">
            <v>6121.4638454904425</v>
          </cell>
        </row>
        <row r="317">
          <cell r="A317" t="str">
            <v>H-24/5/4</v>
          </cell>
          <cell r="B317">
            <v>7905.2174767708775</v>
          </cell>
          <cell r="C317">
            <v>6147.284739463822</v>
          </cell>
        </row>
        <row r="318">
          <cell r="A318" t="str">
            <v>H-12/36/2/4</v>
          </cell>
          <cell r="B318">
            <v>7906.1727529112841</v>
          </cell>
          <cell r="C318">
            <v>6724.3782980684355</v>
          </cell>
        </row>
        <row r="319">
          <cell r="A319" t="str">
            <v>H-9/9</v>
          </cell>
          <cell r="B319">
            <v>7907.2024403321293</v>
          </cell>
          <cell r="C319">
            <v>6035.40725647208</v>
          </cell>
        </row>
        <row r="320">
          <cell r="A320" t="str">
            <v>H-12/4/10</v>
          </cell>
          <cell r="B320">
            <v>7911.0614529671102</v>
          </cell>
          <cell r="C320">
            <v>6380.0912197124526</v>
          </cell>
        </row>
        <row r="321">
          <cell r="A321" t="str">
            <v>H-21/10</v>
          </cell>
          <cell r="B321">
            <v>7917.8200264102152</v>
          </cell>
          <cell r="C321">
            <v>6514.3658837586563</v>
          </cell>
        </row>
        <row r="322">
          <cell r="A322" t="str">
            <v>H-12/40</v>
          </cell>
          <cell r="B322">
            <v>7919.1053084595806</v>
          </cell>
          <cell r="C322">
            <v>6774.4992610361824</v>
          </cell>
        </row>
        <row r="323">
          <cell r="A323" t="str">
            <v>H-21/5/2</v>
          </cell>
          <cell r="B323">
            <v>7921.0188184339268</v>
          </cell>
          <cell r="C323">
            <v>6457.2060747108508</v>
          </cell>
        </row>
        <row r="324">
          <cell r="A324" t="str">
            <v>H-12/36/9</v>
          </cell>
          <cell r="B324">
            <v>7922.6939643707201</v>
          </cell>
          <cell r="C324">
            <v>6669.3932271601361</v>
          </cell>
        </row>
        <row r="325">
          <cell r="A325" t="str">
            <v>H-24/3/4</v>
          </cell>
          <cell r="B325">
            <v>7923.4186689366079</v>
          </cell>
          <cell r="C325">
            <v>6195.9090841824191</v>
          </cell>
        </row>
        <row r="326">
          <cell r="A326" t="str">
            <v>H-21/11</v>
          </cell>
          <cell r="B326">
            <v>7923.6696475198769</v>
          </cell>
          <cell r="C326">
            <v>6535.573946679945</v>
          </cell>
        </row>
        <row r="327">
          <cell r="A327" t="str">
            <v>H-9/10</v>
          </cell>
          <cell r="B327">
            <v>7925.7054284510314</v>
          </cell>
          <cell r="C327">
            <v>6012.1126630635308</v>
          </cell>
        </row>
        <row r="328">
          <cell r="A328" t="str">
            <v>H-34/15</v>
          </cell>
          <cell r="B328">
            <v>7926.4621396469283</v>
          </cell>
          <cell r="C328">
            <v>6636.162944825548</v>
          </cell>
        </row>
        <row r="329">
          <cell r="A329" t="str">
            <v>H-24/9/3</v>
          </cell>
          <cell r="B329">
            <v>7929.2724791199025</v>
          </cell>
          <cell r="C329">
            <v>6058.6800135847316</v>
          </cell>
        </row>
        <row r="330">
          <cell r="A330" t="str">
            <v>H-20</v>
          </cell>
          <cell r="B330">
            <v>7929.7920460255791</v>
          </cell>
          <cell r="C330">
            <v>6288.0702199287143</v>
          </cell>
        </row>
        <row r="331">
          <cell r="A331" t="str">
            <v>H-21/12</v>
          </cell>
          <cell r="B331">
            <v>7934.5712141333388</v>
          </cell>
          <cell r="C331">
            <v>6575.0980639423515</v>
          </cell>
        </row>
        <row r="332">
          <cell r="A332" t="str">
            <v>H-24/6/3</v>
          </cell>
          <cell r="B332">
            <v>7934.7319411011276</v>
          </cell>
          <cell r="C332">
            <v>6116.9575708463344</v>
          </cell>
        </row>
        <row r="333">
          <cell r="A333" t="str">
            <v>H-24/5/3</v>
          </cell>
          <cell r="B333">
            <v>7934.8967224506005</v>
          </cell>
          <cell r="C333">
            <v>6142.9095393675261</v>
          </cell>
        </row>
        <row r="334">
          <cell r="A334" t="str">
            <v>H-12/36/2/5</v>
          </cell>
          <cell r="B334">
            <v>7935.5206465384663</v>
          </cell>
          <cell r="C334">
            <v>6718.8880204556081</v>
          </cell>
        </row>
        <row r="335">
          <cell r="A335" t="str">
            <v>H-21/13</v>
          </cell>
          <cell r="B335">
            <v>7938.5595921626527</v>
          </cell>
          <cell r="C335">
            <v>6589.5581068432284</v>
          </cell>
        </row>
        <row r="336">
          <cell r="A336" t="str">
            <v>H-12/4/11</v>
          </cell>
          <cell r="B336">
            <v>7940.8295740651674</v>
          </cell>
          <cell r="C336">
            <v>6376.3684564522609</v>
          </cell>
        </row>
        <row r="337">
          <cell r="A337" t="str">
            <v>H-9/11</v>
          </cell>
          <cell r="B337">
            <v>7944.3956915170475</v>
          </cell>
          <cell r="C337">
            <v>5988.3258156880984</v>
          </cell>
        </row>
        <row r="338">
          <cell r="A338" t="str">
            <v>H-12/41</v>
          </cell>
          <cell r="B338">
            <v>7948.750755556136</v>
          </cell>
          <cell r="C338">
            <v>6769.3532390329419</v>
          </cell>
        </row>
        <row r="339">
          <cell r="A339" t="str">
            <v>H-21/5/1</v>
          </cell>
          <cell r="B339">
            <v>7950.5717300190736</v>
          </cell>
          <cell r="C339">
            <v>6454.1348287418068</v>
          </cell>
        </row>
        <row r="340">
          <cell r="A340" t="str">
            <v>H-24/3/3</v>
          </cell>
          <cell r="B340">
            <v>7953.2208663864931</v>
          </cell>
          <cell r="C340">
            <v>6192.4697489039008</v>
          </cell>
        </row>
        <row r="341">
          <cell r="A341" t="str">
            <v>H-21/9</v>
          </cell>
          <cell r="B341">
            <v>7953.8325356833575</v>
          </cell>
          <cell r="C341">
            <v>6510.864707734313</v>
          </cell>
        </row>
        <row r="342">
          <cell r="A342" t="str">
            <v>H-34/14</v>
          </cell>
          <cell r="B342">
            <v>7954.5860371415765</v>
          </cell>
          <cell r="C342">
            <v>6625.720416888762</v>
          </cell>
        </row>
        <row r="343">
          <cell r="A343" t="str">
            <v>H-24/9/2</v>
          </cell>
          <cell r="B343">
            <v>7958.9281507965889</v>
          </cell>
          <cell r="C343">
            <v>6054.1477804260585</v>
          </cell>
        </row>
        <row r="344">
          <cell r="A344" t="str">
            <v>H-21</v>
          </cell>
          <cell r="B344">
            <v>7959.6663868938449</v>
          </cell>
          <cell r="C344">
            <v>6285.3272730304561</v>
          </cell>
        </row>
        <row r="345">
          <cell r="A345" t="str">
            <v>H-21/1</v>
          </cell>
          <cell r="B345">
            <v>7963.3929692584061</v>
          </cell>
          <cell r="C345">
            <v>6315.0949162673696</v>
          </cell>
        </row>
        <row r="346">
          <cell r="A346" t="str">
            <v>H-24/6/2</v>
          </cell>
          <cell r="B346">
            <v>7964.4487695849484</v>
          </cell>
          <cell r="C346">
            <v>6112.8453810570372</v>
          </cell>
        </row>
        <row r="347">
          <cell r="A347" t="str">
            <v>H-24/5/2</v>
          </cell>
          <cell r="B347">
            <v>7964.5759681303243</v>
          </cell>
          <cell r="C347">
            <v>6138.5343392712311</v>
          </cell>
        </row>
        <row r="348">
          <cell r="A348" t="str">
            <v>H-21/2</v>
          </cell>
          <cell r="B348">
            <v>7967.1195516229673</v>
          </cell>
          <cell r="C348">
            <v>6344.8625595042822</v>
          </cell>
        </row>
        <row r="349">
          <cell r="A349" t="str">
            <v>H-21/3</v>
          </cell>
          <cell r="B349">
            <v>7970.5976951632238</v>
          </cell>
          <cell r="C349">
            <v>6372.6456931920684</v>
          </cell>
        </row>
        <row r="350">
          <cell r="A350" t="str">
            <v>H-41/7</v>
          </cell>
          <cell r="B350">
            <v>7973.1041072343778</v>
          </cell>
          <cell r="C350">
            <v>6689.9415650200817</v>
          </cell>
        </row>
        <row r="351">
          <cell r="A351" t="str">
            <v>H-50</v>
          </cell>
          <cell r="B351">
            <v>7974.2698733188026</v>
          </cell>
          <cell r="C351">
            <v>6766.0019835836129</v>
          </cell>
        </row>
        <row r="352">
          <cell r="A352" t="str">
            <v>H-21/4</v>
          </cell>
          <cell r="B352">
            <v>7975.5664716493056</v>
          </cell>
          <cell r="C352">
            <v>6412.3358841746194</v>
          </cell>
        </row>
        <row r="353">
          <cell r="A353" t="str">
            <v>H-21/5</v>
          </cell>
          <cell r="B353">
            <v>7980.4110287232352</v>
          </cell>
          <cell r="C353">
            <v>6451.0338203826059</v>
          </cell>
        </row>
        <row r="354">
          <cell r="A354" t="str">
            <v>H-34/13</v>
          </cell>
          <cell r="B354">
            <v>7982.7099346362238</v>
          </cell>
          <cell r="C354">
            <v>6615.2778889519768</v>
          </cell>
        </row>
        <row r="355">
          <cell r="A355" t="str">
            <v>H-24/3/2</v>
          </cell>
          <cell r="B355">
            <v>7983.0230638363782</v>
          </cell>
          <cell r="C355">
            <v>6189.0304136253835</v>
          </cell>
        </row>
        <row r="356">
          <cell r="A356" t="str">
            <v>H-21/6</v>
          </cell>
          <cell r="B356">
            <v>7983.4710402503279</v>
          </cell>
          <cell r="C356">
            <v>6475.4769488387419</v>
          </cell>
        </row>
        <row r="357">
          <cell r="A357" t="str">
            <v>H-34/6/4</v>
          </cell>
          <cell r="B357">
            <v>7984.65491121995</v>
          </cell>
          <cell r="C357">
            <v>6570.0404515549708</v>
          </cell>
        </row>
        <row r="358">
          <cell r="A358" t="str">
            <v>H-21/7</v>
          </cell>
          <cell r="B358">
            <v>7986.3735605065331</v>
          </cell>
          <cell r="C358">
            <v>6498.6620495616671</v>
          </cell>
        </row>
        <row r="359">
          <cell r="A359" t="str">
            <v>H-21/8</v>
          </cell>
          <cell r="B359">
            <v>7987.4915352159014</v>
          </cell>
          <cell r="C359">
            <v>6507.592342532741</v>
          </cell>
        </row>
        <row r="360">
          <cell r="A360" t="str">
            <v>H-24/9/1</v>
          </cell>
          <cell r="B360">
            <v>7988.5838224732752</v>
          </cell>
          <cell r="C360">
            <v>6049.6155472673845</v>
          </cell>
        </row>
        <row r="361">
          <cell r="A361" t="str">
            <v>H-22</v>
          </cell>
          <cell r="B361">
            <v>7993.6255366385385</v>
          </cell>
          <cell r="C361">
            <v>6282.2092747164379</v>
          </cell>
        </row>
        <row r="362">
          <cell r="A362" t="str">
            <v>H-24/6/1</v>
          </cell>
          <cell r="B362">
            <v>7994.1655980687674</v>
          </cell>
          <cell r="C362">
            <v>6108.7331912677319</v>
          </cell>
        </row>
        <row r="363">
          <cell r="A363" t="str">
            <v>H-24/5/1</v>
          </cell>
          <cell r="B363">
            <v>7994.2552138100473</v>
          </cell>
          <cell r="C363">
            <v>6134.1591391749353</v>
          </cell>
        </row>
        <row r="364">
          <cell r="A364" t="str">
            <v>H-41/6</v>
          </cell>
          <cell r="B364">
            <v>8003.014298765057</v>
          </cell>
          <cell r="C364">
            <v>6687.6219869123024</v>
          </cell>
        </row>
        <row r="365">
          <cell r="A365" t="str">
            <v>H-49</v>
          </cell>
          <cell r="B365">
            <v>8004.0482584824031</v>
          </cell>
          <cell r="C365">
            <v>6762.3622339976819</v>
          </cell>
        </row>
        <row r="366">
          <cell r="A366" t="str">
            <v>H-34/12</v>
          </cell>
          <cell r="B366">
            <v>8011.0591020388365</v>
          </cell>
          <cell r="C366">
            <v>6604.8802387437063</v>
          </cell>
        </row>
        <row r="367">
          <cell r="A367" t="str">
            <v>H-34/6/3</v>
          </cell>
          <cell r="B367">
            <v>8012.227574197289</v>
          </cell>
          <cell r="C367">
            <v>6567.7843958053581</v>
          </cell>
        </row>
        <row r="368">
          <cell r="A368" t="str">
            <v>H-24/3/1</v>
          </cell>
          <cell r="B368">
            <v>8012.8252612862634</v>
          </cell>
          <cell r="C368">
            <v>6185.5910783468671</v>
          </cell>
        </row>
        <row r="369">
          <cell r="A369" t="str">
            <v>H-34/11</v>
          </cell>
          <cell r="B369">
            <v>8012.997113158207</v>
          </cell>
          <cell r="C369">
            <v>6627.3833209850654</v>
          </cell>
        </row>
        <row r="370">
          <cell r="A370" t="str">
            <v>H-31/5</v>
          </cell>
          <cell r="B370">
            <v>8017.7524272946666</v>
          </cell>
          <cell r="C370">
            <v>6407.3492475278035</v>
          </cell>
        </row>
        <row r="371">
          <cell r="A371" t="str">
            <v>H-24/9</v>
          </cell>
          <cell r="B371">
            <v>8018.2394941499615</v>
          </cell>
          <cell r="C371">
            <v>6045.0833141087123</v>
          </cell>
        </row>
        <row r="372">
          <cell r="A372" t="str">
            <v>H-24/8</v>
          </cell>
          <cell r="B372">
            <v>8019.7690437295641</v>
          </cell>
          <cell r="C372">
            <v>6059.8985138045819</v>
          </cell>
        </row>
        <row r="373">
          <cell r="A373" t="str">
            <v>H-24/10</v>
          </cell>
          <cell r="B373">
            <v>8020.4150778014264</v>
          </cell>
          <cell r="C373">
            <v>6025.3323031460895</v>
          </cell>
        </row>
        <row r="374">
          <cell r="A374" t="str">
            <v>H-24/7</v>
          </cell>
          <cell r="B374">
            <v>8022.0607469881779</v>
          </cell>
          <cell r="C374">
            <v>6084.0775313821914</v>
          </cell>
        </row>
        <row r="375">
          <cell r="A375" t="str">
            <v>H-24/6</v>
          </cell>
          <cell r="B375">
            <v>8023.8824265525873</v>
          </cell>
          <cell r="C375">
            <v>6104.6210014784319</v>
          </cell>
        </row>
        <row r="376">
          <cell r="A376" t="str">
            <v>H-24/11</v>
          </cell>
          <cell r="B376">
            <v>8024.2349633130643</v>
          </cell>
          <cell r="C376">
            <v>5988.6004363815418</v>
          </cell>
        </row>
        <row r="377">
          <cell r="A377" t="str">
            <v>H-24/12</v>
          </cell>
          <cell r="B377">
            <v>8027.9826041930428</v>
          </cell>
          <cell r="C377">
            <v>5952.5632711143317</v>
          </cell>
        </row>
        <row r="378">
          <cell r="A378" t="str">
            <v>H-24/5</v>
          </cell>
          <cell r="B378">
            <v>8029.843451994032</v>
          </cell>
          <cell r="C378">
            <v>6128.9128581605919</v>
          </cell>
        </row>
        <row r="379">
          <cell r="A379" t="str">
            <v>H-23</v>
          </cell>
          <cell r="B379">
            <v>8030.2278897163133</v>
          </cell>
          <cell r="C379">
            <v>6279.2616771361327</v>
          </cell>
        </row>
        <row r="380">
          <cell r="A380" t="str">
            <v>H-34/3/2</v>
          </cell>
          <cell r="B380">
            <v>8032.6843182921357</v>
          </cell>
          <cell r="C380">
            <v>6495.6125737636894</v>
          </cell>
        </row>
        <row r="381">
          <cell r="A381" t="str">
            <v>H-41/5</v>
          </cell>
          <cell r="B381">
            <v>8032.9244902957362</v>
          </cell>
          <cell r="C381">
            <v>6685.3024088045231</v>
          </cell>
        </row>
        <row r="382">
          <cell r="A382" t="str">
            <v>H-48</v>
          </cell>
          <cell r="B382">
            <v>8033.7696016753653</v>
          </cell>
          <cell r="C382">
            <v>6758.2164297560457</v>
          </cell>
        </row>
        <row r="383">
          <cell r="A383" t="str">
            <v>H-24/4</v>
          </cell>
          <cell r="B383">
            <v>8035.2136808909745</v>
          </cell>
          <cell r="C383">
            <v>6151.277129702371</v>
          </cell>
        </row>
        <row r="384">
          <cell r="A384" t="str">
            <v>H-34/6/2</v>
          </cell>
          <cell r="B384">
            <v>8042.0954049911161</v>
          </cell>
          <cell r="C384">
            <v>6564.9714465218985</v>
          </cell>
        </row>
        <row r="385">
          <cell r="A385" t="str">
            <v>H-34/10</v>
          </cell>
          <cell r="B385">
            <v>8042.3588779461106</v>
          </cell>
          <cell r="C385">
            <v>6621.2280981182766</v>
          </cell>
        </row>
        <row r="386">
          <cell r="A386" t="str">
            <v>H-24/3</v>
          </cell>
          <cell r="B386">
            <v>8042.6274587361486</v>
          </cell>
          <cell r="C386">
            <v>6182.1517430683498</v>
          </cell>
        </row>
        <row r="387">
          <cell r="A387" t="str">
            <v>H-31/4</v>
          </cell>
          <cell r="B387">
            <v>8047.5450082539364</v>
          </cell>
          <cell r="C387">
            <v>6403.8275831790406</v>
          </cell>
        </row>
        <row r="388">
          <cell r="A388" t="str">
            <v>H-24/8/1</v>
          </cell>
          <cell r="B388">
            <v>8049.635624189651</v>
          </cell>
          <cell r="C388">
            <v>6057.0723199645954</v>
          </cell>
        </row>
        <row r="389">
          <cell r="A389" t="str">
            <v>H-24/10/1</v>
          </cell>
          <cell r="B389">
            <v>8050.1430736246721</v>
          </cell>
          <cell r="C389">
            <v>6021.3016376510268</v>
          </cell>
        </row>
        <row r="390">
          <cell r="A390" t="str">
            <v>H-27/18/3</v>
          </cell>
          <cell r="B390">
            <v>8050.7049869863758</v>
          </cell>
          <cell r="C390">
            <v>6101.4780533876601</v>
          </cell>
        </row>
        <row r="391">
          <cell r="A391" t="str">
            <v>H-24/2</v>
          </cell>
          <cell r="B391">
            <v>8051.3696007564213</v>
          </cell>
          <cell r="C391">
            <v>6218.5583174900639</v>
          </cell>
        </row>
        <row r="392">
          <cell r="A392" t="str">
            <v>H-24/1</v>
          </cell>
          <cell r="B392">
            <v>8058.3742471437372</v>
          </cell>
          <cell r="C392">
            <v>6247.729106457602</v>
          </cell>
        </row>
        <row r="393">
          <cell r="A393" t="str">
            <v>H-24/4/1</v>
          </cell>
          <cell r="B393">
            <v>8061.5408660486164</v>
          </cell>
          <cell r="C393">
            <v>6150.8867319170649</v>
          </cell>
        </row>
        <row r="394">
          <cell r="A394" t="str">
            <v>H-34/3/1</v>
          </cell>
          <cell r="B394">
            <v>8062.6194894375994</v>
          </cell>
          <cell r="C394">
            <v>6493.641399369636</v>
          </cell>
        </row>
        <row r="395">
          <cell r="A395" t="str">
            <v>H-41/4</v>
          </cell>
          <cell r="B395">
            <v>8062.8346818264154</v>
          </cell>
          <cell r="C395">
            <v>6682.9828306967429</v>
          </cell>
        </row>
        <row r="396">
          <cell r="A396" t="str">
            <v>H-47</v>
          </cell>
          <cell r="B396">
            <v>8064.5342440328295</v>
          </cell>
          <cell r="C396">
            <v>6755.4571628908734</v>
          </cell>
        </row>
        <row r="397">
          <cell r="A397" t="str">
            <v>H-24</v>
          </cell>
          <cell r="B397">
            <v>8065.0102728268212</v>
          </cell>
          <cell r="C397">
            <v>6275.3647777078895</v>
          </cell>
        </row>
        <row r="398">
          <cell r="A398" t="str">
            <v>H-34/9</v>
          </cell>
          <cell r="B398">
            <v>8071.67305255474</v>
          </cell>
          <cell r="C398">
            <v>6614.8500759315175</v>
          </cell>
        </row>
        <row r="399">
          <cell r="A399" t="str">
            <v>H-34/6/1</v>
          </cell>
          <cell r="B399">
            <v>8071.9632357849432</v>
          </cell>
          <cell r="C399">
            <v>6562.1584972384408</v>
          </cell>
        </row>
        <row r="400">
          <cell r="A400" t="str">
            <v>H-31/3</v>
          </cell>
          <cell r="B400">
            <v>8077.3375892132071</v>
          </cell>
          <cell r="C400">
            <v>6400.3059188302786</v>
          </cell>
        </row>
        <row r="401">
          <cell r="A401" t="str">
            <v>H-27/15/2</v>
          </cell>
          <cell r="B401">
            <v>8078.7918426223569</v>
          </cell>
          <cell r="C401">
            <v>6177.978176956829</v>
          </cell>
        </row>
        <row r="402">
          <cell r="A402" t="str">
            <v>H-24/8/2</v>
          </cell>
          <cell r="B402">
            <v>8079.502204649737</v>
          </cell>
          <cell r="C402">
            <v>6054.2461261246071</v>
          </cell>
        </row>
        <row r="403">
          <cell r="A403" t="str">
            <v>H-24/10/2</v>
          </cell>
          <cell r="B403">
            <v>8079.8710694479178</v>
          </cell>
          <cell r="C403">
            <v>6017.270972155964</v>
          </cell>
        </row>
        <row r="404">
          <cell r="A404" t="str">
            <v>H-27/18/2</v>
          </cell>
          <cell r="B404">
            <v>8081.1763992360056</v>
          </cell>
          <cell r="C404">
            <v>6097.9105455251438</v>
          </cell>
        </row>
        <row r="405">
          <cell r="A405" t="str">
            <v>H-24/4/2</v>
          </cell>
          <cell r="B405">
            <v>8088.867662833899</v>
          </cell>
          <cell r="C405">
            <v>6150.4815111963308</v>
          </cell>
        </row>
        <row r="406">
          <cell r="A406" t="str">
            <v>H-25</v>
          </cell>
          <cell r="B406">
            <v>8091.0498018057697</v>
          </cell>
          <cell r="C406">
            <v>6273.2641539810938</v>
          </cell>
        </row>
        <row r="407">
          <cell r="A407" t="str">
            <v>H-34/8</v>
          </cell>
          <cell r="B407">
            <v>8092.527032604793</v>
          </cell>
          <cell r="C407">
            <v>6610.5064212060424</v>
          </cell>
        </row>
        <row r="408">
          <cell r="A408" t="str">
            <v>H-34/3</v>
          </cell>
          <cell r="B408">
            <v>8092.5546605830632</v>
          </cell>
          <cell r="C408">
            <v>6491.670224975579</v>
          </cell>
        </row>
        <row r="409">
          <cell r="A409" t="str">
            <v>H-41/3</v>
          </cell>
          <cell r="B409">
            <v>8092.7448733570945</v>
          </cell>
          <cell r="C409">
            <v>6680.6632525889636</v>
          </cell>
        </row>
        <row r="410">
          <cell r="A410" t="str">
            <v>H-46</v>
          </cell>
          <cell r="B410">
            <v>8093.4171999350456</v>
          </cell>
          <cell r="C410">
            <v>6751.7230468278767</v>
          </cell>
        </row>
        <row r="411">
          <cell r="A411" t="str">
            <v>H-34/7</v>
          </cell>
          <cell r="B411">
            <v>8097.0566133215898</v>
          </cell>
          <cell r="C411">
            <v>6585.5992351853702</v>
          </cell>
        </row>
        <row r="412">
          <cell r="A412" t="str">
            <v>H-34/4</v>
          </cell>
          <cell r="B412">
            <v>8100.5283641305086</v>
          </cell>
          <cell r="C412">
            <v>6526.7612423727724</v>
          </cell>
        </row>
        <row r="413">
          <cell r="A413" t="str">
            <v>H-34/6</v>
          </cell>
          <cell r="B413">
            <v>8101.8310665787703</v>
          </cell>
          <cell r="C413">
            <v>6559.3455479549812</v>
          </cell>
        </row>
        <row r="414">
          <cell r="A414" t="str">
            <v>H-24/10/3</v>
          </cell>
          <cell r="B414">
            <v>8102.3786973366941</v>
          </cell>
          <cell r="C414">
            <v>6014.2192790769413</v>
          </cell>
        </row>
        <row r="415">
          <cell r="A415" t="str">
            <v>H-24/8/3</v>
          </cell>
          <cell r="B415">
            <v>8104.987311449614</v>
          </cell>
          <cell r="C415">
            <v>6051.8345393028258</v>
          </cell>
        </row>
        <row r="416">
          <cell r="A416" t="str">
            <v>H-31/2</v>
          </cell>
          <cell r="B416">
            <v>8107.1301701724769</v>
          </cell>
          <cell r="C416">
            <v>6396.7842544815139</v>
          </cell>
        </row>
        <row r="417">
          <cell r="A417" t="str">
            <v>H-27/18/1</v>
          </cell>
          <cell r="B417">
            <v>8107.3585326755656</v>
          </cell>
          <cell r="C417">
            <v>6094.8452144489902</v>
          </cell>
        </row>
        <row r="418">
          <cell r="A418" t="str">
            <v>H-34/5</v>
          </cell>
          <cell r="B418">
            <v>8107.8046327375359</v>
          </cell>
          <cell r="C418">
            <v>6558.7829580982898</v>
          </cell>
        </row>
        <row r="419">
          <cell r="A419" t="str">
            <v>H-27/15/1</v>
          </cell>
          <cell r="B419">
            <v>8108.594040072242</v>
          </cell>
          <cell r="C419">
            <v>6174.5388416783117</v>
          </cell>
        </row>
        <row r="420">
          <cell r="A420" t="str">
            <v>H-24/4/3</v>
          </cell>
          <cell r="B420">
            <v>8115.1238008368546</v>
          </cell>
          <cell r="C420">
            <v>6150.0921669475756</v>
          </cell>
        </row>
        <row r="421">
          <cell r="A421" t="str">
            <v>H-27/22</v>
          </cell>
          <cell r="B421">
            <v>8115.4345186560777</v>
          </cell>
          <cell r="C421">
            <v>5949.106467542083</v>
          </cell>
        </row>
        <row r="422">
          <cell r="A422" t="str">
            <v>H-34/2</v>
          </cell>
          <cell r="B422">
            <v>8117.6330270490016</v>
          </cell>
          <cell r="C422">
            <v>6490.0188619824548</v>
          </cell>
        </row>
        <row r="423">
          <cell r="A423" t="str">
            <v>H-27/21</v>
          </cell>
          <cell r="B423">
            <v>8118.9605221651846</v>
          </cell>
          <cell r="C423">
            <v>5981.119899739655</v>
          </cell>
        </row>
        <row r="424">
          <cell r="A424" t="str">
            <v>H-41/2</v>
          </cell>
          <cell r="B424">
            <v>8121.7217422514868</v>
          </cell>
          <cell r="C424">
            <v>6678.4160549857488</v>
          </cell>
        </row>
        <row r="425">
          <cell r="A425" t="str">
            <v>H-27/20</v>
          </cell>
          <cell r="B425">
            <v>8122.3188416673866</v>
          </cell>
          <cell r="C425">
            <v>6011.6484285083043</v>
          </cell>
        </row>
        <row r="426">
          <cell r="A426" t="str">
            <v>H-45</v>
          </cell>
          <cell r="B426">
            <v>8123.1902402447322</v>
          </cell>
          <cell r="C426">
            <v>6748.0398321018811</v>
          </cell>
        </row>
        <row r="427">
          <cell r="A427" t="str">
            <v>H-26</v>
          </cell>
          <cell r="B427">
            <v>8125.9583376535347</v>
          </cell>
          <cell r="C427">
            <v>6270.0589866922646</v>
          </cell>
        </row>
        <row r="428">
          <cell r="A428" t="str">
            <v>H-27/19</v>
          </cell>
          <cell r="B428">
            <v>8126.6674113858571</v>
          </cell>
          <cell r="C428">
            <v>6058.2905190363754</v>
          </cell>
        </row>
        <row r="429">
          <cell r="A429" t="str">
            <v>H-27/18</v>
          </cell>
          <cell r="B429">
            <v>8130.1812286899294</v>
          </cell>
          <cell r="C429">
            <v>6092.1731969262037</v>
          </cell>
        </row>
        <row r="430">
          <cell r="A430" t="str">
            <v>H-27/17</v>
          </cell>
          <cell r="B430">
            <v>8132.026438607164</v>
          </cell>
          <cell r="C430">
            <v>6107.059617944441</v>
          </cell>
        </row>
        <row r="431">
          <cell r="A431" t="str">
            <v>H-31/1</v>
          </cell>
          <cell r="B431">
            <v>8136.9227511317467</v>
          </cell>
          <cell r="C431">
            <v>6393.2625901327538</v>
          </cell>
        </row>
        <row r="432">
          <cell r="A432" t="str">
            <v>H-27/16</v>
          </cell>
          <cell r="B432">
            <v>8137.031829447702</v>
          </cell>
          <cell r="C432">
            <v>6149.7672994845752</v>
          </cell>
        </row>
        <row r="433">
          <cell r="A433" t="str">
            <v>H-27/15</v>
          </cell>
          <cell r="B433">
            <v>8139.5168325752784</v>
          </cell>
          <cell r="C433">
            <v>6170.9701836508357</v>
          </cell>
        </row>
        <row r="434">
          <cell r="A434" t="str">
            <v>H-27/10/5</v>
          </cell>
          <cell r="B434">
            <v>8142.3659727797976</v>
          </cell>
          <cell r="C434">
            <v>6008.8941980990703</v>
          </cell>
        </row>
        <row r="435">
          <cell r="A435" t="str">
            <v>H-34/5/1</v>
          </cell>
          <cell r="B435">
            <v>8143.6460296901287</v>
          </cell>
          <cell r="C435">
            <v>6555.4074189581388</v>
          </cell>
        </row>
        <row r="436">
          <cell r="A436" t="str">
            <v>H-27/14</v>
          </cell>
          <cell r="B436">
            <v>8144.6545391904428</v>
          </cell>
          <cell r="C436">
            <v>6212.6558741882809</v>
          </cell>
        </row>
        <row r="437">
          <cell r="A437" t="str">
            <v>H-27/13</v>
          </cell>
          <cell r="B437">
            <v>8147.4439917779955</v>
          </cell>
          <cell r="C437">
            <v>6238.6073775350287</v>
          </cell>
        </row>
        <row r="438">
          <cell r="A438" t="str">
            <v>H-27/9/5</v>
          </cell>
          <cell r="B438">
            <v>8147.8443016494984</v>
          </cell>
          <cell r="C438">
            <v>6055.7162212668318</v>
          </cell>
        </row>
        <row r="439">
          <cell r="A439" t="str">
            <v>H-27/8/6</v>
          </cell>
          <cell r="B439">
            <v>8147.8648056028169</v>
          </cell>
          <cell r="C439">
            <v>6104.6098531658572</v>
          </cell>
        </row>
        <row r="440">
          <cell r="A440" t="str">
            <v>H-34/1</v>
          </cell>
          <cell r="B440">
            <v>8150.1742700899995</v>
          </cell>
          <cell r="C440">
            <v>6487.876082683767</v>
          </cell>
        </row>
        <row r="441">
          <cell r="A441" t="str">
            <v>H-27</v>
          </cell>
          <cell r="B441">
            <v>8150.8536217104229</v>
          </cell>
          <cell r="C441">
            <v>6267.7731976103832</v>
          </cell>
        </row>
        <row r="442">
          <cell r="A442" t="str">
            <v>H-41/1</v>
          </cell>
          <cell r="B442">
            <v>8152.5652564184529</v>
          </cell>
          <cell r="C442">
            <v>6676.024096373405</v>
          </cell>
        </row>
        <row r="443">
          <cell r="A443" t="str">
            <v>H-44</v>
          </cell>
          <cell r="B443">
            <v>8153.0713729348936</v>
          </cell>
          <cell r="C443">
            <v>6745.3718911068536</v>
          </cell>
        </row>
        <row r="444">
          <cell r="A444" t="str">
            <v>H-27/7/2</v>
          </cell>
          <cell r="B444">
            <v>8154.1071254198669</v>
          </cell>
          <cell r="C444">
            <v>6143.4253430942208</v>
          </cell>
        </row>
        <row r="445">
          <cell r="A445" t="str">
            <v>H-28</v>
          </cell>
          <cell r="B445">
            <v>8154.9736277526326</v>
          </cell>
          <cell r="C445">
            <v>6299.9469366062476</v>
          </cell>
        </row>
        <row r="446">
          <cell r="A446" t="str">
            <v>H-29</v>
          </cell>
          <cell r="B446">
            <v>8158.7841601489599</v>
          </cell>
          <cell r="C446">
            <v>6329.703949945233</v>
          </cell>
        </row>
        <row r="447">
          <cell r="A447" t="str">
            <v>H-30</v>
          </cell>
          <cell r="B447">
            <v>8162.5946925452872</v>
          </cell>
          <cell r="C447">
            <v>6359.4609632842175</v>
          </cell>
        </row>
        <row r="448">
          <cell r="A448" t="str">
            <v>H-27/6/6</v>
          </cell>
          <cell r="B448">
            <v>8162.8811584658015</v>
          </cell>
          <cell r="C448">
            <v>6168.2738136791522</v>
          </cell>
        </row>
        <row r="449">
          <cell r="A449" t="str">
            <v>H-31</v>
          </cell>
          <cell r="B449">
            <v>8166.4052249416145</v>
          </cell>
          <cell r="C449">
            <v>6389.217976623203</v>
          </cell>
        </row>
        <row r="450">
          <cell r="A450" t="str">
            <v>H-32</v>
          </cell>
          <cell r="B450">
            <v>8171.0797862370091</v>
          </cell>
          <cell r="C450">
            <v>6426.4921420763303</v>
          </cell>
        </row>
        <row r="451">
          <cell r="A451" t="str">
            <v>H-27/10/4</v>
          </cell>
          <cell r="B451">
            <v>8171.1880040424121</v>
          </cell>
          <cell r="C451">
            <v>6004.9344038265499</v>
          </cell>
        </row>
        <row r="452">
          <cell r="A452" t="str">
            <v>H-27/5/2</v>
          </cell>
          <cell r="B452">
            <v>8174.2068487536917</v>
          </cell>
          <cell r="C452">
            <v>6209.2352250377799</v>
          </cell>
        </row>
        <row r="453">
          <cell r="A453" t="str">
            <v>H-33</v>
          </cell>
          <cell r="B453">
            <v>8174.9634616643425</v>
          </cell>
          <cell r="C453">
            <v>6456.0505180711789</v>
          </cell>
        </row>
        <row r="454">
          <cell r="A454" t="str">
            <v>H-27/9/4</v>
          </cell>
          <cell r="B454">
            <v>8175.1922199641604</v>
          </cell>
          <cell r="C454">
            <v>6052.3917631314489</v>
          </cell>
        </row>
        <row r="455">
          <cell r="A455" t="str">
            <v>H-27/1</v>
          </cell>
          <cell r="B455">
            <v>8177.7520334277133</v>
          </cell>
          <cell r="C455">
            <v>6265.3034890630606</v>
          </cell>
        </row>
        <row r="456">
          <cell r="A456" t="str">
            <v>H-27/8/5</v>
          </cell>
          <cell r="B456">
            <v>8177.8876491564233</v>
          </cell>
          <cell r="C456">
            <v>6100.4521289214081</v>
          </cell>
        </row>
        <row r="457">
          <cell r="A457" t="str">
            <v>H-34</v>
          </cell>
          <cell r="B457">
            <v>8178.5075960394943</v>
          </cell>
          <cell r="C457">
            <v>6486.1283533667565</v>
          </cell>
        </row>
        <row r="458">
          <cell r="A458" t="str">
            <v>H-35</v>
          </cell>
          <cell r="B458">
            <v>8181.3044055546006</v>
          </cell>
          <cell r="C458">
            <v>6505.5678905270661</v>
          </cell>
        </row>
        <row r="459">
          <cell r="A459" t="str">
            <v>H-36</v>
          </cell>
          <cell r="B459">
            <v>8181.4910136918097</v>
          </cell>
          <cell r="C459">
            <v>6528.4277111244237</v>
          </cell>
        </row>
        <row r="460">
          <cell r="A460" t="str">
            <v>H-37</v>
          </cell>
          <cell r="B460">
            <v>8181.6501509189447</v>
          </cell>
          <cell r="C460">
            <v>6551.9122130944552</v>
          </cell>
        </row>
        <row r="461">
          <cell r="A461" t="str">
            <v>H-38</v>
          </cell>
          <cell r="B461">
            <v>8181.7077508773009</v>
          </cell>
          <cell r="C461">
            <v>6586.3833250473599</v>
          </cell>
        </row>
        <row r="462">
          <cell r="A462" t="str">
            <v>H-39</v>
          </cell>
          <cell r="B462">
            <v>8182.0688813363504</v>
          </cell>
          <cell r="C462">
            <v>6613.7058957515255</v>
          </cell>
        </row>
        <row r="463">
          <cell r="A463" t="str">
            <v>H-40</v>
          </cell>
          <cell r="B463">
            <v>8182.2721646427408</v>
          </cell>
          <cell r="C463">
            <v>6643.7052070085756</v>
          </cell>
        </row>
        <row r="464">
          <cell r="A464" t="str">
            <v>H-41</v>
          </cell>
          <cell r="B464">
            <v>8182.4754479491321</v>
          </cell>
          <cell r="C464">
            <v>6673.7045182656248</v>
          </cell>
        </row>
        <row r="465">
          <cell r="A465" t="str">
            <v>H-42</v>
          </cell>
          <cell r="B465">
            <v>8182.6992533567372</v>
          </cell>
          <cell r="C465">
            <v>6706.7323561288849</v>
          </cell>
        </row>
        <row r="466">
          <cell r="A466" t="str">
            <v>H-43</v>
          </cell>
          <cell r="B466">
            <v>8182.9523196399232</v>
          </cell>
          <cell r="C466">
            <v>6742.7018678838913</v>
          </cell>
        </row>
        <row r="467">
          <cell r="A467" t="str">
            <v>H-27/7/1</v>
          </cell>
          <cell r="B467">
            <v>8183.6119330940601</v>
          </cell>
          <cell r="C467">
            <v>6137.9970538509269</v>
          </cell>
        </row>
        <row r="468">
          <cell r="A468" t="str">
            <v>H-27/12</v>
          </cell>
          <cell r="B468">
            <v>8190.1823876395038</v>
          </cell>
          <cell r="C468">
            <v>5937.3911664206444</v>
          </cell>
        </row>
        <row r="469">
          <cell r="A469" t="str">
            <v>H-27/6/5</v>
          </cell>
          <cell r="B469">
            <v>8191.5112579078168</v>
          </cell>
          <cell r="C469">
            <v>6164.969744869999</v>
          </cell>
        </row>
        <row r="470">
          <cell r="A470" t="str">
            <v>H-27/11</v>
          </cell>
          <cell r="B470">
            <v>8193.1492482768681</v>
          </cell>
          <cell r="C470">
            <v>5970.4513073733297</v>
          </cell>
        </row>
        <row r="471">
          <cell r="A471" t="str">
            <v>H-27/10</v>
          </cell>
          <cell r="B471">
            <v>8195.9386472612914</v>
          </cell>
          <cell r="C471">
            <v>6001.533968431615</v>
          </cell>
        </row>
        <row r="472">
          <cell r="A472" t="str">
            <v>H-31/6</v>
          </cell>
          <cell r="B472">
            <v>8196.2931389638507</v>
          </cell>
          <cell r="C472">
            <v>6386.4635925483071</v>
          </cell>
        </row>
        <row r="473">
          <cell r="A473" t="str">
            <v>H-27/9</v>
          </cell>
          <cell r="B473">
            <v>8200.9409768386831</v>
          </cell>
          <cell r="C473">
            <v>6049.2496035144504</v>
          </cell>
        </row>
        <row r="474">
          <cell r="A474" t="str">
            <v>H-39/6</v>
          </cell>
          <cell r="B474">
            <v>8203.5660868103387</v>
          </cell>
          <cell r="C474">
            <v>6550.5595647532782</v>
          </cell>
        </row>
        <row r="475">
          <cell r="A475" t="str">
            <v>H-27/5/1</v>
          </cell>
          <cell r="B475">
            <v>8204.007878529721</v>
          </cell>
          <cell r="C475">
            <v>6205.7857867808725</v>
          </cell>
        </row>
        <row r="476">
          <cell r="A476" t="str">
            <v>H-27/8</v>
          </cell>
          <cell r="B476">
            <v>8207.533388100579</v>
          </cell>
          <cell r="C476">
            <v>6095.9381610591081</v>
          </cell>
        </row>
        <row r="477">
          <cell r="A477" t="str">
            <v>H-39/1</v>
          </cell>
          <cell r="B477">
            <v>8207.6538643091772</v>
          </cell>
          <cell r="C477">
            <v>6610.0550921116946</v>
          </cell>
        </row>
        <row r="478">
          <cell r="A478" t="str">
            <v>H-27/2</v>
          </cell>
          <cell r="B478">
            <v>8207.6779347625306</v>
          </cell>
          <cell r="C478">
            <v>6262.5558080813835</v>
          </cell>
        </row>
        <row r="479">
          <cell r="A479" t="str">
            <v>H-34/18</v>
          </cell>
          <cell r="B479">
            <v>8208.2363892403246</v>
          </cell>
          <cell r="C479">
            <v>6482.1035732706141</v>
          </cell>
        </row>
        <row r="480">
          <cell r="A480" t="str">
            <v>H-43/1</v>
          </cell>
          <cell r="B480">
            <v>8213.0242575373086</v>
          </cell>
          <cell r="C480">
            <v>6739.5360538679333</v>
          </cell>
        </row>
        <row r="481">
          <cell r="A481" t="str">
            <v>H-27/7</v>
          </cell>
          <cell r="B481">
            <v>8213.0466307817987</v>
          </cell>
          <cell r="C481">
            <v>6132.2006263277508</v>
          </cell>
        </row>
        <row r="482">
          <cell r="A482" t="str">
            <v>H-41/8</v>
          </cell>
          <cell r="B482">
            <v>8213.7276568873149</v>
          </cell>
          <cell r="C482">
            <v>6671.2808647895708</v>
          </cell>
        </row>
        <row r="483">
          <cell r="A483" t="str">
            <v>H-27/6</v>
          </cell>
          <cell r="B483">
            <v>8217.5715040522464</v>
          </cell>
          <cell r="C483">
            <v>6161.9622510742111</v>
          </cell>
        </row>
        <row r="484">
          <cell r="A484" t="str">
            <v>H-27/5</v>
          </cell>
          <cell r="B484">
            <v>8223.6901290707392</v>
          </cell>
          <cell r="C484">
            <v>6203.5075867150199</v>
          </cell>
        </row>
        <row r="485">
          <cell r="A485" t="str">
            <v>H-27/10/1</v>
          </cell>
          <cell r="B485">
            <v>8225.6586740244366</v>
          </cell>
          <cell r="C485">
            <v>5997.4449576468487</v>
          </cell>
        </row>
        <row r="486">
          <cell r="A486" t="str">
            <v>H-31/7</v>
          </cell>
          <cell r="B486">
            <v>8226.1104612512372</v>
          </cell>
          <cell r="C486">
            <v>6383.1579471332398</v>
          </cell>
        </row>
        <row r="487">
          <cell r="A487" t="str">
            <v>H-39/4</v>
          </cell>
          <cell r="B487">
            <v>8226.8199536094598</v>
          </cell>
          <cell r="C487">
            <v>6546.0262712026979</v>
          </cell>
        </row>
        <row r="488">
          <cell r="A488" t="str">
            <v>H-27/4</v>
          </cell>
          <cell r="B488">
            <v>8228.5375879531057</v>
          </cell>
          <cell r="C488">
            <v>6234.0899007317257</v>
          </cell>
        </row>
        <row r="489">
          <cell r="A489" t="str">
            <v>H-39/3</v>
          </cell>
          <cell r="B489">
            <v>8230.3800453635595</v>
          </cell>
          <cell r="C489">
            <v>6577.4185480687802</v>
          </cell>
        </row>
        <row r="490">
          <cell r="A490" t="str">
            <v>H-27/9/1</v>
          </cell>
          <cell r="B490">
            <v>8230.6610036018283</v>
          </cell>
          <cell r="C490">
            <v>6045.1605927296841</v>
          </cell>
        </row>
        <row r="491">
          <cell r="A491" t="str">
            <v>H-27/3</v>
          </cell>
          <cell r="B491">
            <v>8232.5100452230345</v>
          </cell>
          <cell r="C491">
            <v>6260.2758193557684</v>
          </cell>
        </row>
        <row r="492">
          <cell r="A492" t="str">
            <v>H-39/2</v>
          </cell>
          <cell r="B492">
            <v>8233.7605745713445</v>
          </cell>
          <cell r="C492">
            <v>6607.2274732804563</v>
          </cell>
        </row>
        <row r="493">
          <cell r="A493" t="str">
            <v>H-27/3/4</v>
          </cell>
          <cell r="B493">
            <v>8236.3305935676326</v>
          </cell>
          <cell r="C493">
            <v>6290.0315483897975</v>
          </cell>
        </row>
        <row r="494">
          <cell r="A494" t="str">
            <v>H-27/8/1</v>
          </cell>
          <cell r="B494">
            <v>8237.1032987834587</v>
          </cell>
          <cell r="C494">
            <v>6090.8765030099594</v>
          </cell>
        </row>
        <row r="495">
          <cell r="A495" t="str">
            <v>H-34/19</v>
          </cell>
          <cell r="B495">
            <v>8238.0031735222201</v>
          </cell>
          <cell r="C495">
            <v>6478.3645746478014</v>
          </cell>
        </row>
        <row r="496">
          <cell r="A496" t="str">
            <v>H-27/3/5</v>
          </cell>
          <cell r="B496">
            <v>8240.1511419122326</v>
          </cell>
          <cell r="C496">
            <v>6319.7872774238276</v>
          </cell>
        </row>
        <row r="497">
          <cell r="A497" t="str">
            <v>H-43/2</v>
          </cell>
          <cell r="B497">
            <v>8242.9834754699041</v>
          </cell>
          <cell r="C497">
            <v>6736.5708699426013</v>
          </cell>
        </row>
        <row r="498">
          <cell r="A498" t="str">
            <v>H-27/3/6</v>
          </cell>
          <cell r="B498">
            <v>8243.9716902568307</v>
          </cell>
          <cell r="C498">
            <v>6349.5430064578568</v>
          </cell>
        </row>
        <row r="499">
          <cell r="A499" t="str">
            <v>H-27/6/1</v>
          </cell>
          <cell r="B499">
            <v>8247.5081518485931</v>
          </cell>
          <cell r="C499">
            <v>6158.5073994962477</v>
          </cell>
        </row>
        <row r="500">
          <cell r="A500" t="str">
            <v>H-41/9</v>
          </cell>
          <cell r="B500">
            <v>8247.5199219242932</v>
          </cell>
          <cell r="C500">
            <v>6668.6602263322193</v>
          </cell>
        </row>
        <row r="501">
          <cell r="A501" t="str">
            <v>H-41/10</v>
          </cell>
          <cell r="B501">
            <v>8252.8682633515036</v>
          </cell>
          <cell r="C501">
            <v>6698.1796308651356</v>
          </cell>
        </row>
        <row r="502">
          <cell r="A502" t="str">
            <v>H-39/5</v>
          </cell>
          <cell r="B502">
            <v>8253.9427520581248</v>
          </cell>
          <cell r="C502">
            <v>6540.738737376897</v>
          </cell>
        </row>
        <row r="503">
          <cell r="A503" t="str">
            <v>H-27/10/2</v>
          </cell>
          <cell r="B503">
            <v>8255.3787007875817</v>
          </cell>
          <cell r="C503">
            <v>5993.3559468620833</v>
          </cell>
        </row>
        <row r="504">
          <cell r="A504" t="str">
            <v>H-27/9/2</v>
          </cell>
          <cell r="B504">
            <v>8260.3183791270894</v>
          </cell>
          <cell r="C504">
            <v>6040.3242033110309</v>
          </cell>
        </row>
        <row r="505">
          <cell r="A505" t="str">
            <v>H-27/3/1</v>
          </cell>
          <cell r="B505">
            <v>8262.3843860913003</v>
          </cell>
          <cell r="C505">
            <v>6257.5328724575111</v>
          </cell>
        </row>
        <row r="506">
          <cell r="A506" t="str">
            <v>H-27/8/2</v>
          </cell>
          <cell r="B506">
            <v>8266.721234645087</v>
          </cell>
          <cell r="C506">
            <v>6086.0995218532098</v>
          </cell>
        </row>
        <row r="507">
          <cell r="A507" t="str">
            <v>H-27/6/2</v>
          </cell>
          <cell r="B507">
            <v>8277.6118217185576</v>
          </cell>
          <cell r="C507">
            <v>6155.0332726648039</v>
          </cell>
        </row>
        <row r="508">
          <cell r="A508" t="str">
            <v>H-27/10/3</v>
          </cell>
          <cell r="B508">
            <v>8285.0987275507268</v>
          </cell>
          <cell r="C508">
            <v>5989.266936077318</v>
          </cell>
        </row>
        <row r="509">
          <cell r="A509" t="str">
            <v>H-27/9/3</v>
          </cell>
          <cell r="B509">
            <v>8290.4163618446419</v>
          </cell>
          <cell r="C509">
            <v>6036.1859666623022</v>
          </cell>
        </row>
        <row r="510">
          <cell r="A510" t="str">
            <v>H-27/3/2</v>
          </cell>
          <cell r="B510">
            <v>8292.258726959566</v>
          </cell>
          <cell r="C510">
            <v>6254.7899255592538</v>
          </cell>
        </row>
        <row r="511">
          <cell r="A511" t="str">
            <v>H-27/8/3</v>
          </cell>
          <cell r="B511">
            <v>8296.3399895826697</v>
          </cell>
          <cell r="C511">
            <v>6081.3303709045003</v>
          </cell>
        </row>
        <row r="512">
          <cell r="A512" t="str">
            <v>H-27/6/3</v>
          </cell>
          <cell r="B512">
            <v>8306.0339768097747</v>
          </cell>
          <cell r="C512">
            <v>6151.7532017619424</v>
          </cell>
        </row>
        <row r="513">
          <cell r="A513" t="str">
            <v>H-27/3/3</v>
          </cell>
          <cell r="B513">
            <v>8322.1330678278318</v>
          </cell>
          <cell r="C513">
            <v>6252.0469786609965</v>
          </cell>
        </row>
        <row r="514">
          <cell r="A514" t="str">
            <v>H-27/8/4</v>
          </cell>
          <cell r="B514">
            <v>8325.9509367804058</v>
          </cell>
          <cell r="C514">
            <v>6076.514356986243</v>
          </cell>
        </row>
        <row r="515">
          <cell r="A515" t="str">
            <v>LS-8</v>
          </cell>
          <cell r="B515">
            <v>7617.8743999999997</v>
          </cell>
          <cell r="C515">
            <v>6133.1010999999999</v>
          </cell>
        </row>
        <row r="516">
          <cell r="A516" t="str">
            <v>H-27/6/4</v>
          </cell>
          <cell r="B516">
            <v>8334.4348803612793</v>
          </cell>
          <cell r="C516">
            <v>6148.4755834020643</v>
          </cell>
        </row>
      </sheetData>
      <sheetData sheetId="2" refreshError="1">
        <row r="1">
          <cell r="A1" t="str">
            <v>MH_NO</v>
          </cell>
          <cell r="B1" t="str">
            <v>GL</v>
          </cell>
        </row>
        <row r="2">
          <cell r="A2" t="str">
            <v>H-1</v>
          </cell>
          <cell r="B2">
            <v>1.79</v>
          </cell>
        </row>
        <row r="3">
          <cell r="A3" t="str">
            <v>H-2</v>
          </cell>
          <cell r="B3">
            <v>1.84</v>
          </cell>
        </row>
        <row r="4">
          <cell r="A4" t="str">
            <v>H-3</v>
          </cell>
          <cell r="B4">
            <v>1.96</v>
          </cell>
        </row>
        <row r="5">
          <cell r="A5" t="str">
            <v>H-4</v>
          </cell>
          <cell r="B5">
            <v>2.25</v>
          </cell>
        </row>
        <row r="6">
          <cell r="A6" t="str">
            <v>H-5</v>
          </cell>
          <cell r="B6">
            <v>2.5499999999999998</v>
          </cell>
        </row>
        <row r="7">
          <cell r="A7" t="str">
            <v>H-6</v>
          </cell>
          <cell r="B7">
            <v>2.67</v>
          </cell>
        </row>
        <row r="8">
          <cell r="A8" t="str">
            <v>H-7</v>
          </cell>
          <cell r="B8">
            <v>2.64</v>
          </cell>
        </row>
        <row r="9">
          <cell r="A9" t="str">
            <v>H-8</v>
          </cell>
          <cell r="B9">
            <v>2.95</v>
          </cell>
        </row>
        <row r="10">
          <cell r="A10" t="str">
            <v>H-9</v>
          </cell>
          <cell r="B10">
            <v>2.75</v>
          </cell>
        </row>
        <row r="11">
          <cell r="A11" t="str">
            <v>H-10</v>
          </cell>
          <cell r="B11">
            <v>2.75</v>
          </cell>
        </row>
        <row r="12">
          <cell r="A12" t="str">
            <v>H-11</v>
          </cell>
          <cell r="B12">
            <v>2.73</v>
          </cell>
        </row>
        <row r="13">
          <cell r="A13" t="str">
            <v>H-12</v>
          </cell>
          <cell r="B13">
            <v>2.85</v>
          </cell>
        </row>
        <row r="14">
          <cell r="A14" t="str">
            <v>H-13</v>
          </cell>
          <cell r="B14">
            <v>2.44</v>
          </cell>
        </row>
        <row r="15">
          <cell r="A15" t="str">
            <v>H-14</v>
          </cell>
          <cell r="B15">
            <v>1.93</v>
          </cell>
        </row>
        <row r="16">
          <cell r="A16" t="str">
            <v>H-15</v>
          </cell>
          <cell r="B16">
            <v>1.85</v>
          </cell>
        </row>
        <row r="17">
          <cell r="A17" t="str">
            <v>H-16</v>
          </cell>
          <cell r="B17">
            <v>1.73</v>
          </cell>
        </row>
        <row r="18">
          <cell r="A18" t="str">
            <v>H-17</v>
          </cell>
          <cell r="B18">
            <v>1.69</v>
          </cell>
        </row>
        <row r="19">
          <cell r="A19" t="str">
            <v>H-18</v>
          </cell>
          <cell r="B19">
            <v>1.74</v>
          </cell>
        </row>
        <row r="20">
          <cell r="A20" t="str">
            <v>H-19</v>
          </cell>
          <cell r="B20">
            <v>1.73</v>
          </cell>
        </row>
        <row r="21">
          <cell r="A21" t="str">
            <v>H-20</v>
          </cell>
          <cell r="B21">
            <v>1.72</v>
          </cell>
        </row>
        <row r="22">
          <cell r="A22" t="str">
            <v>H-21</v>
          </cell>
          <cell r="B22">
            <v>1.8</v>
          </cell>
        </row>
        <row r="23">
          <cell r="A23" t="str">
            <v>H-22</v>
          </cell>
          <cell r="B23">
            <v>1.84</v>
          </cell>
        </row>
        <row r="24">
          <cell r="A24" t="str">
            <v>H-23</v>
          </cell>
          <cell r="B24">
            <v>2</v>
          </cell>
        </row>
        <row r="25">
          <cell r="A25" t="str">
            <v>H-24</v>
          </cell>
          <cell r="B25">
            <v>1.94</v>
          </cell>
        </row>
        <row r="26">
          <cell r="A26" t="str">
            <v>H-25</v>
          </cell>
          <cell r="B26">
            <v>1.94</v>
          </cell>
        </row>
        <row r="27">
          <cell r="A27" t="str">
            <v>H-26</v>
          </cell>
          <cell r="B27">
            <v>2.2200000000000002</v>
          </cell>
        </row>
        <row r="28">
          <cell r="A28" t="str">
            <v>H-27</v>
          </cell>
          <cell r="B28">
            <v>2.0699999999999998</v>
          </cell>
        </row>
        <row r="29">
          <cell r="A29" t="str">
            <v>H-28</v>
          </cell>
          <cell r="B29">
            <v>1.89</v>
          </cell>
        </row>
        <row r="30">
          <cell r="A30" t="str">
            <v>H-29</v>
          </cell>
          <cell r="B30">
            <v>1.52</v>
          </cell>
        </row>
        <row r="31">
          <cell r="A31" t="str">
            <v>H-30</v>
          </cell>
          <cell r="B31">
            <v>1.68</v>
          </cell>
        </row>
        <row r="32">
          <cell r="A32" t="str">
            <v>H-31</v>
          </cell>
          <cell r="B32">
            <v>1.9</v>
          </cell>
        </row>
        <row r="33">
          <cell r="A33" t="str">
            <v>H-32</v>
          </cell>
          <cell r="B33">
            <v>1.44</v>
          </cell>
        </row>
        <row r="34">
          <cell r="A34" t="str">
            <v>H-33</v>
          </cell>
          <cell r="B34">
            <v>1.18</v>
          </cell>
        </row>
        <row r="35">
          <cell r="A35" t="str">
            <v>H-34</v>
          </cell>
          <cell r="B35">
            <v>1.29</v>
          </cell>
        </row>
        <row r="36">
          <cell r="A36" t="str">
            <v>H-35</v>
          </cell>
          <cell r="B36">
            <v>1.29</v>
          </cell>
        </row>
        <row r="37">
          <cell r="A37" t="str">
            <v>H-36</v>
          </cell>
          <cell r="B37">
            <v>1.26</v>
          </cell>
        </row>
        <row r="38">
          <cell r="A38" t="str">
            <v>H-37</v>
          </cell>
          <cell r="B38">
            <v>1.41</v>
          </cell>
        </row>
        <row r="39">
          <cell r="A39" t="str">
            <v>H-38</v>
          </cell>
          <cell r="B39">
            <v>2.0699999999999998</v>
          </cell>
        </row>
        <row r="40">
          <cell r="A40" t="str">
            <v>H-39</v>
          </cell>
          <cell r="B40">
            <v>1.68</v>
          </cell>
        </row>
        <row r="41">
          <cell r="A41" t="str">
            <v>H-40</v>
          </cell>
          <cell r="B41">
            <v>1.74</v>
          </cell>
        </row>
        <row r="42">
          <cell r="A42" t="str">
            <v>H-41</v>
          </cell>
          <cell r="B42">
            <v>1.76</v>
          </cell>
        </row>
        <row r="43">
          <cell r="A43" t="str">
            <v>H-42</v>
          </cell>
          <cell r="B43">
            <v>1.69</v>
          </cell>
        </row>
        <row r="44">
          <cell r="A44" t="str">
            <v>H-43</v>
          </cell>
          <cell r="B44">
            <v>1.87</v>
          </cell>
        </row>
        <row r="45">
          <cell r="A45" t="str">
            <v>H-44</v>
          </cell>
          <cell r="B45">
            <v>1.86</v>
          </cell>
        </row>
        <row r="46">
          <cell r="A46" t="str">
            <v>H-45</v>
          </cell>
          <cell r="B46">
            <v>2.06</v>
          </cell>
        </row>
        <row r="47">
          <cell r="A47" t="str">
            <v>H-46</v>
          </cell>
          <cell r="B47">
            <v>2.2000000000000002</v>
          </cell>
        </row>
        <row r="48">
          <cell r="A48" t="str">
            <v>H-47</v>
          </cell>
          <cell r="B48">
            <v>2.2799999999999998</v>
          </cell>
        </row>
        <row r="49">
          <cell r="A49" t="str">
            <v>H-48</v>
          </cell>
          <cell r="B49">
            <v>2.06</v>
          </cell>
        </row>
        <row r="50">
          <cell r="A50" t="str">
            <v>H-49</v>
          </cell>
          <cell r="B50">
            <v>2.06</v>
          </cell>
        </row>
        <row r="51">
          <cell r="A51" t="str">
            <v>H-50</v>
          </cell>
          <cell r="B51">
            <v>2.0699999999999998</v>
          </cell>
        </row>
        <row r="52">
          <cell r="A52" t="str">
            <v>H-43/1</v>
          </cell>
          <cell r="B52">
            <v>1.9</v>
          </cell>
        </row>
        <row r="53">
          <cell r="A53" t="str">
            <v>H-43/2</v>
          </cell>
          <cell r="B53">
            <v>1.79</v>
          </cell>
        </row>
        <row r="54">
          <cell r="A54" t="str">
            <v>H-41/1</v>
          </cell>
          <cell r="B54">
            <v>1.83</v>
          </cell>
        </row>
        <row r="55">
          <cell r="A55" t="str">
            <v>H-41/2</v>
          </cell>
          <cell r="B55">
            <v>2.0299999999999998</v>
          </cell>
        </row>
        <row r="56">
          <cell r="A56" t="str">
            <v>H-41/3</v>
          </cell>
          <cell r="B56">
            <v>2.08</v>
          </cell>
        </row>
        <row r="57">
          <cell r="A57" t="str">
            <v>H-41/4</v>
          </cell>
          <cell r="B57">
            <v>2.1</v>
          </cell>
        </row>
        <row r="58">
          <cell r="A58" t="str">
            <v>H-41/5</v>
          </cell>
          <cell r="B58">
            <v>2.12</v>
          </cell>
        </row>
        <row r="59">
          <cell r="A59" t="str">
            <v>H-41/6</v>
          </cell>
          <cell r="B59">
            <v>2.2000000000000002</v>
          </cell>
        </row>
        <row r="60">
          <cell r="A60" t="str">
            <v>H-41/7</v>
          </cell>
          <cell r="B60">
            <v>2.16</v>
          </cell>
        </row>
        <row r="61">
          <cell r="A61" t="str">
            <v>H-41/8</v>
          </cell>
          <cell r="B61">
            <v>1.75</v>
          </cell>
        </row>
        <row r="62">
          <cell r="A62" t="str">
            <v>H-41/9</v>
          </cell>
          <cell r="B62">
            <v>1.67</v>
          </cell>
        </row>
        <row r="63">
          <cell r="A63" t="str">
            <v>H-41/10</v>
          </cell>
          <cell r="B63">
            <v>1.44</v>
          </cell>
        </row>
        <row r="64">
          <cell r="A64" t="str">
            <v>H-39/1</v>
          </cell>
          <cell r="B64">
            <v>1.05</v>
          </cell>
        </row>
        <row r="65">
          <cell r="A65" t="str">
            <v>H-39/2</v>
          </cell>
          <cell r="B65">
            <v>1.06</v>
          </cell>
        </row>
        <row r="66">
          <cell r="A66" t="str">
            <v>H-39/3</v>
          </cell>
          <cell r="B66">
            <v>0.95</v>
          </cell>
        </row>
        <row r="67">
          <cell r="A67" t="str">
            <v>H-39/4</v>
          </cell>
          <cell r="B67">
            <v>1.02</v>
          </cell>
        </row>
        <row r="68">
          <cell r="A68" t="str">
            <v>H-39/5</v>
          </cell>
          <cell r="B68">
            <v>1.2</v>
          </cell>
        </row>
        <row r="69">
          <cell r="A69" t="str">
            <v>H-39/6</v>
          </cell>
          <cell r="B69">
            <v>1.36</v>
          </cell>
        </row>
        <row r="70">
          <cell r="A70" t="str">
            <v>H-34/1</v>
          </cell>
          <cell r="B70">
            <v>1.18</v>
          </cell>
        </row>
        <row r="71">
          <cell r="A71" t="str">
            <v>H-34/2</v>
          </cell>
          <cell r="B71">
            <v>1.07</v>
          </cell>
        </row>
        <row r="72">
          <cell r="A72" t="str">
            <v>H-34/3</v>
          </cell>
          <cell r="B72">
            <v>0.96</v>
          </cell>
        </row>
        <row r="73">
          <cell r="A73" t="str">
            <v>H-34/4</v>
          </cell>
          <cell r="B73">
            <v>0.72</v>
          </cell>
        </row>
        <row r="74">
          <cell r="A74" t="str">
            <v>H-34/5</v>
          </cell>
          <cell r="B74">
            <v>1.27</v>
          </cell>
        </row>
        <row r="75">
          <cell r="A75" t="str">
            <v>H-34/6</v>
          </cell>
          <cell r="B75">
            <v>1.31</v>
          </cell>
        </row>
        <row r="76">
          <cell r="A76" t="str">
            <v>H-34/7</v>
          </cell>
          <cell r="B76">
            <v>1.1000000000000001</v>
          </cell>
        </row>
        <row r="77">
          <cell r="A77" t="str">
            <v>H-34/8</v>
          </cell>
          <cell r="B77">
            <v>1.39</v>
          </cell>
        </row>
        <row r="78">
          <cell r="A78" t="str">
            <v>H-34/9</v>
          </cell>
          <cell r="B78">
            <v>1.31</v>
          </cell>
        </row>
        <row r="79">
          <cell r="A79" t="str">
            <v>H-34/10</v>
          </cell>
          <cell r="B79">
            <v>1.47</v>
          </cell>
        </row>
        <row r="80">
          <cell r="A80" t="str">
            <v>H-34/11</v>
          </cell>
          <cell r="B80">
            <v>1.64</v>
          </cell>
        </row>
        <row r="81">
          <cell r="A81" t="str">
            <v>H-34/12</v>
          </cell>
          <cell r="B81">
            <v>1.62</v>
          </cell>
        </row>
        <row r="82">
          <cell r="A82" t="str">
            <v>H-34/13</v>
          </cell>
          <cell r="B82">
            <v>1.52</v>
          </cell>
        </row>
        <row r="83">
          <cell r="A83" t="str">
            <v>H-34/14</v>
          </cell>
          <cell r="B83">
            <v>1.45</v>
          </cell>
        </row>
        <row r="84">
          <cell r="A84" t="str">
            <v>H-34/15</v>
          </cell>
          <cell r="B84">
            <v>1.68</v>
          </cell>
        </row>
        <row r="85">
          <cell r="A85" t="str">
            <v>H-34/16</v>
          </cell>
          <cell r="B85">
            <v>1.69</v>
          </cell>
        </row>
        <row r="86">
          <cell r="A86" t="str">
            <v>H-34/17</v>
          </cell>
          <cell r="B86">
            <v>1.41</v>
          </cell>
        </row>
        <row r="87">
          <cell r="A87" t="str">
            <v>H-34/18</v>
          </cell>
          <cell r="B87">
            <v>1.48</v>
          </cell>
        </row>
        <row r="88">
          <cell r="A88" t="str">
            <v>H-34/19</v>
          </cell>
          <cell r="B88">
            <v>1.24</v>
          </cell>
        </row>
        <row r="89">
          <cell r="A89" t="str">
            <v>H-34/6/1</v>
          </cell>
          <cell r="B89">
            <v>1.29</v>
          </cell>
        </row>
        <row r="90">
          <cell r="A90" t="str">
            <v>H-34/6/2</v>
          </cell>
          <cell r="B90">
            <v>1.4</v>
          </cell>
        </row>
        <row r="91">
          <cell r="A91" t="str">
            <v>H-34/6/3</v>
          </cell>
          <cell r="B91">
            <v>1.45</v>
          </cell>
        </row>
        <row r="92">
          <cell r="A92" t="str">
            <v>H-34/6/4</v>
          </cell>
          <cell r="B92">
            <v>1.5</v>
          </cell>
        </row>
        <row r="93">
          <cell r="A93" t="str">
            <v>H-34/5/1</v>
          </cell>
          <cell r="B93">
            <v>1.1499999999999999</v>
          </cell>
        </row>
        <row r="94">
          <cell r="A94" t="str">
            <v>H-31/1</v>
          </cell>
          <cell r="B94">
            <v>1.48</v>
          </cell>
        </row>
        <row r="95">
          <cell r="A95" t="str">
            <v>H-31/2</v>
          </cell>
          <cell r="B95">
            <v>1.31</v>
          </cell>
        </row>
        <row r="96">
          <cell r="A96" t="str">
            <v>H-31/3</v>
          </cell>
          <cell r="B96">
            <v>1.47</v>
          </cell>
        </row>
        <row r="97">
          <cell r="A97" t="str">
            <v>H-31/4</v>
          </cell>
          <cell r="B97">
            <v>1.81</v>
          </cell>
        </row>
        <row r="98">
          <cell r="A98" t="str">
            <v>H-31/5</v>
          </cell>
          <cell r="B98">
            <v>2.0499999999999998</v>
          </cell>
        </row>
        <row r="99">
          <cell r="A99" t="str">
            <v>H-31/6</v>
          </cell>
          <cell r="B99">
            <v>1.33</v>
          </cell>
        </row>
        <row r="100">
          <cell r="A100" t="str">
            <v>H-31/7</v>
          </cell>
          <cell r="B100">
            <v>1.32</v>
          </cell>
        </row>
        <row r="101">
          <cell r="A101" t="str">
            <v>H-27/1</v>
          </cell>
          <cell r="B101">
            <v>1.97</v>
          </cell>
        </row>
        <row r="102">
          <cell r="A102" t="str">
            <v>H-27/2</v>
          </cell>
          <cell r="B102">
            <v>1.98</v>
          </cell>
        </row>
        <row r="103">
          <cell r="A103" t="str">
            <v>H-27/3</v>
          </cell>
          <cell r="B103">
            <v>1.97</v>
          </cell>
        </row>
        <row r="104">
          <cell r="A104" t="str">
            <v>H-27/4</v>
          </cell>
          <cell r="B104">
            <v>1.74</v>
          </cell>
        </row>
        <row r="105">
          <cell r="A105" t="str">
            <v>H-27/5</v>
          </cell>
          <cell r="B105">
            <v>2.11</v>
          </cell>
        </row>
        <row r="106">
          <cell r="A106" t="str">
            <v>H-27/6</v>
          </cell>
          <cell r="B106">
            <v>2.31</v>
          </cell>
        </row>
        <row r="107">
          <cell r="A107" t="str">
            <v>H-27/7</v>
          </cell>
          <cell r="B107">
            <v>2.34</v>
          </cell>
        </row>
        <row r="108">
          <cell r="A108" t="str">
            <v>H-27/8</v>
          </cell>
          <cell r="B108">
            <v>2.46</v>
          </cell>
        </row>
        <row r="109">
          <cell r="A109" t="str">
            <v>H-27/9</v>
          </cell>
          <cell r="B109">
            <v>2.2000000000000002</v>
          </cell>
        </row>
        <row r="110">
          <cell r="A110" t="str">
            <v>H-27/10</v>
          </cell>
          <cell r="B110">
            <v>2.04</v>
          </cell>
        </row>
        <row r="111">
          <cell r="A111" t="str">
            <v>H-27/11</v>
          </cell>
          <cell r="B111">
            <v>1.81</v>
          </cell>
        </row>
        <row r="112">
          <cell r="A112" t="str">
            <v>H-27/12</v>
          </cell>
          <cell r="B112">
            <v>1.73</v>
          </cell>
        </row>
        <row r="113">
          <cell r="A113" t="str">
            <v>H-27/13</v>
          </cell>
          <cell r="B113">
            <v>1.74</v>
          </cell>
        </row>
        <row r="114">
          <cell r="A114" t="str">
            <v>H-27/14</v>
          </cell>
          <cell r="B114">
            <v>1.75</v>
          </cell>
        </row>
        <row r="115">
          <cell r="A115" t="str">
            <v>H-27/15</v>
          </cell>
          <cell r="B115">
            <v>1.95</v>
          </cell>
        </row>
        <row r="116">
          <cell r="A116" t="str">
            <v>H-27/16</v>
          </cell>
          <cell r="B116">
            <v>2.15</v>
          </cell>
        </row>
        <row r="117">
          <cell r="A117" t="str">
            <v>H-27/17</v>
          </cell>
          <cell r="B117">
            <v>2.17</v>
          </cell>
        </row>
        <row r="118">
          <cell r="A118" t="str">
            <v>H-27/18</v>
          </cell>
          <cell r="B118">
            <v>2.17</v>
          </cell>
        </row>
        <row r="119">
          <cell r="A119" t="str">
            <v>H-27/19</v>
          </cell>
          <cell r="B119">
            <v>2.17</v>
          </cell>
        </row>
        <row r="120">
          <cell r="A120" t="str">
            <v>H-27/20</v>
          </cell>
          <cell r="B120">
            <v>2.17</v>
          </cell>
        </row>
        <row r="121">
          <cell r="A121" t="str">
            <v>H-27/21</v>
          </cell>
          <cell r="B121">
            <v>2.17</v>
          </cell>
        </row>
        <row r="122">
          <cell r="A122" t="str">
            <v>H-27/22</v>
          </cell>
          <cell r="B122">
            <v>2.29</v>
          </cell>
        </row>
        <row r="123">
          <cell r="A123" t="str">
            <v>H-27/10/1</v>
          </cell>
          <cell r="B123">
            <v>2.06</v>
          </cell>
        </row>
        <row r="124">
          <cell r="A124" t="str">
            <v>H-27/10/2</v>
          </cell>
          <cell r="B124">
            <v>2.0699999999999998</v>
          </cell>
        </row>
        <row r="125">
          <cell r="A125" t="str">
            <v>H-27/10/3</v>
          </cell>
          <cell r="B125">
            <v>2.02</v>
          </cell>
        </row>
        <row r="126">
          <cell r="A126" t="str">
            <v>H-27/10/4</v>
          </cell>
          <cell r="B126">
            <v>2.2400000000000002</v>
          </cell>
        </row>
        <row r="127">
          <cell r="A127" t="str">
            <v>H-27/10/5</v>
          </cell>
          <cell r="B127">
            <v>2.2799999999999998</v>
          </cell>
        </row>
        <row r="128">
          <cell r="A128" t="str">
            <v>H-27/9/1</v>
          </cell>
          <cell r="B128">
            <v>2.54</v>
          </cell>
        </row>
        <row r="129">
          <cell r="A129" t="str">
            <v>H-27/9/2</v>
          </cell>
          <cell r="B129">
            <v>2.5</v>
          </cell>
        </row>
        <row r="130">
          <cell r="A130" t="str">
            <v>H-27/9/3</v>
          </cell>
          <cell r="B130">
            <v>2.56</v>
          </cell>
        </row>
        <row r="131">
          <cell r="A131" t="str">
            <v>H-27/9/4</v>
          </cell>
          <cell r="B131">
            <v>2.21</v>
          </cell>
        </row>
        <row r="132">
          <cell r="A132" t="str">
            <v>H-27/9/5</v>
          </cell>
          <cell r="B132">
            <v>2.39</v>
          </cell>
        </row>
        <row r="133">
          <cell r="A133" t="str">
            <v>H-27/8/1</v>
          </cell>
          <cell r="B133">
            <v>2.48</v>
          </cell>
        </row>
        <row r="134">
          <cell r="A134" t="str">
            <v>H-27/8/2</v>
          </cell>
          <cell r="B134">
            <v>2.56</v>
          </cell>
        </row>
        <row r="135">
          <cell r="A135" t="str">
            <v>H-27/8/3</v>
          </cell>
          <cell r="B135">
            <v>2.5</v>
          </cell>
        </row>
        <row r="136">
          <cell r="A136" t="str">
            <v>H-27/8/4</v>
          </cell>
          <cell r="B136">
            <v>2.59</v>
          </cell>
        </row>
        <row r="137">
          <cell r="A137" t="str">
            <v>H-27/8/5</v>
          </cell>
          <cell r="B137">
            <v>2.44</v>
          </cell>
        </row>
        <row r="138">
          <cell r="A138" t="str">
            <v>H-27/8/6</v>
          </cell>
          <cell r="B138">
            <v>2.29</v>
          </cell>
        </row>
        <row r="139">
          <cell r="A139" t="str">
            <v>H-27/7/1</v>
          </cell>
          <cell r="B139">
            <v>2.34</v>
          </cell>
        </row>
        <row r="140">
          <cell r="A140" t="str">
            <v>H-27/7/2</v>
          </cell>
          <cell r="B140">
            <v>2.17</v>
          </cell>
        </row>
        <row r="141">
          <cell r="A141" t="str">
            <v>H-27/6/1</v>
          </cell>
          <cell r="B141">
            <v>2.67</v>
          </cell>
        </row>
        <row r="142">
          <cell r="A142" t="str">
            <v>H-27/6/2</v>
          </cell>
          <cell r="B142">
            <v>2.38</v>
          </cell>
        </row>
        <row r="143">
          <cell r="A143" t="str">
            <v>H-27/6/3</v>
          </cell>
          <cell r="B143">
            <v>2.09</v>
          </cell>
        </row>
        <row r="144">
          <cell r="A144" t="str">
            <v>H-27/6/4</v>
          </cell>
          <cell r="B144">
            <v>1.91</v>
          </cell>
        </row>
        <row r="145">
          <cell r="A145" t="str">
            <v>H-27/6/5</v>
          </cell>
          <cell r="B145">
            <v>2.25</v>
          </cell>
        </row>
        <row r="146">
          <cell r="A146" t="str">
            <v>H-27/6/6</v>
          </cell>
          <cell r="B146">
            <v>1.85</v>
          </cell>
        </row>
        <row r="147">
          <cell r="A147" t="str">
            <v>H-27/18/1</v>
          </cell>
          <cell r="B147">
            <v>2.25</v>
          </cell>
        </row>
        <row r="148">
          <cell r="A148" t="str">
            <v>H-27/18/2</v>
          </cell>
          <cell r="B148">
            <v>2.2599999999999998</v>
          </cell>
        </row>
        <row r="149">
          <cell r="A149" t="str">
            <v>H-27/18/3</v>
          </cell>
          <cell r="B149">
            <v>2.16</v>
          </cell>
        </row>
        <row r="150">
          <cell r="A150" t="str">
            <v>H-27/15/1</v>
          </cell>
          <cell r="B150">
            <v>1.79</v>
          </cell>
        </row>
        <row r="151">
          <cell r="A151" t="str">
            <v>H-27/15/2</v>
          </cell>
          <cell r="B151">
            <v>1.64</v>
          </cell>
        </row>
        <row r="152">
          <cell r="A152" t="str">
            <v>H-24/1</v>
          </cell>
          <cell r="B152">
            <v>1.66</v>
          </cell>
        </row>
        <row r="153">
          <cell r="A153" t="str">
            <v>H-24/2</v>
          </cell>
          <cell r="B153">
            <v>1.61</v>
          </cell>
        </row>
        <row r="154">
          <cell r="A154" t="str">
            <v>H-24/3</v>
          </cell>
          <cell r="B154">
            <v>1.55</v>
          </cell>
        </row>
        <row r="155">
          <cell r="A155" t="str">
            <v>H-24/4</v>
          </cell>
          <cell r="B155">
            <v>1.89</v>
          </cell>
        </row>
        <row r="156">
          <cell r="A156" t="str">
            <v>H-24/5</v>
          </cell>
          <cell r="B156">
            <v>1.91</v>
          </cell>
        </row>
        <row r="157">
          <cell r="A157" t="str">
            <v>H-24/6</v>
          </cell>
          <cell r="B157">
            <v>2.1800000000000002</v>
          </cell>
        </row>
        <row r="158">
          <cell r="A158" t="str">
            <v>H-24/7</v>
          </cell>
          <cell r="B158">
            <v>2.1</v>
          </cell>
        </row>
        <row r="159">
          <cell r="A159" t="str">
            <v>H-24/8</v>
          </cell>
          <cell r="B159">
            <v>2.09</v>
          </cell>
        </row>
        <row r="160">
          <cell r="A160" t="str">
            <v>H-24/9</v>
          </cell>
          <cell r="B160">
            <v>1.98</v>
          </cell>
        </row>
        <row r="161">
          <cell r="A161" t="str">
            <v>H-24/10</v>
          </cell>
          <cell r="B161">
            <v>1.98</v>
          </cell>
        </row>
        <row r="162">
          <cell r="A162" t="str">
            <v>H-24/11</v>
          </cell>
          <cell r="B162">
            <v>1.92</v>
          </cell>
        </row>
        <row r="163">
          <cell r="A163" t="str">
            <v>H-24/12</v>
          </cell>
          <cell r="B163">
            <v>2.52</v>
          </cell>
        </row>
        <row r="164">
          <cell r="A164" t="str">
            <v>H-24/9/1</v>
          </cell>
          <cell r="B164">
            <v>2.0299999999999998</v>
          </cell>
        </row>
        <row r="165">
          <cell r="A165" t="str">
            <v>H-24/9/2</v>
          </cell>
          <cell r="B165">
            <v>2.2200000000000002</v>
          </cell>
        </row>
        <row r="166">
          <cell r="A166" t="str">
            <v>H-24/9/3</v>
          </cell>
          <cell r="B166">
            <v>2.4300000000000002</v>
          </cell>
        </row>
        <row r="167">
          <cell r="A167" t="str">
            <v>H-24/8/1</v>
          </cell>
          <cell r="B167">
            <v>2.17</v>
          </cell>
        </row>
        <row r="168">
          <cell r="A168" t="str">
            <v>H-24/8/2</v>
          </cell>
          <cell r="B168">
            <v>2.1800000000000002</v>
          </cell>
        </row>
        <row r="169">
          <cell r="A169" t="str">
            <v>H-24/8/3</v>
          </cell>
          <cell r="B169">
            <v>2.19</v>
          </cell>
        </row>
        <row r="170">
          <cell r="A170" t="str">
            <v>H-24/6/1</v>
          </cell>
          <cell r="B170">
            <v>2.19</v>
          </cell>
        </row>
        <row r="171">
          <cell r="A171" t="str">
            <v>H-24/6/2</v>
          </cell>
          <cell r="B171">
            <v>2.2400000000000002</v>
          </cell>
        </row>
        <row r="172">
          <cell r="A172" t="str">
            <v>H-24/6/3</v>
          </cell>
          <cell r="B172">
            <v>2.69</v>
          </cell>
        </row>
        <row r="173">
          <cell r="A173" t="str">
            <v>H-24/5/1</v>
          </cell>
          <cell r="B173">
            <v>2.23</v>
          </cell>
        </row>
        <row r="174">
          <cell r="A174" t="str">
            <v>H-24/5/2</v>
          </cell>
          <cell r="B174">
            <v>2.4700000000000002</v>
          </cell>
        </row>
        <row r="175">
          <cell r="A175" t="str">
            <v>H-24/5/3</v>
          </cell>
          <cell r="B175">
            <v>2.62</v>
          </cell>
        </row>
        <row r="176">
          <cell r="A176" t="str">
            <v>H-24/5/4</v>
          </cell>
          <cell r="B176">
            <v>2.66</v>
          </cell>
        </row>
        <row r="177">
          <cell r="A177" t="str">
            <v>H-24/5/5</v>
          </cell>
          <cell r="B177">
            <v>2.77</v>
          </cell>
        </row>
        <row r="178">
          <cell r="A178" t="str">
            <v>H-24/5/6</v>
          </cell>
          <cell r="B178">
            <v>2.73</v>
          </cell>
        </row>
        <row r="179">
          <cell r="A179" t="str">
            <v>H-24/5/7</v>
          </cell>
          <cell r="B179">
            <v>2.76</v>
          </cell>
        </row>
        <row r="180">
          <cell r="A180" t="str">
            <v>H-24/4/1</v>
          </cell>
          <cell r="B180">
            <v>1.9</v>
          </cell>
        </row>
        <row r="181">
          <cell r="A181" t="str">
            <v>H-24/4/2</v>
          </cell>
          <cell r="B181">
            <v>1.95</v>
          </cell>
        </row>
        <row r="182">
          <cell r="A182" t="str">
            <v>H-24/4/3</v>
          </cell>
          <cell r="B182">
            <v>2.39</v>
          </cell>
        </row>
        <row r="183">
          <cell r="A183" t="str">
            <v>H-24/3/1</v>
          </cell>
          <cell r="B183">
            <v>1.64</v>
          </cell>
        </row>
        <row r="184">
          <cell r="A184" t="str">
            <v>H-24/3/2</v>
          </cell>
          <cell r="B184">
            <v>1.61</v>
          </cell>
        </row>
        <row r="185">
          <cell r="A185" t="str">
            <v>H-24/3/3</v>
          </cell>
          <cell r="B185">
            <v>1.54</v>
          </cell>
        </row>
        <row r="186">
          <cell r="A186" t="str">
            <v>H-24/3/4</v>
          </cell>
          <cell r="B186">
            <v>1.46</v>
          </cell>
        </row>
        <row r="187">
          <cell r="A187" t="str">
            <v>H-21/1</v>
          </cell>
          <cell r="B187">
            <v>1.85</v>
          </cell>
        </row>
        <row r="188">
          <cell r="A188" t="str">
            <v>H-21/2</v>
          </cell>
          <cell r="B188">
            <v>1.86</v>
          </cell>
        </row>
        <row r="189">
          <cell r="A189" t="str">
            <v>H-21/3</v>
          </cell>
          <cell r="B189">
            <v>1.96</v>
          </cell>
        </row>
        <row r="190">
          <cell r="A190" t="str">
            <v>H-21/4</v>
          </cell>
          <cell r="B190">
            <v>2.4500000000000002</v>
          </cell>
        </row>
        <row r="191">
          <cell r="A191" t="str">
            <v>H-21/5</v>
          </cell>
          <cell r="B191">
            <v>2.2799999999999998</v>
          </cell>
        </row>
        <row r="192">
          <cell r="A192" t="str">
            <v>H-21/6</v>
          </cell>
          <cell r="B192">
            <v>2.11</v>
          </cell>
        </row>
        <row r="193">
          <cell r="A193" t="str">
            <v>H-21/7</v>
          </cell>
          <cell r="B193">
            <v>2.12</v>
          </cell>
        </row>
        <row r="194">
          <cell r="A194" t="str">
            <v>H-21/8</v>
          </cell>
          <cell r="B194">
            <v>2.12</v>
          </cell>
        </row>
        <row r="195">
          <cell r="A195" t="str">
            <v>H-21/9</v>
          </cell>
          <cell r="B195">
            <v>1.84</v>
          </cell>
        </row>
        <row r="196">
          <cell r="A196" t="str">
            <v>H-21/10</v>
          </cell>
          <cell r="B196">
            <v>1.91</v>
          </cell>
        </row>
        <row r="197">
          <cell r="A197" t="str">
            <v>H-21/11</v>
          </cell>
          <cell r="B197">
            <v>1.85</v>
          </cell>
        </row>
        <row r="198">
          <cell r="A198" t="str">
            <v>H-21/12</v>
          </cell>
          <cell r="B198">
            <v>1.63</v>
          </cell>
        </row>
        <row r="199">
          <cell r="A199" t="str">
            <v>H-21/13</v>
          </cell>
          <cell r="B199">
            <v>1.52</v>
          </cell>
        </row>
        <row r="200">
          <cell r="A200" t="str">
            <v>H-21/14</v>
          </cell>
          <cell r="B200">
            <v>1.32</v>
          </cell>
        </row>
        <row r="201">
          <cell r="A201" t="str">
            <v>H-21/11/1</v>
          </cell>
          <cell r="B201">
            <v>1.89</v>
          </cell>
        </row>
        <row r="202">
          <cell r="A202" t="str">
            <v>H-21/5/1</v>
          </cell>
          <cell r="B202">
            <v>2.6</v>
          </cell>
        </row>
        <row r="203">
          <cell r="A203" t="str">
            <v>H-21/5/2</v>
          </cell>
          <cell r="B203">
            <v>2.42</v>
          </cell>
        </row>
        <row r="204">
          <cell r="A204" t="str">
            <v>H-12/1</v>
          </cell>
          <cell r="B204">
            <v>2.75</v>
          </cell>
        </row>
        <row r="205">
          <cell r="A205" t="str">
            <v>H-12/2</v>
          </cell>
          <cell r="B205">
            <v>2.77</v>
          </cell>
        </row>
        <row r="206">
          <cell r="A206" t="str">
            <v>H-12/3</v>
          </cell>
          <cell r="B206">
            <v>2.75</v>
          </cell>
        </row>
        <row r="207">
          <cell r="A207" t="str">
            <v>H-12/4</v>
          </cell>
          <cell r="B207">
            <v>3.1</v>
          </cell>
        </row>
        <row r="208">
          <cell r="A208" t="str">
            <v>H-12/5</v>
          </cell>
          <cell r="B208">
            <v>2.68</v>
          </cell>
        </row>
        <row r="209">
          <cell r="A209" t="str">
            <v>H-12/6</v>
          </cell>
          <cell r="B209">
            <v>2.5099999999999998</v>
          </cell>
        </row>
        <row r="210">
          <cell r="A210" t="str">
            <v>H-12/7</v>
          </cell>
          <cell r="B210">
            <v>2.48</v>
          </cell>
        </row>
        <row r="211">
          <cell r="A211" t="str">
            <v>H-12/8</v>
          </cell>
          <cell r="B211">
            <v>2.57</v>
          </cell>
        </row>
        <row r="212">
          <cell r="A212" t="str">
            <v>H-12/9</v>
          </cell>
          <cell r="B212">
            <v>2.38</v>
          </cell>
        </row>
        <row r="213">
          <cell r="A213" t="str">
            <v>H-12/10</v>
          </cell>
          <cell r="B213">
            <v>2.65</v>
          </cell>
        </row>
        <row r="214">
          <cell r="A214" t="str">
            <v>H-12/11</v>
          </cell>
          <cell r="B214">
            <v>2.65</v>
          </cell>
        </row>
        <row r="215">
          <cell r="A215" t="str">
            <v>H-12/12</v>
          </cell>
          <cell r="B215">
            <v>2.73</v>
          </cell>
        </row>
        <row r="216">
          <cell r="A216" t="str">
            <v>H-12/13</v>
          </cell>
          <cell r="B216">
            <v>2.77</v>
          </cell>
        </row>
        <row r="217">
          <cell r="A217" t="str">
            <v>H-12/14</v>
          </cell>
          <cell r="B217">
            <v>2.2999999999999998</v>
          </cell>
        </row>
        <row r="218">
          <cell r="A218" t="str">
            <v>H-12/15</v>
          </cell>
          <cell r="B218">
            <v>2.56</v>
          </cell>
        </row>
        <row r="219">
          <cell r="A219" t="str">
            <v>H-12/16</v>
          </cell>
          <cell r="B219">
            <v>2.57</v>
          </cell>
        </row>
        <row r="220">
          <cell r="A220" t="str">
            <v>H-12/17</v>
          </cell>
          <cell r="B220">
            <v>2.52</v>
          </cell>
        </row>
        <row r="221">
          <cell r="A221" t="str">
            <v>H-12/18</v>
          </cell>
          <cell r="B221">
            <v>2.64</v>
          </cell>
        </row>
        <row r="222">
          <cell r="A222" t="str">
            <v>H-12/19</v>
          </cell>
          <cell r="B222">
            <v>2.72</v>
          </cell>
        </row>
        <row r="223">
          <cell r="A223" t="str">
            <v>H-12/20</v>
          </cell>
          <cell r="B223">
            <v>2.79</v>
          </cell>
        </row>
        <row r="224">
          <cell r="A224" t="str">
            <v>H-12/21</v>
          </cell>
          <cell r="B224">
            <v>2.4500000000000002</v>
          </cell>
        </row>
        <row r="225">
          <cell r="A225" t="str">
            <v>H-12/22</v>
          </cell>
          <cell r="B225">
            <v>2.23</v>
          </cell>
        </row>
        <row r="226">
          <cell r="A226" t="str">
            <v>H-12/23</v>
          </cell>
          <cell r="B226">
            <v>2.15</v>
          </cell>
        </row>
        <row r="227">
          <cell r="A227" t="str">
            <v>H-12/24</v>
          </cell>
          <cell r="B227">
            <v>2.97</v>
          </cell>
        </row>
        <row r="228">
          <cell r="A228" t="str">
            <v>H-12/25</v>
          </cell>
          <cell r="B228">
            <v>1.93</v>
          </cell>
        </row>
        <row r="229">
          <cell r="A229" t="str">
            <v>H-12/26</v>
          </cell>
          <cell r="B229">
            <v>1.92</v>
          </cell>
        </row>
        <row r="230">
          <cell r="A230" t="str">
            <v>H-12/27</v>
          </cell>
          <cell r="B230">
            <v>1.77</v>
          </cell>
        </row>
        <row r="231">
          <cell r="A231" t="str">
            <v>H-12/28</v>
          </cell>
          <cell r="B231">
            <v>1.62</v>
          </cell>
        </row>
        <row r="232">
          <cell r="A232" t="str">
            <v>H-12/29</v>
          </cell>
          <cell r="B232">
            <v>1.69</v>
          </cell>
        </row>
        <row r="233">
          <cell r="A233" t="str">
            <v>H-12/30</v>
          </cell>
          <cell r="B233">
            <v>1.73</v>
          </cell>
        </row>
        <row r="234">
          <cell r="A234" t="str">
            <v>H-12/31</v>
          </cell>
          <cell r="B234">
            <v>1.75</v>
          </cell>
        </row>
        <row r="235">
          <cell r="A235" t="str">
            <v>H-12/32</v>
          </cell>
          <cell r="B235">
            <v>1.87</v>
          </cell>
        </row>
        <row r="236">
          <cell r="A236" t="str">
            <v>H-12/33</v>
          </cell>
          <cell r="B236">
            <v>1.9</v>
          </cell>
        </row>
        <row r="237">
          <cell r="A237" t="str">
            <v>H-12/34</v>
          </cell>
          <cell r="B237">
            <v>1.83</v>
          </cell>
        </row>
        <row r="238">
          <cell r="A238" t="str">
            <v>H-12/35</v>
          </cell>
          <cell r="B238">
            <v>1.7</v>
          </cell>
        </row>
        <row r="239">
          <cell r="A239" t="str">
            <v>H-12/36</v>
          </cell>
          <cell r="B239">
            <v>1.81</v>
          </cell>
        </row>
        <row r="240">
          <cell r="A240" t="str">
            <v>H-12/37</v>
          </cell>
          <cell r="B240">
            <v>1.88</v>
          </cell>
        </row>
        <row r="241">
          <cell r="A241" t="str">
            <v>H-12/38</v>
          </cell>
          <cell r="B241">
            <v>2.29</v>
          </cell>
        </row>
        <row r="242">
          <cell r="A242" t="str">
            <v>H-12/39</v>
          </cell>
          <cell r="B242">
            <v>2.23</v>
          </cell>
        </row>
        <row r="243">
          <cell r="A243" t="str">
            <v>H-12/40</v>
          </cell>
          <cell r="B243">
            <v>2.13</v>
          </cell>
        </row>
        <row r="244">
          <cell r="A244" t="str">
            <v>H-12/41</v>
          </cell>
          <cell r="B244">
            <v>2.0699999999999998</v>
          </cell>
        </row>
        <row r="245">
          <cell r="A245" t="str">
            <v>H-12/36/1</v>
          </cell>
          <cell r="B245">
            <v>1.78</v>
          </cell>
        </row>
        <row r="246">
          <cell r="A246" t="str">
            <v>H-12/36/2</v>
          </cell>
          <cell r="B246">
            <v>1.76</v>
          </cell>
        </row>
        <row r="247">
          <cell r="A247" t="str">
            <v>H-12/36/3</v>
          </cell>
          <cell r="B247">
            <v>1.56</v>
          </cell>
        </row>
        <row r="248">
          <cell r="A248" t="str">
            <v>H-12/36/4</v>
          </cell>
          <cell r="B248">
            <v>1.52</v>
          </cell>
        </row>
        <row r="249">
          <cell r="A249" t="str">
            <v>H-12/36/5</v>
          </cell>
          <cell r="B249">
            <v>1.23</v>
          </cell>
        </row>
        <row r="250">
          <cell r="A250" t="str">
            <v>H-12/36/6</v>
          </cell>
          <cell r="B250">
            <v>1.27</v>
          </cell>
        </row>
        <row r="251">
          <cell r="A251" t="str">
            <v>H-12/36/7</v>
          </cell>
          <cell r="B251">
            <v>1.41</v>
          </cell>
        </row>
        <row r="252">
          <cell r="A252" t="str">
            <v>H-12/36/8</v>
          </cell>
          <cell r="B252">
            <v>1.71</v>
          </cell>
        </row>
        <row r="253">
          <cell r="A253" t="str">
            <v>H-12/36/9</v>
          </cell>
          <cell r="B253">
            <v>1.8</v>
          </cell>
        </row>
        <row r="254">
          <cell r="A254" t="str">
            <v>H-12/36/2/1</v>
          </cell>
          <cell r="B254">
            <v>1.98</v>
          </cell>
        </row>
        <row r="255">
          <cell r="A255" t="str">
            <v>H-12/36/2/2</v>
          </cell>
          <cell r="B255">
            <v>1.99</v>
          </cell>
        </row>
        <row r="256">
          <cell r="A256" t="str">
            <v>H-12/36/2/3</v>
          </cell>
          <cell r="B256">
            <v>2.0499999999999998</v>
          </cell>
        </row>
        <row r="257">
          <cell r="A257" t="str">
            <v>H-12/36/2/4</v>
          </cell>
          <cell r="B257">
            <v>2.17</v>
          </cell>
        </row>
        <row r="258">
          <cell r="A258" t="str">
            <v>H-12/36/2/5</v>
          </cell>
          <cell r="B258">
            <v>2.1</v>
          </cell>
        </row>
        <row r="259">
          <cell r="A259" t="str">
            <v>H-12/28/1</v>
          </cell>
          <cell r="B259">
            <v>1.1399999999999999</v>
          </cell>
        </row>
        <row r="260">
          <cell r="A260" t="str">
            <v>H-12/28/2</v>
          </cell>
          <cell r="B260">
            <v>1.68</v>
          </cell>
        </row>
        <row r="261">
          <cell r="A261" t="str">
            <v>H-12/28/3</v>
          </cell>
          <cell r="B261">
            <v>1.52</v>
          </cell>
        </row>
        <row r="262">
          <cell r="A262" t="str">
            <v>H-12/28/4</v>
          </cell>
          <cell r="B262">
            <v>1.38</v>
          </cell>
        </row>
        <row r="263">
          <cell r="A263" t="str">
            <v>H-12/28/5</v>
          </cell>
          <cell r="B263">
            <v>1.6</v>
          </cell>
        </row>
        <row r="264">
          <cell r="A264" t="str">
            <v>H-12/28/6</v>
          </cell>
          <cell r="B264">
            <v>1.65</v>
          </cell>
        </row>
        <row r="265">
          <cell r="A265" t="str">
            <v>H-12/28/7</v>
          </cell>
          <cell r="B265">
            <v>1.55</v>
          </cell>
        </row>
        <row r="266">
          <cell r="A266" t="str">
            <v>H-12/28/8</v>
          </cell>
          <cell r="B266">
            <v>1.3</v>
          </cell>
        </row>
        <row r="267">
          <cell r="A267" t="str">
            <v>H-12/28/9</v>
          </cell>
          <cell r="B267">
            <v>1.68</v>
          </cell>
        </row>
        <row r="268">
          <cell r="A268" t="str">
            <v>H-12/28/2/1</v>
          </cell>
          <cell r="B268">
            <v>1.58</v>
          </cell>
        </row>
        <row r="269">
          <cell r="A269" t="str">
            <v>H-12/28/2/2</v>
          </cell>
          <cell r="B269">
            <v>1.49</v>
          </cell>
        </row>
        <row r="270">
          <cell r="A270" t="str">
            <v>H-12/28/2/3</v>
          </cell>
          <cell r="B270">
            <v>1.4</v>
          </cell>
        </row>
        <row r="271">
          <cell r="A271" t="str">
            <v>H-12/28/2/4</v>
          </cell>
          <cell r="B271">
            <v>1.44</v>
          </cell>
        </row>
        <row r="272">
          <cell r="A272" t="str">
            <v>H-12/28/2/5</v>
          </cell>
          <cell r="B272">
            <v>1.37</v>
          </cell>
        </row>
        <row r="273">
          <cell r="A273" t="str">
            <v>H-12/4/1</v>
          </cell>
          <cell r="B273">
            <v>2.41</v>
          </cell>
        </row>
        <row r="274">
          <cell r="A274" t="str">
            <v>H-12/4/2</v>
          </cell>
          <cell r="B274">
            <v>2.71</v>
          </cell>
        </row>
        <row r="275">
          <cell r="A275" t="str">
            <v>H-12/4/3</v>
          </cell>
          <cell r="B275">
            <v>2.11</v>
          </cell>
        </row>
        <row r="276">
          <cell r="A276" t="str">
            <v>H-12/4/4</v>
          </cell>
          <cell r="B276">
            <v>2.5099999999999998</v>
          </cell>
        </row>
        <row r="277">
          <cell r="A277" t="str">
            <v>H-12/4/5</v>
          </cell>
          <cell r="B277">
            <v>2.7</v>
          </cell>
        </row>
        <row r="278">
          <cell r="A278" t="str">
            <v>H-12/4/6</v>
          </cell>
          <cell r="B278">
            <v>2.5</v>
          </cell>
        </row>
        <row r="279">
          <cell r="A279" t="str">
            <v>H-12/4/7</v>
          </cell>
          <cell r="B279">
            <v>2.5499999999999998</v>
          </cell>
        </row>
        <row r="280">
          <cell r="A280" t="str">
            <v>H-12/4/8</v>
          </cell>
          <cell r="B280">
            <v>1.36</v>
          </cell>
        </row>
        <row r="281">
          <cell r="A281" t="str">
            <v>H-12/4/9</v>
          </cell>
          <cell r="B281">
            <v>1.47</v>
          </cell>
        </row>
        <row r="282">
          <cell r="A282" t="str">
            <v>H-12/4/10</v>
          </cell>
          <cell r="B282">
            <v>1.61</v>
          </cell>
        </row>
        <row r="283">
          <cell r="A283" t="str">
            <v>H-12/4/11</v>
          </cell>
          <cell r="B283">
            <v>1.83</v>
          </cell>
        </row>
        <row r="284">
          <cell r="A284" t="str">
            <v>H-9/1</v>
          </cell>
          <cell r="B284">
            <v>2.76</v>
          </cell>
        </row>
        <row r="285">
          <cell r="A285" t="str">
            <v>H-9/2</v>
          </cell>
          <cell r="B285">
            <v>2.72</v>
          </cell>
        </row>
        <row r="286">
          <cell r="A286" t="str">
            <v>H-9/3</v>
          </cell>
          <cell r="B286">
            <v>2.74</v>
          </cell>
        </row>
        <row r="287">
          <cell r="A287" t="str">
            <v>H-9/4</v>
          </cell>
          <cell r="B287">
            <v>2.77</v>
          </cell>
        </row>
        <row r="288">
          <cell r="A288" t="str">
            <v>H-9/5</v>
          </cell>
          <cell r="B288">
            <v>2.72</v>
          </cell>
        </row>
        <row r="289">
          <cell r="A289" t="str">
            <v>H-9/6</v>
          </cell>
          <cell r="B289">
            <v>2.68</v>
          </cell>
        </row>
        <row r="290">
          <cell r="A290" t="str">
            <v>H-9/7</v>
          </cell>
          <cell r="B290">
            <v>2.71</v>
          </cell>
        </row>
        <row r="291">
          <cell r="A291" t="str">
            <v>H-9/8</v>
          </cell>
          <cell r="B291">
            <v>2.76</v>
          </cell>
        </row>
        <row r="292">
          <cell r="A292" t="str">
            <v>H-9/9</v>
          </cell>
          <cell r="B292">
            <v>2.71</v>
          </cell>
        </row>
        <row r="293">
          <cell r="A293" t="str">
            <v>H-9/10</v>
          </cell>
          <cell r="B293">
            <v>2.74</v>
          </cell>
        </row>
        <row r="294">
          <cell r="A294" t="str">
            <v>H-9/11</v>
          </cell>
          <cell r="B294">
            <v>2.72</v>
          </cell>
        </row>
        <row r="295">
          <cell r="A295" t="str">
            <v>H-51</v>
          </cell>
          <cell r="B295">
            <v>1.68</v>
          </cell>
        </row>
        <row r="296">
          <cell r="A296" t="str">
            <v>H-52</v>
          </cell>
          <cell r="B296">
            <v>2.12</v>
          </cell>
        </row>
        <row r="297">
          <cell r="A297" t="str">
            <v>H-53</v>
          </cell>
          <cell r="B297">
            <v>1.77</v>
          </cell>
        </row>
        <row r="298">
          <cell r="A298" t="str">
            <v>H-54</v>
          </cell>
          <cell r="B298">
            <v>1.94</v>
          </cell>
        </row>
        <row r="299">
          <cell r="A299" t="str">
            <v>H-55</v>
          </cell>
          <cell r="B299">
            <v>1.79</v>
          </cell>
        </row>
        <row r="300">
          <cell r="A300" t="str">
            <v>H-56</v>
          </cell>
          <cell r="B300">
            <v>1.84</v>
          </cell>
        </row>
        <row r="301">
          <cell r="A301" t="str">
            <v>H-60</v>
          </cell>
          <cell r="B301">
            <v>1.95</v>
          </cell>
        </row>
        <row r="302">
          <cell r="A302" t="str">
            <v>H-61</v>
          </cell>
          <cell r="B302">
            <v>2.34</v>
          </cell>
        </row>
        <row r="303">
          <cell r="A303" t="str">
            <v>H-62</v>
          </cell>
          <cell r="B303">
            <v>2.09</v>
          </cell>
        </row>
        <row r="304">
          <cell r="A304" t="str">
            <v>H-63</v>
          </cell>
          <cell r="B304">
            <v>1.87</v>
          </cell>
        </row>
        <row r="305">
          <cell r="A305" t="str">
            <v>H-64</v>
          </cell>
          <cell r="B305">
            <v>1.74</v>
          </cell>
        </row>
        <row r="306">
          <cell r="A306" t="str">
            <v>H-65</v>
          </cell>
          <cell r="B306">
            <v>1.77</v>
          </cell>
        </row>
        <row r="307">
          <cell r="A307" t="str">
            <v>H-66</v>
          </cell>
          <cell r="B307">
            <v>1.92</v>
          </cell>
        </row>
        <row r="308">
          <cell r="A308" t="str">
            <v>H-67</v>
          </cell>
          <cell r="B308">
            <v>2</v>
          </cell>
        </row>
        <row r="309">
          <cell r="A309" t="str">
            <v>H-68</v>
          </cell>
          <cell r="B309">
            <v>1.71</v>
          </cell>
        </row>
        <row r="310">
          <cell r="A310" t="str">
            <v>H-69</v>
          </cell>
          <cell r="B310">
            <v>1.94</v>
          </cell>
        </row>
        <row r="311">
          <cell r="A311" t="str">
            <v>H-70</v>
          </cell>
          <cell r="B311">
            <v>1.87</v>
          </cell>
        </row>
        <row r="312">
          <cell r="A312" t="str">
            <v>H-71</v>
          </cell>
          <cell r="B312">
            <v>1.65</v>
          </cell>
        </row>
        <row r="313">
          <cell r="A313" t="str">
            <v>H-72</v>
          </cell>
          <cell r="B313">
            <v>1.91</v>
          </cell>
        </row>
        <row r="314">
          <cell r="A314" t="str">
            <v>H-73</v>
          </cell>
          <cell r="B314">
            <v>1.92</v>
          </cell>
        </row>
        <row r="315">
          <cell r="A315" t="str">
            <v>H-74</v>
          </cell>
          <cell r="B315">
            <v>1.93</v>
          </cell>
        </row>
        <row r="316">
          <cell r="A316" t="str">
            <v>H-75</v>
          </cell>
          <cell r="B316">
            <v>1.72</v>
          </cell>
        </row>
        <row r="317">
          <cell r="A317" t="str">
            <v>H-76</v>
          </cell>
          <cell r="B317">
            <v>2.34</v>
          </cell>
        </row>
        <row r="318">
          <cell r="A318" t="str">
            <v>H-76A</v>
          </cell>
          <cell r="B318">
            <v>2.12</v>
          </cell>
        </row>
        <row r="319">
          <cell r="A319" t="str">
            <v>H-77</v>
          </cell>
          <cell r="B319">
            <v>1.91</v>
          </cell>
        </row>
        <row r="320">
          <cell r="A320" t="str">
            <v>H-77A</v>
          </cell>
          <cell r="B320">
            <v>1.88</v>
          </cell>
        </row>
        <row r="321">
          <cell r="A321" t="str">
            <v>H-78</v>
          </cell>
          <cell r="B321">
            <v>1.86</v>
          </cell>
        </row>
        <row r="322">
          <cell r="A322" t="str">
            <v>H-79</v>
          </cell>
          <cell r="B322">
            <v>1.99</v>
          </cell>
        </row>
        <row r="323">
          <cell r="A323" t="str">
            <v>H-80</v>
          </cell>
          <cell r="B323">
            <v>2.0699999999999998</v>
          </cell>
        </row>
        <row r="324">
          <cell r="A324" t="str">
            <v>H-80A</v>
          </cell>
          <cell r="B324">
            <v>2.11</v>
          </cell>
        </row>
        <row r="325">
          <cell r="A325" t="str">
            <v>H-81</v>
          </cell>
          <cell r="B325">
            <v>2.08</v>
          </cell>
        </row>
        <row r="326">
          <cell r="A326" t="str">
            <v>H-82</v>
          </cell>
          <cell r="B326">
            <v>2.13</v>
          </cell>
        </row>
        <row r="327">
          <cell r="A327" t="str">
            <v>H-83</v>
          </cell>
          <cell r="B327">
            <v>2.2999999999999998</v>
          </cell>
        </row>
        <row r="328">
          <cell r="A328" t="str">
            <v>H-84</v>
          </cell>
          <cell r="B328">
            <v>2.17</v>
          </cell>
        </row>
        <row r="329">
          <cell r="A329" t="str">
            <v>H-85</v>
          </cell>
          <cell r="B329">
            <v>2.74</v>
          </cell>
        </row>
        <row r="330">
          <cell r="A330" t="str">
            <v>H-86</v>
          </cell>
          <cell r="B330">
            <v>1.84</v>
          </cell>
        </row>
        <row r="331">
          <cell r="A331" t="str">
            <v>H-87</v>
          </cell>
          <cell r="B331">
            <v>1.86</v>
          </cell>
        </row>
        <row r="332">
          <cell r="A332" t="str">
            <v>H-88</v>
          </cell>
          <cell r="B332">
            <v>1.69</v>
          </cell>
        </row>
        <row r="333">
          <cell r="A333" t="str">
            <v>H-89</v>
          </cell>
          <cell r="B333">
            <v>1.61</v>
          </cell>
        </row>
        <row r="334">
          <cell r="A334" t="str">
            <v>H-90</v>
          </cell>
          <cell r="B334">
            <v>1.73</v>
          </cell>
        </row>
        <row r="335">
          <cell r="A335" t="str">
            <v>H-91</v>
          </cell>
          <cell r="B335">
            <v>1.48</v>
          </cell>
        </row>
        <row r="336">
          <cell r="A336" t="str">
            <v>H-92</v>
          </cell>
          <cell r="B336">
            <v>1.64</v>
          </cell>
        </row>
        <row r="337">
          <cell r="A337" t="str">
            <v>H-83/1</v>
          </cell>
          <cell r="B337">
            <v>2.0299999999999998</v>
          </cell>
        </row>
        <row r="338">
          <cell r="A338" t="str">
            <v>H-83/2</v>
          </cell>
          <cell r="B338">
            <v>1.97</v>
          </cell>
        </row>
        <row r="339">
          <cell r="A339" t="str">
            <v>H-83/3</v>
          </cell>
          <cell r="B339">
            <v>1.82</v>
          </cell>
        </row>
        <row r="340">
          <cell r="A340" t="str">
            <v>H-83/4</v>
          </cell>
          <cell r="B340">
            <v>1.81</v>
          </cell>
        </row>
        <row r="341">
          <cell r="A341" t="str">
            <v>H-83/5</v>
          </cell>
          <cell r="B341">
            <v>1.55</v>
          </cell>
        </row>
        <row r="342">
          <cell r="A342" t="str">
            <v>H-83/6</v>
          </cell>
          <cell r="B342">
            <v>1.53</v>
          </cell>
        </row>
        <row r="343">
          <cell r="A343" t="str">
            <v>H-83/7</v>
          </cell>
          <cell r="B343">
            <v>1.72</v>
          </cell>
        </row>
        <row r="344">
          <cell r="A344" t="str">
            <v>H-83/8</v>
          </cell>
          <cell r="B344">
            <v>1.83</v>
          </cell>
        </row>
        <row r="345">
          <cell r="A345" t="str">
            <v>H-83/9</v>
          </cell>
          <cell r="B345">
            <v>1.77</v>
          </cell>
        </row>
        <row r="346">
          <cell r="A346" t="str">
            <v>H-81/1</v>
          </cell>
          <cell r="B346">
            <v>1.65</v>
          </cell>
        </row>
        <row r="347">
          <cell r="A347" t="str">
            <v>H-81/2</v>
          </cell>
          <cell r="B347">
            <v>1.57</v>
          </cell>
        </row>
        <row r="348">
          <cell r="A348" t="str">
            <v>H-81/3</v>
          </cell>
          <cell r="B348">
            <v>1.62</v>
          </cell>
        </row>
        <row r="349">
          <cell r="A349" t="str">
            <v>H-81/4</v>
          </cell>
          <cell r="B349">
            <v>1.54</v>
          </cell>
        </row>
        <row r="350">
          <cell r="A350" t="str">
            <v>H-81/5</v>
          </cell>
          <cell r="B350">
            <v>1.76</v>
          </cell>
        </row>
        <row r="351">
          <cell r="A351" t="str">
            <v>H-81/6</v>
          </cell>
          <cell r="B351">
            <v>1.72</v>
          </cell>
        </row>
        <row r="352">
          <cell r="A352" t="str">
            <v>H-81/7</v>
          </cell>
          <cell r="B352">
            <v>1.57</v>
          </cell>
        </row>
        <row r="353">
          <cell r="A353" t="str">
            <v>H-81/8</v>
          </cell>
          <cell r="B353">
            <v>1.54</v>
          </cell>
        </row>
        <row r="354">
          <cell r="A354" t="str">
            <v>H-81/9</v>
          </cell>
          <cell r="B354">
            <v>1.67</v>
          </cell>
        </row>
        <row r="355">
          <cell r="A355" t="str">
            <v>H-80/1</v>
          </cell>
          <cell r="B355">
            <v>1.9</v>
          </cell>
        </row>
        <row r="356">
          <cell r="A356" t="str">
            <v>H-80/2</v>
          </cell>
          <cell r="B356">
            <v>1.92</v>
          </cell>
        </row>
        <row r="357">
          <cell r="A357" t="str">
            <v>H-80/3</v>
          </cell>
          <cell r="B357">
            <v>1.95</v>
          </cell>
        </row>
        <row r="358">
          <cell r="A358" t="str">
            <v>H-80/4</v>
          </cell>
          <cell r="B358">
            <v>1.83</v>
          </cell>
        </row>
        <row r="359">
          <cell r="A359" t="str">
            <v>H-80/5</v>
          </cell>
          <cell r="B359">
            <v>1.75</v>
          </cell>
        </row>
        <row r="360">
          <cell r="A360" t="str">
            <v>H-80/6</v>
          </cell>
          <cell r="B360">
            <v>1.65</v>
          </cell>
        </row>
        <row r="361">
          <cell r="A361" t="str">
            <v>H-80/7</v>
          </cell>
          <cell r="B361">
            <v>1.59</v>
          </cell>
        </row>
        <row r="362">
          <cell r="A362" t="str">
            <v>H-80/8</v>
          </cell>
          <cell r="B362">
            <v>1.55</v>
          </cell>
        </row>
        <row r="363">
          <cell r="A363" t="str">
            <v>H-80/9</v>
          </cell>
          <cell r="B363">
            <v>1.48</v>
          </cell>
        </row>
        <row r="364">
          <cell r="A364" t="str">
            <v>H-78/1</v>
          </cell>
          <cell r="B364">
            <v>1.68</v>
          </cell>
        </row>
        <row r="365">
          <cell r="A365" t="str">
            <v>H-78/2</v>
          </cell>
          <cell r="B365">
            <v>1.68</v>
          </cell>
        </row>
        <row r="366">
          <cell r="A366" t="str">
            <v>H-78/3</v>
          </cell>
          <cell r="B366">
            <v>1.46</v>
          </cell>
        </row>
        <row r="367">
          <cell r="A367" t="str">
            <v>H-78/4</v>
          </cell>
          <cell r="B367">
            <v>1.59</v>
          </cell>
        </row>
        <row r="368">
          <cell r="A368" t="str">
            <v>H-77/1</v>
          </cell>
          <cell r="B368">
            <v>1.6</v>
          </cell>
        </row>
        <row r="369">
          <cell r="A369" t="str">
            <v>H-77/2</v>
          </cell>
          <cell r="B369">
            <v>1.67</v>
          </cell>
        </row>
        <row r="370">
          <cell r="A370" t="str">
            <v>H-77/3</v>
          </cell>
          <cell r="B370">
            <v>1.57</v>
          </cell>
        </row>
        <row r="371">
          <cell r="A371" t="str">
            <v>H-77/4</v>
          </cell>
          <cell r="B371">
            <v>1.63</v>
          </cell>
        </row>
        <row r="372">
          <cell r="A372" t="str">
            <v>H-77/5</v>
          </cell>
          <cell r="B372">
            <v>1.54</v>
          </cell>
        </row>
        <row r="373">
          <cell r="A373" t="str">
            <v>H-77/6</v>
          </cell>
          <cell r="B373">
            <v>1.48</v>
          </cell>
        </row>
        <row r="374">
          <cell r="A374" t="str">
            <v>H-77/7</v>
          </cell>
          <cell r="B374">
            <v>1.47</v>
          </cell>
        </row>
        <row r="375">
          <cell r="A375" t="str">
            <v>H-77/8</v>
          </cell>
          <cell r="B375">
            <v>1.49</v>
          </cell>
        </row>
        <row r="376">
          <cell r="A376" t="str">
            <v>H-77/9</v>
          </cell>
          <cell r="B376">
            <v>1.33</v>
          </cell>
        </row>
        <row r="377">
          <cell r="A377" t="str">
            <v>H-67/1</v>
          </cell>
          <cell r="B377">
            <v>1.85</v>
          </cell>
        </row>
        <row r="378">
          <cell r="A378" t="str">
            <v>H-67/2</v>
          </cell>
          <cell r="B378">
            <v>1.4</v>
          </cell>
        </row>
        <row r="379">
          <cell r="A379" t="str">
            <v>H-67/3</v>
          </cell>
          <cell r="B379">
            <v>1.74</v>
          </cell>
        </row>
        <row r="380">
          <cell r="A380" t="str">
            <v>H-67/4</v>
          </cell>
          <cell r="B380">
            <v>1.67</v>
          </cell>
        </row>
        <row r="381">
          <cell r="A381" t="str">
            <v>H-67/5</v>
          </cell>
          <cell r="B381">
            <v>1.47</v>
          </cell>
        </row>
        <row r="382">
          <cell r="A382" t="str">
            <v>H-67/6</v>
          </cell>
          <cell r="B382">
            <v>1.4</v>
          </cell>
        </row>
        <row r="383">
          <cell r="A383" t="str">
            <v>H-67/7</v>
          </cell>
          <cell r="B383">
            <v>1.43</v>
          </cell>
        </row>
        <row r="384">
          <cell r="A384" t="str">
            <v>H-67/8</v>
          </cell>
          <cell r="B384">
            <v>1.57</v>
          </cell>
        </row>
        <row r="385">
          <cell r="A385" t="str">
            <v>H-67/9</v>
          </cell>
          <cell r="B385">
            <v>1.56</v>
          </cell>
        </row>
        <row r="386">
          <cell r="A386" t="str">
            <v>H-67/10</v>
          </cell>
          <cell r="B386">
            <v>1.61</v>
          </cell>
        </row>
        <row r="387">
          <cell r="A387" t="str">
            <v>H-67/11</v>
          </cell>
          <cell r="B387">
            <v>1.71</v>
          </cell>
        </row>
        <row r="388">
          <cell r="A388" t="str">
            <v>H-67/12</v>
          </cell>
          <cell r="B388">
            <v>2.0499999999999998</v>
          </cell>
        </row>
        <row r="389">
          <cell r="A389" t="str">
            <v>H-67/13</v>
          </cell>
          <cell r="B389">
            <v>2.13</v>
          </cell>
        </row>
        <row r="390">
          <cell r="A390" t="str">
            <v>H-67/14</v>
          </cell>
          <cell r="B390">
            <v>2.0099999999999998</v>
          </cell>
        </row>
        <row r="391">
          <cell r="A391" t="str">
            <v>H-67/15</v>
          </cell>
          <cell r="B391">
            <v>1.75</v>
          </cell>
        </row>
        <row r="392">
          <cell r="A392" t="str">
            <v>H-67/16</v>
          </cell>
          <cell r="B392">
            <v>1.77</v>
          </cell>
        </row>
        <row r="393">
          <cell r="A393" t="str">
            <v>H-67/17</v>
          </cell>
          <cell r="B393">
            <v>1.85</v>
          </cell>
        </row>
        <row r="394">
          <cell r="A394" t="str">
            <v>H-67/18</v>
          </cell>
          <cell r="B394">
            <v>1.99</v>
          </cell>
        </row>
        <row r="395">
          <cell r="A395" t="str">
            <v>H-67/19</v>
          </cell>
          <cell r="B395">
            <v>2</v>
          </cell>
        </row>
        <row r="396">
          <cell r="A396" t="str">
            <v>H-67/20A</v>
          </cell>
          <cell r="B396">
            <v>1.8</v>
          </cell>
        </row>
        <row r="397">
          <cell r="A397" t="str">
            <v>H-67/20</v>
          </cell>
          <cell r="B397">
            <v>1.54</v>
          </cell>
        </row>
        <row r="398">
          <cell r="A398" t="str">
            <v>H-67/21A</v>
          </cell>
          <cell r="B398">
            <v>1.9</v>
          </cell>
        </row>
        <row r="399">
          <cell r="A399" t="str">
            <v>H-67/21</v>
          </cell>
          <cell r="B399">
            <v>1.66</v>
          </cell>
        </row>
        <row r="400">
          <cell r="A400" t="str">
            <v>H-67/22</v>
          </cell>
          <cell r="B400">
            <v>1.66</v>
          </cell>
        </row>
        <row r="401">
          <cell r="A401" t="str">
            <v>H-67/23</v>
          </cell>
          <cell r="B401">
            <v>1.84</v>
          </cell>
        </row>
        <row r="402">
          <cell r="A402" t="str">
            <v>H-67/24</v>
          </cell>
          <cell r="B402">
            <v>1.57</v>
          </cell>
        </row>
        <row r="403">
          <cell r="A403" t="str">
            <v>H-67/25</v>
          </cell>
          <cell r="B403">
            <v>2.5299999999999998</v>
          </cell>
        </row>
        <row r="404">
          <cell r="A404" t="str">
            <v>H-67/26</v>
          </cell>
          <cell r="B404">
            <v>2.52</v>
          </cell>
        </row>
        <row r="405">
          <cell r="A405" t="str">
            <v>H-67/27</v>
          </cell>
          <cell r="B405">
            <v>2.5099999999999998</v>
          </cell>
        </row>
        <row r="406">
          <cell r="A406" t="str">
            <v>H-67/28</v>
          </cell>
          <cell r="B406">
            <v>2.41</v>
          </cell>
        </row>
        <row r="407">
          <cell r="A407" t="str">
            <v>H-67/29</v>
          </cell>
          <cell r="B407">
            <v>2.25</v>
          </cell>
        </row>
        <row r="408">
          <cell r="A408" t="str">
            <v>H-67/30</v>
          </cell>
          <cell r="B408">
            <v>2.25</v>
          </cell>
        </row>
        <row r="409">
          <cell r="A409" t="str">
            <v>H-67/31</v>
          </cell>
          <cell r="B409">
            <v>2.33</v>
          </cell>
        </row>
        <row r="410">
          <cell r="A410" t="str">
            <v>H-67/32</v>
          </cell>
          <cell r="B410">
            <v>2.4300000000000002</v>
          </cell>
        </row>
        <row r="411">
          <cell r="A411" t="str">
            <v>H-67/22/1</v>
          </cell>
          <cell r="B411">
            <v>1.78</v>
          </cell>
        </row>
        <row r="412">
          <cell r="A412" t="str">
            <v>H-67/22/2</v>
          </cell>
          <cell r="B412">
            <v>2.34</v>
          </cell>
        </row>
        <row r="413">
          <cell r="A413" t="str">
            <v>H-67/22/3</v>
          </cell>
          <cell r="B413">
            <v>2.34</v>
          </cell>
        </row>
        <row r="414">
          <cell r="A414" t="str">
            <v>H-67/22/4</v>
          </cell>
          <cell r="B414">
            <v>2.14</v>
          </cell>
        </row>
        <row r="415">
          <cell r="A415" t="str">
            <v>H-67/22/5</v>
          </cell>
          <cell r="B415">
            <v>2.06</v>
          </cell>
        </row>
        <row r="416">
          <cell r="A416" t="str">
            <v>H-67/21/1</v>
          </cell>
          <cell r="B416">
            <v>1.27</v>
          </cell>
        </row>
        <row r="417">
          <cell r="A417" t="str">
            <v>H-67/21/2</v>
          </cell>
          <cell r="B417">
            <v>1.5</v>
          </cell>
        </row>
        <row r="418">
          <cell r="A418" t="str">
            <v>H-67/21/3</v>
          </cell>
          <cell r="B418">
            <v>1.73</v>
          </cell>
        </row>
        <row r="419">
          <cell r="A419" t="str">
            <v>H-67/20/1</v>
          </cell>
          <cell r="B419">
            <v>1.33</v>
          </cell>
        </row>
        <row r="420">
          <cell r="A420" t="str">
            <v>H-67/20/2</v>
          </cell>
          <cell r="B420">
            <v>1.71</v>
          </cell>
        </row>
        <row r="421">
          <cell r="A421" t="str">
            <v>H-67/20/3</v>
          </cell>
          <cell r="B421">
            <v>1.53</v>
          </cell>
        </row>
        <row r="422">
          <cell r="A422" t="str">
            <v>H-67/20/4</v>
          </cell>
          <cell r="B422">
            <v>1.83</v>
          </cell>
        </row>
        <row r="423">
          <cell r="A423" t="str">
            <v>H-67/20/5</v>
          </cell>
          <cell r="B423">
            <v>2.11</v>
          </cell>
        </row>
        <row r="424">
          <cell r="A424" t="str">
            <v>H-67/20/6</v>
          </cell>
          <cell r="B424">
            <v>1.97</v>
          </cell>
        </row>
        <row r="425">
          <cell r="A425" t="str">
            <v>H-67/19/1</v>
          </cell>
          <cell r="B425">
            <v>2.0299999999999998</v>
          </cell>
        </row>
        <row r="426">
          <cell r="A426" t="str">
            <v>H-67/19/2</v>
          </cell>
          <cell r="B426">
            <v>1.77</v>
          </cell>
        </row>
        <row r="427">
          <cell r="A427" t="str">
            <v>H-67/19/3</v>
          </cell>
          <cell r="B427">
            <v>1.79</v>
          </cell>
        </row>
        <row r="428">
          <cell r="A428" t="str">
            <v>H-67/17/1</v>
          </cell>
          <cell r="B428">
            <v>2.02</v>
          </cell>
        </row>
        <row r="429">
          <cell r="A429" t="str">
            <v>H-67/17/2</v>
          </cell>
          <cell r="B429">
            <v>1.96</v>
          </cell>
        </row>
        <row r="430">
          <cell r="A430" t="str">
            <v>H-67/17/3</v>
          </cell>
          <cell r="B430">
            <v>2.02</v>
          </cell>
        </row>
        <row r="431">
          <cell r="A431" t="str">
            <v>H-67/17/4</v>
          </cell>
          <cell r="B431">
            <v>1.97</v>
          </cell>
        </row>
        <row r="432">
          <cell r="A432" t="str">
            <v>H-67/17/5</v>
          </cell>
          <cell r="B432">
            <v>2.14</v>
          </cell>
        </row>
        <row r="433">
          <cell r="A433" t="str">
            <v>H-67/17/6</v>
          </cell>
          <cell r="B433">
            <v>2.15</v>
          </cell>
        </row>
        <row r="434">
          <cell r="A434" t="str">
            <v>H-67/17/7</v>
          </cell>
          <cell r="B434">
            <v>2.1800000000000002</v>
          </cell>
        </row>
        <row r="435">
          <cell r="A435" t="str">
            <v>H-67/17/8</v>
          </cell>
          <cell r="B435">
            <v>2.1800000000000002</v>
          </cell>
        </row>
        <row r="436">
          <cell r="A436" t="str">
            <v>H-67/17/9</v>
          </cell>
          <cell r="B436">
            <v>1.59</v>
          </cell>
        </row>
        <row r="437">
          <cell r="A437" t="str">
            <v>H-67/17/10</v>
          </cell>
          <cell r="B437">
            <v>1.68</v>
          </cell>
        </row>
        <row r="438">
          <cell r="A438" t="str">
            <v>H-67/17/11</v>
          </cell>
          <cell r="B438">
            <v>1.98</v>
          </cell>
        </row>
        <row r="439">
          <cell r="A439" t="str">
            <v>H-67/17/12</v>
          </cell>
          <cell r="B439">
            <v>1.85</v>
          </cell>
        </row>
        <row r="440">
          <cell r="A440" t="str">
            <v>H-67/17/13</v>
          </cell>
          <cell r="B440">
            <v>1.38</v>
          </cell>
        </row>
        <row r="441">
          <cell r="A441" t="str">
            <v>H-67/17/14</v>
          </cell>
          <cell r="B441">
            <v>1.86</v>
          </cell>
        </row>
        <row r="442">
          <cell r="A442" t="str">
            <v>H-67/17/4/1</v>
          </cell>
          <cell r="B442">
            <v>1.86</v>
          </cell>
        </row>
        <row r="443">
          <cell r="A443" t="str">
            <v>H-67/17/4/2</v>
          </cell>
          <cell r="B443">
            <v>1.78</v>
          </cell>
        </row>
        <row r="444">
          <cell r="A444" t="str">
            <v>H-67/17/4/3</v>
          </cell>
          <cell r="B444">
            <v>1.97</v>
          </cell>
        </row>
        <row r="445">
          <cell r="A445" t="str">
            <v>H-67/17/4/4</v>
          </cell>
          <cell r="B445">
            <v>2.09</v>
          </cell>
        </row>
        <row r="446">
          <cell r="A446" t="str">
            <v>H-67/17/4/5</v>
          </cell>
          <cell r="B446">
            <v>2.09</v>
          </cell>
        </row>
        <row r="447">
          <cell r="A447" t="str">
            <v>H-67/17/4/6</v>
          </cell>
          <cell r="B447">
            <v>2.09</v>
          </cell>
        </row>
        <row r="448">
          <cell r="A448" t="str">
            <v>H-67/17/4/1/1</v>
          </cell>
          <cell r="B448">
            <v>1.84</v>
          </cell>
        </row>
        <row r="449">
          <cell r="A449" t="str">
            <v>H-67/17/4/1/2</v>
          </cell>
          <cell r="B449">
            <v>1.73</v>
          </cell>
        </row>
        <row r="450">
          <cell r="A450" t="str">
            <v>H-67/17/4/1/3</v>
          </cell>
          <cell r="B450">
            <v>1.89</v>
          </cell>
        </row>
        <row r="451">
          <cell r="A451" t="str">
            <v>H-67/13/1</v>
          </cell>
          <cell r="B451">
            <v>2.34</v>
          </cell>
        </row>
        <row r="452">
          <cell r="A452" t="str">
            <v>H-67/13/2</v>
          </cell>
          <cell r="B452">
            <v>2.25</v>
          </cell>
        </row>
        <row r="453">
          <cell r="A453" t="str">
            <v>H-67/13/3</v>
          </cell>
          <cell r="B453">
            <v>1.98</v>
          </cell>
        </row>
        <row r="454">
          <cell r="A454" t="str">
            <v>H-67/13/4</v>
          </cell>
          <cell r="B454">
            <v>2.4300000000000002</v>
          </cell>
        </row>
        <row r="455">
          <cell r="A455" t="str">
            <v>H-67/13/5</v>
          </cell>
          <cell r="B455">
            <v>2.52</v>
          </cell>
        </row>
        <row r="456">
          <cell r="A456" t="str">
            <v>H-67/13/6</v>
          </cell>
          <cell r="B456">
            <v>3.12</v>
          </cell>
        </row>
        <row r="457">
          <cell r="A457" t="str">
            <v>H-67/13/7</v>
          </cell>
          <cell r="B457">
            <v>2.0099999999999998</v>
          </cell>
        </row>
        <row r="458">
          <cell r="A458" t="str">
            <v>H-67/13/8</v>
          </cell>
          <cell r="B458">
            <v>1.97</v>
          </cell>
        </row>
        <row r="459">
          <cell r="A459" t="str">
            <v>H-67/13/9</v>
          </cell>
          <cell r="B459">
            <v>1.88</v>
          </cell>
        </row>
        <row r="460">
          <cell r="A460" t="str">
            <v>H-67/13/10</v>
          </cell>
          <cell r="B460">
            <v>1.96</v>
          </cell>
        </row>
        <row r="461">
          <cell r="A461" t="str">
            <v>H-67/13/11</v>
          </cell>
          <cell r="B461">
            <v>2.3199999999999998</v>
          </cell>
        </row>
        <row r="462">
          <cell r="A462" t="str">
            <v>H-67/13/12</v>
          </cell>
          <cell r="B462">
            <v>2.2999999999999998</v>
          </cell>
        </row>
        <row r="463">
          <cell r="A463" t="str">
            <v>H-67/13/13</v>
          </cell>
          <cell r="B463">
            <v>2.25</v>
          </cell>
        </row>
        <row r="464">
          <cell r="A464" t="str">
            <v>H-67/13/5/1</v>
          </cell>
          <cell r="B464">
            <v>1.51</v>
          </cell>
        </row>
        <row r="465">
          <cell r="A465" t="str">
            <v>H-67/13/5/2</v>
          </cell>
          <cell r="B465">
            <v>1.6</v>
          </cell>
        </row>
        <row r="466">
          <cell r="A466" t="str">
            <v>H-67/13/5/3</v>
          </cell>
          <cell r="B466">
            <v>1.75</v>
          </cell>
        </row>
        <row r="467">
          <cell r="A467" t="str">
            <v>H-67/13/5/4</v>
          </cell>
          <cell r="B467">
            <v>2.0699999999999998</v>
          </cell>
        </row>
        <row r="468">
          <cell r="A468" t="str">
            <v>H-67/13/5/5</v>
          </cell>
          <cell r="B468">
            <v>1.82</v>
          </cell>
        </row>
        <row r="469">
          <cell r="A469" t="str">
            <v>H-67/13/5/6</v>
          </cell>
          <cell r="B469">
            <v>1.04</v>
          </cell>
        </row>
        <row r="470">
          <cell r="A470" t="str">
            <v>H-67/13/3/1</v>
          </cell>
          <cell r="B470">
            <v>1.63</v>
          </cell>
        </row>
        <row r="471">
          <cell r="A471" t="str">
            <v>H-67/13/3/2</v>
          </cell>
          <cell r="B471">
            <v>1.62</v>
          </cell>
        </row>
        <row r="472">
          <cell r="A472" t="str">
            <v>H-67/13/3/3</v>
          </cell>
          <cell r="B472">
            <v>1.68</v>
          </cell>
        </row>
        <row r="473">
          <cell r="A473" t="str">
            <v>H-67/13/3/4</v>
          </cell>
          <cell r="B473">
            <v>1.8</v>
          </cell>
        </row>
        <row r="474">
          <cell r="A474" t="str">
            <v>H-67/13/3/5</v>
          </cell>
          <cell r="B474">
            <v>1.8</v>
          </cell>
        </row>
        <row r="475">
          <cell r="A475" t="str">
            <v>H-67/13/1/1</v>
          </cell>
          <cell r="B475">
            <v>1.9</v>
          </cell>
        </row>
        <row r="476">
          <cell r="A476" t="str">
            <v>H-67/13/1/2</v>
          </cell>
          <cell r="B476">
            <v>1.77</v>
          </cell>
        </row>
        <row r="477">
          <cell r="A477" t="str">
            <v>H-67/13/1/3</v>
          </cell>
          <cell r="B477">
            <v>1.64</v>
          </cell>
        </row>
        <row r="478">
          <cell r="A478" t="str">
            <v>H-67/13/1/4</v>
          </cell>
          <cell r="B478">
            <v>1.67</v>
          </cell>
        </row>
        <row r="479">
          <cell r="A479" t="str">
            <v>H-67/13/1/5</v>
          </cell>
          <cell r="B479">
            <v>1.72</v>
          </cell>
        </row>
        <row r="480">
          <cell r="A480" t="str">
            <v>H-66/1</v>
          </cell>
          <cell r="B480">
            <v>2.2000000000000002</v>
          </cell>
        </row>
        <row r="481">
          <cell r="A481" t="str">
            <v>H-66/2</v>
          </cell>
          <cell r="B481">
            <v>1.95</v>
          </cell>
        </row>
        <row r="482">
          <cell r="A482" t="str">
            <v>H-66/3</v>
          </cell>
          <cell r="B482">
            <v>1.63</v>
          </cell>
        </row>
        <row r="483">
          <cell r="A483" t="str">
            <v>H-66/4</v>
          </cell>
          <cell r="B483">
            <v>2.04</v>
          </cell>
        </row>
        <row r="484">
          <cell r="A484" t="str">
            <v>H-66/5</v>
          </cell>
          <cell r="B484">
            <v>1.99</v>
          </cell>
        </row>
        <row r="485">
          <cell r="A485" t="str">
            <v>H-66/6</v>
          </cell>
          <cell r="B485">
            <v>1.91</v>
          </cell>
        </row>
        <row r="486">
          <cell r="A486" t="str">
            <v>H-66/7</v>
          </cell>
          <cell r="B486">
            <v>2.12</v>
          </cell>
        </row>
        <row r="487">
          <cell r="A487" t="str">
            <v>H-66/8</v>
          </cell>
          <cell r="B487">
            <v>2.1800000000000002</v>
          </cell>
        </row>
        <row r="488">
          <cell r="A488" t="str">
            <v>H-66/9</v>
          </cell>
          <cell r="B488">
            <v>2.4500000000000002</v>
          </cell>
        </row>
        <row r="489">
          <cell r="A489" t="str">
            <v>H-56/1</v>
          </cell>
          <cell r="B489">
            <v>2</v>
          </cell>
        </row>
        <row r="490">
          <cell r="A490" t="str">
            <v>H-56/2</v>
          </cell>
          <cell r="B490">
            <v>1.68</v>
          </cell>
        </row>
        <row r="491">
          <cell r="A491" t="str">
            <v>H-56/3</v>
          </cell>
          <cell r="B491">
            <v>1.45</v>
          </cell>
        </row>
        <row r="492">
          <cell r="A492" t="str">
            <v>H-56/4</v>
          </cell>
          <cell r="B492">
            <v>1.54</v>
          </cell>
        </row>
        <row r="493">
          <cell r="A493" t="str">
            <v>H-56/5</v>
          </cell>
          <cell r="B493">
            <v>1.89</v>
          </cell>
        </row>
        <row r="494">
          <cell r="A494" t="str">
            <v>H-52/1</v>
          </cell>
          <cell r="B494">
            <v>2.29</v>
          </cell>
        </row>
        <row r="495">
          <cell r="A495" t="str">
            <v>H-52/2</v>
          </cell>
          <cell r="B495">
            <v>2.12</v>
          </cell>
        </row>
        <row r="496">
          <cell r="A496" t="str">
            <v>H-52/3</v>
          </cell>
          <cell r="B496">
            <v>2.11</v>
          </cell>
        </row>
        <row r="497">
          <cell r="A497" t="str">
            <v>H-52/4</v>
          </cell>
          <cell r="B497">
            <v>2.29</v>
          </cell>
        </row>
        <row r="498">
          <cell r="A498" t="str">
            <v>H-67/4/1</v>
          </cell>
          <cell r="B498">
            <v>1.89</v>
          </cell>
        </row>
        <row r="499">
          <cell r="A499" t="str">
            <v>H-67/4/2</v>
          </cell>
          <cell r="B499">
            <v>1.94</v>
          </cell>
        </row>
        <row r="500">
          <cell r="A500" t="str">
            <v>H-27/5/1</v>
          </cell>
          <cell r="B500">
            <v>1.98</v>
          </cell>
        </row>
        <row r="501">
          <cell r="A501" t="str">
            <v>H-27/5/2</v>
          </cell>
          <cell r="B501">
            <v>2.27</v>
          </cell>
        </row>
        <row r="502">
          <cell r="A502" t="str">
            <v>H-27/3/1</v>
          </cell>
          <cell r="B502">
            <v>2.5</v>
          </cell>
        </row>
        <row r="503">
          <cell r="A503" t="str">
            <v>H-27/3/2</v>
          </cell>
          <cell r="B503">
            <v>2.66</v>
          </cell>
        </row>
        <row r="504">
          <cell r="A504" t="str">
            <v>H-27/3/3</v>
          </cell>
          <cell r="B504">
            <v>2.64</v>
          </cell>
        </row>
        <row r="505">
          <cell r="A505" t="str">
            <v>H-27/3/4</v>
          </cell>
          <cell r="B505">
            <v>1.2</v>
          </cell>
        </row>
        <row r="506">
          <cell r="A506" t="str">
            <v>H-27/3/5</v>
          </cell>
          <cell r="B506">
            <v>1.36</v>
          </cell>
        </row>
        <row r="507">
          <cell r="A507" t="str">
            <v>H-27/3/6</v>
          </cell>
          <cell r="B507">
            <v>1.53</v>
          </cell>
        </row>
        <row r="508">
          <cell r="A508" t="str">
            <v>H-34/3/1</v>
          </cell>
          <cell r="B508">
            <v>0.82</v>
          </cell>
        </row>
        <row r="509">
          <cell r="A509" t="str">
            <v>H-34/3/2</v>
          </cell>
          <cell r="B509">
            <v>1.19</v>
          </cell>
        </row>
        <row r="510">
          <cell r="A510" t="str">
            <v>LS-8</v>
          </cell>
          <cell r="B510">
            <v>1.65</v>
          </cell>
        </row>
        <row r="511">
          <cell r="A511" t="str">
            <v>H-51/4</v>
          </cell>
          <cell r="B511">
            <v>1.94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22-MD"/>
      <sheetName val="Preamble"/>
      <sheetName val="Man Power cost"/>
      <sheetName val="Site Infrastructure"/>
      <sheetName val="Site Infra-Unit"/>
      <sheetName val="Prili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9">
          <cell r="E39">
            <v>39</v>
          </cell>
        </row>
      </sheetData>
      <sheetData sheetId="23"/>
      <sheetData sheetId="24"/>
      <sheetData sheetId="25"/>
      <sheetData sheetId="26"/>
      <sheetData sheetId="27"/>
      <sheetData sheetId="28"/>
      <sheetData sheetId="29"/>
      <sheetData sheetId="30"/>
      <sheetData sheetId="3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Area Capa"/>
      <sheetName val="Sal Features-Drip"/>
      <sheetName val="Input Data"/>
      <sheetName val="Silent Features"/>
      <sheetName val="Gut No. and area "/>
      <sheetName val="Design"/>
      <sheetName val="Solar Pipe Design One Sect "/>
      <sheetName val="Design (N)"/>
      <sheetName val="Solar Pipe Design Five Sect"/>
      <sheetName val="Mmnt (Solar) Five sec"/>
      <sheetName val="Abstract csr (Solar) Five Sect"/>
      <sheetName val="Mmnt (Solar)"/>
      <sheetName val="Abstract csr (Solar)"/>
      <sheetName val="Rate Analysis (Solar)"/>
      <sheetName val="Pipe Data"/>
      <sheetName val="Solar Drip"/>
      <sheetName val="ABS RM DIS PMP"/>
      <sheetName val="measrmnts (2)"/>
      <sheetName val="Pump design"/>
      <sheetName val="rate analysis "/>
      <sheetName val="LEADS"/>
      <sheetName val="Lift Schemes 1"/>
      <sheetName val="Lift Schemes (2)"/>
      <sheetName val="As per Ha."/>
      <sheetName val="Final Grouping"/>
      <sheetName val="Final Grouping (2)"/>
      <sheetName val="Solar Pipe Design Five Sect (N)"/>
      <sheetName val="Mmnt (Solar) Five sec (N)"/>
      <sheetName val="Abstract csr (Solar) Five S (N)"/>
      <sheetName val="Data.F8.BTR"/>
      <sheetName val="Plant &amp;  Machinery"/>
      <sheetName val="Labour"/>
      <sheetName val="Material"/>
      <sheetName val="r"/>
      <sheetName val="lead-st"/>
      <sheetName val="rdamdata"/>
      <sheetName val="PH data"/>
      <sheetName val="(4)F-81 Exp.side"/>
      <sheetName val="Lead"/>
      <sheetName val="Check List"/>
      <sheetName val="Recovery"/>
      <sheetName val="Relig-place"/>
      <sheetName val="Main sheet"/>
      <sheetName val="CC Road"/>
      <sheetName val="FACE"/>
      <sheetName val="Data"/>
      <sheetName val="Census_of_India_2001"/>
      <sheetName val="Common "/>
      <sheetName val="DATA-BASE"/>
      <sheetName val="DATA-ABSTRACT"/>
      <sheetName val="detls"/>
      <sheetName val="Rainfall_Alirajpur"/>
      <sheetName val="A"/>
      <sheetName val="Fixation_Principal_Level"/>
      <sheetName val="WR"/>
      <sheetName val="Waste_Weir"/>
      <sheetName val="Binnies"/>
      <sheetName val="Area_Capacity"/>
      <sheetName val="D1_CO"/>
      <sheetName val="Z1_DATA"/>
      <sheetName val="MHNO_LEV"/>
      <sheetName val="HYDRAULICS"/>
      <sheetName val="Designs"/>
      <sheetName val="cap-cwr_top"/>
      <sheetName val="compr_sta_2"/>
      <sheetName val="compr_sta_3"/>
      <sheetName val="disinfec"/>
      <sheetName val="duti_desi"/>
      <sheetName val="pop_"/>
      <sheetName val="pum_hours"/>
      <sheetName val="risin_Ips_3"/>
      <sheetName val="risin_mps_2"/>
      <sheetName val="risin_sourc-1"/>
      <sheetName val="velo_1"/>
      <sheetName val="water_dem"/>
      <sheetName val="DATA_PRG"/>
      <sheetName val="design "/>
      <sheetName val="Data-ELSR"/>
      <sheetName val="Mortars"/>
      <sheetName val=" Data -Valves"/>
      <sheetName val="Sheet2"/>
      <sheetName val="data existing_do not delete"/>
      <sheetName val="1-Pop Proj"/>
      <sheetName val="Abs"/>
      <sheetName val="Sheet1"/>
      <sheetName val="Road data"/>
      <sheetName val="INPUT-DATA"/>
      <sheetName val="Road Detail Est."/>
      <sheetName val="Pier Design(with offset)"/>
      <sheetName val="m1"/>
      <sheetName val="QUOT_1"/>
      <sheetName val="Consumption"/>
      <sheetName val="Design of two-way slab"/>
      <sheetName val="tab1&amp;2"/>
      <sheetName val="E6"/>
      <sheetName val="E8"/>
      <sheetName val="E11"/>
      <sheetName val="ewst"/>
      <sheetName val="MRATES"/>
      <sheetName val="MRoad data"/>
      <sheetName val="DataInput"/>
      <sheetName val="DataInput-1"/>
      <sheetName val="DI Rate Analysis"/>
      <sheetName val="Economic RisingMain  Ph-I"/>
      <sheetName val="SLAB"/>
      <sheetName val="D2_CO"/>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travel_per"/>
      <sheetName val="Prjt"/>
      <sheetName val="app2"/>
      <sheetName val="Bongaon"/>
      <sheetName val="Jeerat"/>
      <sheetName val="NJP"/>
      <sheetName val="QOSWS "/>
      <sheetName val="N- Ward Codes"/>
      <sheetName val="Ene"/>
      <sheetName val="CODE BOOK REFERENCE"/>
      <sheetName val="Eg-2"/>
      <sheetName val="Eg-1"/>
      <sheetName val="CONNECT"/>
      <sheetName val="FT-05-02IsoBOM"/>
      <sheetName val="HPCL_Vizag"/>
      <sheetName val="RA Civil"/>
      <sheetName val="DSLP"/>
      <sheetName val="Dayworks Bill"/>
      <sheetName val="Bills of Quantities"/>
      <sheetName val="Sheet3-1"/>
      <sheetName val="LIST"/>
      <sheetName val="Area Sheet NO 1"/>
      <sheetName val="3BPA00132-5-3 W plan HVPNL"/>
      <sheetName val="BALAN1"/>
      <sheetName val="C-S_Area_Capa"/>
      <sheetName val="Sal_Features-Drip"/>
      <sheetName val="Input_Data"/>
      <sheetName val="Silent_Features"/>
      <sheetName val="Gut_No__and_area_"/>
      <sheetName val="Solar_Pipe_Design_One_Sect_"/>
      <sheetName val="Design_(N)"/>
      <sheetName val="Solar_Pipe_Design_Five_Sect"/>
      <sheetName val="Mmnt_(Solar)_Five_sec"/>
      <sheetName val="Abstract_csr_(Solar)_Five_Sect"/>
      <sheetName val="Mmnt_(Solar)"/>
      <sheetName val="Abstract_csr_(Solar)"/>
      <sheetName val="Rate_Analysis_(Solar)"/>
      <sheetName val="Pipe_Data"/>
      <sheetName val="Solar_Drip"/>
      <sheetName val="ABS_RM_DIS_PMP"/>
      <sheetName val="measrmnts_(2)"/>
      <sheetName val="Pump_design"/>
      <sheetName val="rate_analysis_"/>
      <sheetName val="Lift_Schemes_1"/>
      <sheetName val="Lift_Schemes_(2)"/>
      <sheetName val="As_per_Ha_"/>
      <sheetName val="Final_Grouping"/>
      <sheetName val="Final_Grouping_(2)"/>
      <sheetName val="Solar_Pipe_Design_Five_Sect_(N)"/>
      <sheetName val="Mmnt_(Solar)_Five_sec_(N)"/>
      <sheetName val="Abstract_csr_(Solar)_Five_S_(N)"/>
      <sheetName val="Plant_&amp;__Machinery"/>
      <sheetName val="Data_F8_BTR"/>
      <sheetName val="routing (2)"/>
      <sheetName val="Spill-Hydro design"/>
      <sheetName val="HFL Calculation (routed)"/>
      <sheetName val="A 3.7"/>
      <sheetName val=" Tank"/>
      <sheetName val="STAMT"/>
      <sheetName val="zone-8"/>
      <sheetName val="Deckblatt"/>
      <sheetName val="Ground floor"/>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A4" t="str">
            <v>Irrigation C.S.R. - 10 - 11</v>
          </cell>
        </row>
      </sheetData>
      <sheetData sheetId="19">
        <row r="4">
          <cell r="A4" t="str">
            <v>Irrigation C.S.R. - 10 - 11</v>
          </cell>
          <cell r="G4" t="str">
            <v>M. J. P. Mech C.S.R. -  09 - 10</v>
          </cell>
          <cell r="K4" t="str">
            <v>M. J. P. Ele. C.S.R. -  09 - 10</v>
          </cell>
        </row>
      </sheetData>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ow r="4">
          <cell r="A4" t="str">
            <v>Irrigation C.S.R. - 10 - 11</v>
          </cell>
        </row>
      </sheetData>
      <sheetData sheetId="166"/>
      <sheetData sheetId="167"/>
      <sheetData sheetId="168">
        <row r="4">
          <cell r="A4" t="str">
            <v>Irrigation C.S.R. - 10 - 11</v>
          </cell>
        </row>
      </sheetData>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Sheet1"/>
      <sheetName val="DWR(Priced)"/>
      <sheetName val=" AnalysisPCC"/>
      <sheetName val="Material "/>
      <sheetName val="BOQ "/>
      <sheetName val=" AnalysisNH"/>
      <sheetName val="Estimates"/>
      <sheetName val="DWR"/>
      <sheetName val="BOQ_pcc_nh"/>
    </sheetNames>
    <sheetDataSet>
      <sheetData sheetId="0" refreshError="1"/>
      <sheetData sheetId="1" refreshError="1"/>
      <sheetData sheetId="2" refreshError="1"/>
      <sheetData sheetId="3" refreshError="1"/>
      <sheetData sheetId="4">
        <row r="57">
          <cell r="G57">
            <v>15944.8</v>
          </cell>
        </row>
      </sheetData>
      <sheetData sheetId="5" refreshError="1"/>
      <sheetData sheetId="6" refreshError="1"/>
      <sheetData sheetId="7" refreshError="1"/>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s"/>
      <sheetName val="Sheet2"/>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eck List"/>
      <sheetName val="Consumption"/>
      <sheetName val="Recovery"/>
      <sheetName val="FT-05-02IsoBOM"/>
      <sheetName val="basdat"/>
      <sheetName val="travel_per"/>
      <sheetName val="HYDRAULICS"/>
      <sheetName val="FACE"/>
      <sheetName val="rate analysis "/>
      <sheetName val="INPUT SHEET"/>
      <sheetName val="Z1_DATA"/>
      <sheetName val="MHNO_LEV"/>
      <sheetName val="routing (2)"/>
      <sheetName val="Fixation_Principal_Level"/>
      <sheetName val="Spill-Hydro design"/>
      <sheetName val="HFL Calculation (routed)"/>
      <sheetName val="Translatin II"/>
      <sheetName val="Translation"/>
      <sheetName val="code"/>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zone-8"/>
      <sheetName val="Sheet3"/>
      <sheetName val="Binnies"/>
      <sheetName val="Waste_Weir"/>
      <sheetName val="Quantity"/>
      <sheetName val="Design"/>
      <sheetName val="Pati_R-R Analysis (2)"/>
      <sheetName val="D2_CO"/>
      <sheetName val="prjt"/>
      <sheetName val="zone-2"/>
      <sheetName val="Rainfall_Bhagwanpura"/>
      <sheetName val="Fixations_Principal_level"/>
      <sheetName val="Water_Planning_conti.."/>
      <sheetName val="A"/>
      <sheetName val="Assumptions"/>
      <sheetName val="Vaij population forcast_anx1"/>
      <sheetName val="Pop_Ann1"/>
      <sheetName val="wtr pln minor-2"/>
      <sheetName val="drf_Khargone"/>
      <sheetName val="JACKWELL"/>
      <sheetName val="R.MAIN"/>
      <sheetName val="Area_Capacity_GOI_BARRAGE"/>
      <sheetName val="IF (Goi)"/>
      <sheetName val="Unit-I"/>
      <sheetName val="Rainfall_Alirajpur"/>
      <sheetName val="CPIPE2"/>
      <sheetName val="D1_CO"/>
      <sheetName val="WR"/>
      <sheetName val="DRAINAGE SYPHON"/>
      <sheetName val="FIRST"/>
      <sheetName val="Ene"/>
      <sheetName val="Rainfall_Khargone"/>
      <sheetName val="CODE BOOK REFERENCE"/>
      <sheetName val="Eg-2"/>
      <sheetName val="Eg-1"/>
      <sheetName val="Eg-3"/>
      <sheetName val="CONNECT"/>
      <sheetName val="IWR_Rabi_CP1_Barwani_CWR"/>
      <sheetName val="UH"/>
      <sheetName val="Routing"/>
      <sheetName val="working survey-1"/>
      <sheetName val="GP"/>
      <sheetName val="co_5"/>
      <sheetName val="CALC_Minor_Flows "/>
      <sheetName val="CALC_MC_Flows"/>
      <sheetName val="Data-Works (Final)"/>
      <sheetName val="cot cal"/>
      <sheetName val="DATA"/>
      <sheetName val="17__Abst.CWR(Gravity)"/>
      <sheetName val="Plant_&amp;__Machinery"/>
      <sheetName val="Summary_of_Rates"/>
      <sheetName val="Basic_Approach"/>
      <sheetName val="Plant_&amp;__Machinery1"/>
      <sheetName val="Summary_of_Rates1"/>
      <sheetName val="Basic_Approach1"/>
      <sheetName val="Co-efficients"/>
      <sheetName val="ABST-GD"/>
      <sheetName val="VIP03"/>
      <sheetName val="VIP_02"/>
      <sheetName val="detls"/>
      <sheetName val="BOQ-Highways"/>
      <sheetName val="Data.F8.BTR"/>
      <sheetName val="C-data"/>
      <sheetName val="r"/>
      <sheetName val="(4)F-81 Exp.side"/>
      <sheetName val="Lead"/>
      <sheetName val="Relig-place"/>
      <sheetName val="PH data"/>
      <sheetName val="Preferences"/>
      <sheetName val="PIPING-Estimate-Form"/>
      <sheetName val="ABQ"/>
      <sheetName val="Information"/>
      <sheetName val="DOC-Register"/>
      <sheetName val="Census_of_India_2001"/>
      <sheetName val="Data-ELSR"/>
      <sheetName val="Mortars"/>
      <sheetName val=" Data -Valves"/>
      <sheetName val="Pier Design(with offset)"/>
      <sheetName val="Main sheet"/>
      <sheetName val="DATA-BASE"/>
      <sheetName val="DataInput"/>
      <sheetName val="DataInput-1"/>
      <sheetName val="DI Rate Analysis"/>
      <sheetName val="Economic RisingMain  Ph-I"/>
      <sheetName val="DATA-ABSTRACT"/>
      <sheetName val="lead-st"/>
      <sheetName val="rdamdata"/>
      <sheetName val="CC Road"/>
      <sheetName val="Spill channel"/>
      <sheetName val="I.P"/>
      <sheetName val="Sheet7"/>
      <sheetName val="Ele-Capacity"/>
      <sheetName val="DEY   VAJATI"/>
      <sheetName val="G.I.S."/>
      <sheetName val="DETAILED"/>
      <sheetName val="Basic Data Sheet"/>
      <sheetName val="Flood &amp; Lift"/>
      <sheetName val="kachner cl38"/>
      <sheetName val="Common "/>
      <sheetName val="QOSWS "/>
      <sheetName val="CCA_cal (2)"/>
      <sheetName val="Planning"/>
      <sheetName val="Fixation_Principal_Level "/>
      <sheetName val="Fixation_Principal_Level Dhawal"/>
      <sheetName val="Water_Planning dhwaliya"/>
      <sheetName val="Cd"/>
      <sheetName val="Cs"/>
      <sheetName val="CPIPE"/>
      <sheetName val="THK"/>
      <sheetName val="CPIPE 1"/>
      <sheetName val="Bed Class"/>
      <sheetName val="DVALUE"/>
      <sheetName val="SewerCAD Pipe Data-Actual 2040"/>
      <sheetName val="SewerCAD MH Data"/>
      <sheetName val="Design 2040 Design Flows-(1)"/>
      <sheetName val="Sheet11"/>
      <sheetName val="AFF DRAW"/>
      <sheetName val="TEL CALC"/>
      <sheetName val="NALA-LS"/>
      <sheetName val="X-BOX HYD"/>
      <sheetName val="X-TRAIL PIT DETAILS"/>
      <sheetName val="X-BLOCK LEVELS"/>
      <sheetName val="MACRO-BACK UP"/>
      <sheetName val="Side walls (earth)"/>
      <sheetName val="ROY"/>
      <sheetName val="RD"/>
      <sheetName val="CALC_2R"/>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1-Pop Proj"/>
      <sheetName val="WTP-Pr"/>
      <sheetName val="A _ F"/>
      <sheetName val="data existing_do not delete"/>
      <sheetName val="leads"/>
      <sheetName val="Road data"/>
      <sheetName val="Road Detail Est."/>
      <sheetName val="Designs"/>
      <sheetName val="Abs"/>
      <sheetName val="v"/>
      <sheetName val="Scheme Area Details_Block__ C2"/>
      <sheetName val="DREV"/>
      <sheetName val="CREV"/>
      <sheetName val="maya"/>
      <sheetName val="QUOT_1"/>
      <sheetName val="Sheet9"/>
      <sheetName val="m1"/>
      <sheetName val="tab1&amp;2"/>
      <sheetName val="DATA_PRG"/>
      <sheetName val="Waterhammer"/>
      <sheetName val="BALAN1"/>
      <sheetName val="Admin"/>
      <sheetName val="int-Dia-pvc"/>
      <sheetName val="Labour &amp; Plant"/>
      <sheetName val="Material "/>
      <sheetName val="LABOUR RATE"/>
      <sheetName val="Material Rate"/>
      <sheetName val="water prop."/>
      <sheetName val="Design of two-way slab"/>
      <sheetName val="Civil Works"/>
      <sheetName val="PriceIndex"/>
      <sheetName val="app2"/>
      <sheetName val="Bongaon"/>
      <sheetName val="Jeerat"/>
      <sheetName val="NJP"/>
      <sheetName val="Table 4"/>
      <sheetName val="Table 5"/>
      <sheetName val="Table 2"/>
      <sheetName val="Table 27"/>
      <sheetName val="ABSTRACT"/>
      <sheetName val="CT"/>
      <sheetName val="PT"/>
      <sheetName val="Mst_Rate"/>
      <sheetName val="LIST"/>
      <sheetName val="Area Sheet NO 1"/>
      <sheetName val="Name List"/>
      <sheetName val="Shear at Sections"/>
      <sheetName val="Recap"/>
      <sheetName val="Survey"/>
      <sheetName val="COFFERDAM"/>
      <sheetName val="환율"/>
      <sheetName val="RA7"/>
      <sheetName val="TBAL9697 -group wise  sdpl"/>
      <sheetName val="18.DataBoysFF"/>
      <sheetName val="23.DataK&amp;D"/>
      <sheetName val="BHANDUP"/>
      <sheetName val="FLCB List"/>
      <sheetName val="LLEGADA"/>
      <sheetName val="kC"/>
      <sheetName val="dBase"/>
      <sheetName val="N- Ward Codes"/>
      <sheetName val="Check_List"/>
      <sheetName val="CODE_BOOK_REFERENCE"/>
      <sheetName val="rate_analysis_"/>
      <sheetName val="Check_List1"/>
      <sheetName val="CODE_BOOK_REFERENCE1"/>
      <sheetName val="rate_analysis_1"/>
      <sheetName val="Plant_&amp;__Machinery2"/>
      <sheetName val="Summary_of_Rates2"/>
      <sheetName val="Basic_Approach2"/>
      <sheetName val="Check_List2"/>
      <sheetName val="CODE_BOOK_REFERENCE2"/>
      <sheetName val="rate_analysis_2"/>
      <sheetName val="Data_F8_BTR"/>
      <sheetName val="INPUT_SHEET"/>
      <sheetName val="routing_(2)"/>
      <sheetName val="Spill-Hydro_design"/>
      <sheetName val="HFL_Calculation_(routed)"/>
      <sheetName val="Translatin_II"/>
      <sheetName val="16_Drinking_&amp;_Ind_Water_use"/>
      <sheetName val="Bed_Slope"/>
      <sheetName val="21_Waste_Weir_New"/>
      <sheetName val="Table_6,Waste_Weir_New"/>
      <sheetName val="17__Abst_CWR"/>
      <sheetName val="Pati_R-R_Analysis_(2)"/>
      <sheetName val="Water_Planning_conti__"/>
      <sheetName val="Vaij_population_forcast_anx1"/>
      <sheetName val="wtr_pln_minor-2"/>
      <sheetName val="R_MAIN"/>
      <sheetName val="IF_(Goi)"/>
      <sheetName val="DRAINAGE_SYPHON"/>
      <sheetName val="working_survey-1"/>
      <sheetName val="CALC_Minor_Flows_"/>
      <sheetName val="Data-Works_(Final)"/>
      <sheetName val="cot_cal"/>
      <sheetName val="17__Abst_CWR(Gravity)"/>
      <sheetName val="(4)F-81_Exp_side"/>
      <sheetName val="QOSWS_"/>
      <sheetName val="Basic_Data_Sheet"/>
      <sheetName val="CCA_cal_(2)"/>
      <sheetName val="Fixation_Principal_Level_"/>
      <sheetName val="Fixation_Principal_Level_Dhawal"/>
      <sheetName val="Water_Planning_dhwaliya"/>
      <sheetName val="Flood_&amp;_Lift"/>
      <sheetName val="CPIPE_1"/>
      <sheetName val="kachner_cl38"/>
      <sheetName val="Bed_Class"/>
      <sheetName val="SewerCAD_Pipe_Data-Actual_2040"/>
      <sheetName val="SewerCAD_MH_Data"/>
      <sheetName val="Design_2040_Design_Flows-(1)"/>
      <sheetName val="AFF_DRAW"/>
      <sheetName val="TEL_CALC"/>
      <sheetName val="X-BOX_HYD"/>
      <sheetName val="X-TRAIL_PIT_DETAILS"/>
      <sheetName val="X-BLOCK_LEVELS"/>
      <sheetName val="MACRO-BACK_UP"/>
      <sheetName val="Side_walls_(earth)"/>
      <sheetName val="Pier_Design(with_offset)"/>
      <sheetName val="_Data_-Valves"/>
      <sheetName val="PH_data"/>
      <sheetName val="Main_sheet"/>
      <sheetName val="DI_Rate_Analysis"/>
      <sheetName val="Economic_RisingMain__Ph-I"/>
      <sheetName val="CC_Road"/>
      <sheetName val="design_"/>
      <sheetName val="1-Pop_Proj"/>
      <sheetName val="Spill_channel"/>
      <sheetName val="I_P"/>
      <sheetName val="DEY___VAJATI"/>
      <sheetName val="G_I_S_"/>
      <sheetName val="Common_"/>
      <sheetName val="Labour_&amp;_Plant"/>
      <sheetName val="water_prop_"/>
      <sheetName val="Design_of_two-way_slab"/>
      <sheetName val="Civil_Works"/>
      <sheetName val="data_existing_do_not_delete"/>
      <sheetName val="Road_data"/>
      <sheetName val="Road_Detail_Est_"/>
      <sheetName val="Scheme_Area_Details_Block___C2"/>
      <sheetName val="Table_4"/>
      <sheetName val="Table_5"/>
      <sheetName val="Table_2"/>
      <sheetName val="Table_27"/>
      <sheetName val="Area_Sheet_NO_1"/>
      <sheetName val="Intro"/>
      <sheetName val="SB_SCH_A3"/>
      <sheetName val="SB SCH_A7"/>
      <sheetName val="RATE_MAT (2)"/>
      <sheetName val="CD_All_No."/>
      <sheetName val="coverpage"/>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Ground floor"/>
      <sheetName val="PLAN_FEB97"/>
      <sheetName val="DATA1"/>
      <sheetName val="PLCPRICE"/>
      <sheetName val="CD_All_No_"/>
      <sheetName val="RATE_MAT_(2)"/>
      <sheetName val="CD_All_No_1"/>
      <sheetName val="Rate Analysis"/>
      <sheetName val="Pl.OP-others"/>
      <sheetName val="Main Canal"/>
      <sheetName val="CUT OFF RBC"/>
      <sheetName val="08 HP STATEMENT"/>
      <sheetName val="Annex 1"/>
      <sheetName val="SURVEY DATA"/>
      <sheetName val="KM-wise_A+B"/>
      <sheetName val="HDPE"/>
      <sheetName val="DI"/>
      <sheetName val="pvc"/>
      <sheetName val="P_FLUME"/>
      <sheetName val="abs_wirefencin"/>
      <sheetName val="abs_cartage_material"/>
      <sheetName val="index"/>
      <sheetName val="state-protect"/>
      <sheetName val="detal_gravit"/>
      <sheetName val="RCC_clear"/>
      <sheetName val="abstra_quarter"/>
      <sheetName val="detail_room"/>
      <sheetName val="unit_barbedwire"/>
      <sheetName val="weight_pipe"/>
      <sheetName val="BWSCPlt"/>
      <sheetName val="CI"/>
      <sheetName val="G.R.P"/>
      <sheetName val="PSC REVISED"/>
      <sheetName val="TOP SLAB-beams"/>
      <sheetName val="HWEQUIV"/>
      <sheetName val="STN WISE EMR"/>
      <sheetName val="C.S.GENERATION"/>
      <sheetName val="LOCAL RATES"/>
      <sheetName val="Rates"/>
      <sheetName val="DLC"/>
      <sheetName val="ARRR-ver-1104"/>
      <sheetName val="WATER-HAMMER"/>
      <sheetName val="hdpe-rates"/>
      <sheetName val="pvc-rates"/>
      <sheetName val="boq"/>
      <sheetName val="Bitumen trunk"/>
      <sheetName val="SUMRY"/>
      <sheetName val="Feeder"/>
      <sheetName val="R99 etc"/>
      <sheetName val="Trunk unpaved"/>
      <sheetName val="Av.G Level"/>
      <sheetName val="END-END"/>
      <sheetName val="FS-BBC-EST"/>
      <sheetName val="FS-BB-SC-EST"/>
      <sheetName val="FS-HIGH JUMP"/>
      <sheetName val="1.5 25 KVA Trans HW"/>
      <sheetName val="2.10 Est-Drain of WTP "/>
      <sheetName val="Cement"/>
      <sheetName val="Steel"/>
      <sheetName val="PROJECT BRIEF(EX.NEW)"/>
      <sheetName val="STAMT"/>
      <sheetName val="Ch!pter-9"/>
      <sheetName val="Chap4er-2"/>
      <sheetName val="PWD SR(Sub Est)"/>
      <sheetName val="User input"/>
      <sheetName val="SOR"/>
      <sheetName val="F-2A"/>
      <sheetName val="F-2B"/>
      <sheetName val="Input Data"/>
      <sheetName val="LC34 det.est"/>
      <sheetName val="m"/>
      <sheetName val="ANAL-PIPE LINE"/>
      <sheetName val="72"/>
      <sheetName val="Schedule &quot;B&quot;"/>
      <sheetName val="RABills"/>
      <sheetName val="Indent"/>
      <sheetName val="L040"/>
      <sheetName val=" Tank"/>
      <sheetName val="RA Civil"/>
      <sheetName val="Tar Des"/>
      <sheetName val="Ass3"/>
      <sheetName val="S&amp;A"/>
      <sheetName val="Fin Plan"/>
      <sheetName val="Tar Ex"/>
      <sheetName val="QFC"/>
      <sheetName val="DE"/>
      <sheetName val="Dsgn_Crt"/>
      <sheetName val="UASB"/>
      <sheetName val="FLCB_List"/>
      <sheetName val="INPUT_SHEET1"/>
      <sheetName val="FLCB_List1"/>
      <sheetName val="BOQ LT"/>
      <sheetName val="Cost_Index"/>
      <sheetName val="factors"/>
      <sheetName val="Box Details"/>
      <sheetName val="Input"/>
      <sheetName val="17"/>
      <sheetName val="Abt Foundation "/>
      <sheetName val="pier Foundation"/>
      <sheetName val="Cost summary"/>
      <sheetName val="입력"/>
      <sheetName val="2.대외공문"/>
      <sheetName val="총괄표"/>
      <sheetName val="Materials Cost(PCC)"/>
      <sheetName val="#REF"/>
      <sheetName val="사진"/>
      <sheetName val="소상 &quot;1&quot;"/>
      <sheetName val="RA-markate"/>
      <sheetName val="RCC,Ret. Wall"/>
      <sheetName val="SP Break Up"/>
      <sheetName val="Internal"/>
      <sheetName val="QCEQPT-owned"/>
      <sheetName val="HP(9.200)"/>
      <sheetName val="협조전"/>
      <sheetName val="96수출"/>
      <sheetName val="Transverse"/>
      <sheetName val="Sheet14"/>
      <sheetName val="Sheet15"/>
      <sheetName val="2. WorkType"/>
      <sheetName val="계정"/>
      <sheetName val="Basement Budget"/>
      <sheetName val="Builtup Area"/>
      <sheetName val="Headings"/>
      <sheetName val="SLAB BRIDGE DETAILS"/>
      <sheetName val="AFFLUX CALC"/>
      <sheetName val="PROTECTION"/>
      <sheetName val="INSTRUCT"/>
      <sheetName val="DS HFL "/>
      <sheetName val="VENT DESIGN "/>
      <sheetName val="Side walls-Slab"/>
      <sheetName val="TRANSITIONS"/>
      <sheetName val="대외공문"/>
      <sheetName val="GATE WT DETAILS"/>
      <sheetName val=" AnalysisPCC"/>
      <sheetName val="Cashflow projection"/>
      <sheetName val="s"/>
      <sheetName val="analysis"/>
      <sheetName val="Apr &amp; May.05"/>
      <sheetName val="boq actual"/>
      <sheetName val="SALES"/>
      <sheetName val="Analysis-NH-Roads"/>
      <sheetName val="S2groupcode"/>
      <sheetName val="Main"/>
      <sheetName val="Staff Acco."/>
      <sheetName val="Inventory"/>
      <sheetName val="Attributes"/>
      <sheetName val="Gen Info"/>
      <sheetName val="Basicrates"/>
      <sheetName val="ANAL"/>
      <sheetName val="KUW&amp;DB SR"/>
      <sheetName val="Gallery"/>
      <sheetName val="Cost of O &amp; O"/>
      <sheetName val="hdpe_basic"/>
      <sheetName val="pvc_basic"/>
      <sheetName val="Abut Cap"/>
      <sheetName val="BTB"/>
      <sheetName val="cf"/>
      <sheetName val="orders"/>
      <sheetName val="REL"/>
      <sheetName val="04REL"/>
      <sheetName val="VARIABLE"/>
      <sheetName val="IP Assessment_June.08"/>
      <sheetName val="PROCTOR"/>
      <sheetName val="Executive Summary -Thermal"/>
      <sheetName val="Stationwise Thermal &amp; Hydel Gen"/>
      <sheetName val="TWELVE"/>
      <sheetName val="valsch"/>
      <sheetName val="Legal Risk Analysis"/>
      <sheetName val="Concrete_D."/>
      <sheetName val="Quarry Chart"/>
      <sheetName val="PM-WW6A to Z4"/>
      <sheetName val="WW Electriifcation-1"/>
      <sheetName val="Dev"/>
      <sheetName val="Clarifier"/>
      <sheetName val="Cover"/>
      <sheetName val="DETAILED  BOQ"/>
      <sheetName val="Machinery"/>
      <sheetName val="det_est"/>
      <sheetName val="Data used"/>
      <sheetName val="WTP"/>
      <sheetName val="PDM"/>
      <sheetName val="SUMMERY"/>
      <sheetName val="Abut-9+741"/>
      <sheetName val="REVENUES &amp; BS"/>
      <sheetName val="Cover sheet"/>
      <sheetName val="Work_sheet"/>
      <sheetName val="Rechtsrisikoanalyse"/>
      <sheetName val="t_prsr"/>
      <sheetName val="Analy"/>
      <sheetName val="Mix Design"/>
      <sheetName val="Fillet size"/>
      <sheetName val="7 Other Costs"/>
      <sheetName val="BASE_ALL"/>
      <sheetName val="RMR"/>
      <sheetName val="Densadeg-common"/>
      <sheetName val="11.Habitations"/>
      <sheetName val="id"/>
      <sheetName val="wh"/>
      <sheetName val="DESBAST"/>
      <sheetName val="abs_CWrising"/>
      <sheetName val="abs-ph"/>
      <sheetName val="abs_sum&amp;cwr"/>
      <sheetName val="cons_sq_I"/>
      <sheetName val="const_stat_exp_pipe"/>
      <sheetName val="Readme"/>
      <sheetName val="Discom Details"/>
      <sheetName val="example"/>
      <sheetName val="DGT-I support"/>
      <sheetName val="01"/>
      <sheetName val="02"/>
      <sheetName val="03"/>
      <sheetName val="04"/>
      <sheetName val="21-Rate Analysis-1"/>
      <sheetName val="Flash Mixer"/>
      <sheetName val="Plant _  Machinery"/>
      <sheetName val="BM-HOOP"/>
      <sheetName val="Letter"/>
      <sheetName val="220 11  BS "/>
      <sheetName val="annexture-g1"/>
      <sheetName val="FORM7"/>
    </sheetNames>
    <sheetDataSet>
      <sheetData sheetId="0">
        <row r="3">
          <cell r="D3">
            <v>80.2</v>
          </cell>
        </row>
      </sheetData>
      <sheetData sheetId="1"/>
      <sheetData sheetId="2" refreshError="1">
        <row r="4">
          <cell r="G4">
            <v>206</v>
          </cell>
        </row>
      </sheetData>
      <sheetData sheetId="3" refreshError="1">
        <row r="3">
          <cell r="D3">
            <v>80.2</v>
          </cell>
        </row>
        <row r="5">
          <cell r="D5">
            <v>86</v>
          </cell>
        </row>
        <row r="6">
          <cell r="D6">
            <v>88.5</v>
          </cell>
        </row>
        <row r="11">
          <cell r="D11">
            <v>87.5</v>
          </cell>
        </row>
      </sheetData>
      <sheetData sheetId="4" refreshError="1">
        <row r="3">
          <cell r="D3">
            <v>80.2</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0">
          <cell r="D130">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ow r="4">
          <cell r="G4">
            <v>206</v>
          </cell>
        </row>
      </sheetData>
      <sheetData sheetId="278">
        <row r="4">
          <cell r="G4">
            <v>206</v>
          </cell>
        </row>
      </sheetData>
      <sheetData sheetId="279">
        <row r="4">
          <cell r="G4">
            <v>206</v>
          </cell>
        </row>
      </sheetData>
      <sheetData sheetId="280">
        <row r="4">
          <cell r="G4">
            <v>206</v>
          </cell>
        </row>
      </sheetData>
      <sheetData sheetId="281">
        <row r="4">
          <cell r="G4">
            <v>206</v>
          </cell>
        </row>
      </sheetData>
      <sheetData sheetId="282">
        <row r="4">
          <cell r="G4">
            <v>206</v>
          </cell>
        </row>
      </sheetData>
      <sheetData sheetId="283">
        <row r="4">
          <cell r="G4">
            <v>206</v>
          </cell>
        </row>
      </sheetData>
      <sheetData sheetId="284">
        <row r="4">
          <cell r="G4">
            <v>206</v>
          </cell>
        </row>
      </sheetData>
      <sheetData sheetId="285">
        <row r="4">
          <cell r="G4">
            <v>206</v>
          </cell>
        </row>
      </sheetData>
      <sheetData sheetId="286">
        <row r="4">
          <cell r="G4">
            <v>206</v>
          </cell>
        </row>
      </sheetData>
      <sheetData sheetId="287">
        <row r="4">
          <cell r="G4">
            <v>206</v>
          </cell>
        </row>
      </sheetData>
      <sheetData sheetId="288">
        <row r="4">
          <cell r="G4">
            <v>206</v>
          </cell>
        </row>
      </sheetData>
      <sheetData sheetId="289">
        <row r="4">
          <cell r="G4">
            <v>206</v>
          </cell>
        </row>
      </sheetData>
      <sheetData sheetId="290">
        <row r="4">
          <cell r="G4">
            <v>206</v>
          </cell>
        </row>
      </sheetData>
      <sheetData sheetId="291">
        <row r="4">
          <cell r="G4">
            <v>206</v>
          </cell>
        </row>
      </sheetData>
      <sheetData sheetId="292">
        <row r="4">
          <cell r="G4">
            <v>206</v>
          </cell>
        </row>
      </sheetData>
      <sheetData sheetId="293">
        <row r="4">
          <cell r="G4">
            <v>206</v>
          </cell>
        </row>
      </sheetData>
      <sheetData sheetId="294">
        <row r="4">
          <cell r="G4">
            <v>206</v>
          </cell>
        </row>
      </sheetData>
      <sheetData sheetId="295">
        <row r="4">
          <cell r="G4">
            <v>206</v>
          </cell>
        </row>
      </sheetData>
      <sheetData sheetId="296">
        <row r="4">
          <cell r="G4">
            <v>206</v>
          </cell>
        </row>
      </sheetData>
      <sheetData sheetId="297">
        <row r="4">
          <cell r="G4">
            <v>206</v>
          </cell>
        </row>
      </sheetData>
      <sheetData sheetId="298">
        <row r="4">
          <cell r="G4">
            <v>206</v>
          </cell>
        </row>
      </sheetData>
      <sheetData sheetId="299">
        <row r="4">
          <cell r="G4">
            <v>206</v>
          </cell>
        </row>
      </sheetData>
      <sheetData sheetId="300">
        <row r="4">
          <cell r="G4">
            <v>206</v>
          </cell>
        </row>
      </sheetData>
      <sheetData sheetId="301">
        <row r="4">
          <cell r="G4">
            <v>206</v>
          </cell>
        </row>
      </sheetData>
      <sheetData sheetId="302">
        <row r="4">
          <cell r="G4">
            <v>206</v>
          </cell>
        </row>
      </sheetData>
      <sheetData sheetId="303">
        <row r="4">
          <cell r="G4">
            <v>206</v>
          </cell>
        </row>
      </sheetData>
      <sheetData sheetId="304">
        <row r="4">
          <cell r="G4">
            <v>206</v>
          </cell>
        </row>
      </sheetData>
      <sheetData sheetId="305">
        <row r="4">
          <cell r="G4">
            <v>206</v>
          </cell>
        </row>
      </sheetData>
      <sheetData sheetId="306">
        <row r="4">
          <cell r="G4">
            <v>206</v>
          </cell>
        </row>
      </sheetData>
      <sheetData sheetId="307">
        <row r="4">
          <cell r="G4">
            <v>206</v>
          </cell>
        </row>
      </sheetData>
      <sheetData sheetId="308">
        <row r="4">
          <cell r="G4">
            <v>206</v>
          </cell>
        </row>
      </sheetData>
      <sheetData sheetId="309">
        <row r="4">
          <cell r="G4">
            <v>206</v>
          </cell>
        </row>
      </sheetData>
      <sheetData sheetId="310">
        <row r="4">
          <cell r="G4">
            <v>206</v>
          </cell>
        </row>
      </sheetData>
      <sheetData sheetId="311">
        <row r="4">
          <cell r="G4">
            <v>206</v>
          </cell>
        </row>
      </sheetData>
      <sheetData sheetId="312">
        <row r="4">
          <cell r="G4">
            <v>206</v>
          </cell>
        </row>
      </sheetData>
      <sheetData sheetId="313">
        <row r="4">
          <cell r="G4">
            <v>206</v>
          </cell>
        </row>
      </sheetData>
      <sheetData sheetId="314">
        <row r="4">
          <cell r="G4">
            <v>206</v>
          </cell>
        </row>
      </sheetData>
      <sheetData sheetId="315">
        <row r="4">
          <cell r="G4">
            <v>206</v>
          </cell>
        </row>
      </sheetData>
      <sheetData sheetId="316">
        <row r="4">
          <cell r="G4">
            <v>206</v>
          </cell>
        </row>
      </sheetData>
      <sheetData sheetId="317">
        <row r="4">
          <cell r="G4">
            <v>206</v>
          </cell>
        </row>
      </sheetData>
      <sheetData sheetId="318">
        <row r="4">
          <cell r="G4">
            <v>206</v>
          </cell>
        </row>
      </sheetData>
      <sheetData sheetId="319">
        <row r="4">
          <cell r="G4">
            <v>206</v>
          </cell>
        </row>
      </sheetData>
      <sheetData sheetId="320">
        <row r="4">
          <cell r="G4">
            <v>206</v>
          </cell>
        </row>
      </sheetData>
      <sheetData sheetId="321">
        <row r="4">
          <cell r="G4">
            <v>206</v>
          </cell>
        </row>
      </sheetData>
      <sheetData sheetId="322">
        <row r="4">
          <cell r="G4">
            <v>206</v>
          </cell>
        </row>
      </sheetData>
      <sheetData sheetId="323">
        <row r="4">
          <cell r="G4">
            <v>206</v>
          </cell>
        </row>
      </sheetData>
      <sheetData sheetId="324">
        <row r="4">
          <cell r="G4">
            <v>206</v>
          </cell>
        </row>
      </sheetData>
      <sheetData sheetId="325">
        <row r="4">
          <cell r="G4">
            <v>206</v>
          </cell>
        </row>
      </sheetData>
      <sheetData sheetId="326">
        <row r="4">
          <cell r="G4">
            <v>206</v>
          </cell>
        </row>
      </sheetData>
      <sheetData sheetId="327">
        <row r="4">
          <cell r="G4">
            <v>206</v>
          </cell>
        </row>
      </sheetData>
      <sheetData sheetId="328">
        <row r="4">
          <cell r="G4">
            <v>206</v>
          </cell>
        </row>
      </sheetData>
      <sheetData sheetId="329">
        <row r="4">
          <cell r="G4">
            <v>206</v>
          </cell>
        </row>
      </sheetData>
      <sheetData sheetId="330">
        <row r="4">
          <cell r="G4">
            <v>206</v>
          </cell>
        </row>
      </sheetData>
      <sheetData sheetId="331">
        <row r="4">
          <cell r="G4">
            <v>206</v>
          </cell>
        </row>
      </sheetData>
      <sheetData sheetId="332">
        <row r="4">
          <cell r="G4">
            <v>206</v>
          </cell>
        </row>
      </sheetData>
      <sheetData sheetId="333">
        <row r="4">
          <cell r="G4">
            <v>206</v>
          </cell>
        </row>
      </sheetData>
      <sheetData sheetId="334">
        <row r="4">
          <cell r="G4">
            <v>206</v>
          </cell>
        </row>
      </sheetData>
      <sheetData sheetId="335">
        <row r="4">
          <cell r="G4">
            <v>206</v>
          </cell>
        </row>
      </sheetData>
      <sheetData sheetId="336">
        <row r="4">
          <cell r="G4">
            <v>206</v>
          </cell>
        </row>
      </sheetData>
      <sheetData sheetId="337">
        <row r="4">
          <cell r="G4">
            <v>206</v>
          </cell>
        </row>
      </sheetData>
      <sheetData sheetId="338">
        <row r="4">
          <cell r="G4">
            <v>206</v>
          </cell>
        </row>
      </sheetData>
      <sheetData sheetId="339">
        <row r="4">
          <cell r="G4">
            <v>206</v>
          </cell>
        </row>
      </sheetData>
      <sheetData sheetId="340">
        <row r="4">
          <cell r="G4">
            <v>206</v>
          </cell>
        </row>
      </sheetData>
      <sheetData sheetId="341">
        <row r="4">
          <cell r="G4">
            <v>206</v>
          </cell>
        </row>
      </sheetData>
      <sheetData sheetId="342">
        <row r="4">
          <cell r="G4">
            <v>206</v>
          </cell>
        </row>
      </sheetData>
      <sheetData sheetId="343">
        <row r="4">
          <cell r="G4">
            <v>206</v>
          </cell>
        </row>
      </sheetData>
      <sheetData sheetId="344">
        <row r="4">
          <cell r="G4">
            <v>206</v>
          </cell>
        </row>
      </sheetData>
      <sheetData sheetId="345">
        <row r="4">
          <cell r="G4">
            <v>206</v>
          </cell>
        </row>
      </sheetData>
      <sheetData sheetId="346">
        <row r="4">
          <cell r="G4">
            <v>206</v>
          </cell>
        </row>
      </sheetData>
      <sheetData sheetId="347">
        <row r="4">
          <cell r="G4">
            <v>206</v>
          </cell>
        </row>
      </sheetData>
      <sheetData sheetId="348">
        <row r="4">
          <cell r="G4">
            <v>206</v>
          </cell>
        </row>
      </sheetData>
      <sheetData sheetId="349">
        <row r="4">
          <cell r="G4">
            <v>206</v>
          </cell>
        </row>
      </sheetData>
      <sheetData sheetId="350">
        <row r="4">
          <cell r="G4">
            <v>206</v>
          </cell>
        </row>
      </sheetData>
      <sheetData sheetId="351">
        <row r="4">
          <cell r="G4">
            <v>206</v>
          </cell>
        </row>
      </sheetData>
      <sheetData sheetId="352">
        <row r="4">
          <cell r="G4">
            <v>206</v>
          </cell>
        </row>
      </sheetData>
      <sheetData sheetId="353">
        <row r="4">
          <cell r="G4">
            <v>206</v>
          </cell>
        </row>
      </sheetData>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ow r="4">
          <cell r="G4">
            <v>206</v>
          </cell>
        </row>
      </sheetData>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of one-way slab"/>
      <sheetName val="Design of two-way slab"/>
      <sheetName val="Summary"/>
      <sheetName val="STAMT"/>
      <sheetName val="Labour"/>
      <sheetName val="FIRST"/>
      <sheetName val="Ene"/>
      <sheetName val="CODE BOOK REFERENCE"/>
      <sheetName val="Eg-2"/>
      <sheetName val="Eg-3"/>
      <sheetName val="Sheet11"/>
      <sheetName val="Eg-1"/>
      <sheetName val="DATA-BASE"/>
      <sheetName val="data"/>
      <sheetName val="DATA-ABSTRACT"/>
      <sheetName val="DataInput"/>
      <sheetName val="DataInput-1"/>
      <sheetName val="DI Rate Analysis"/>
      <sheetName val="Economic RisingMain  Ph-I"/>
      <sheetName val="Material"/>
      <sheetName val="PH data"/>
      <sheetName val="Lead"/>
      <sheetName val="rate analysis "/>
      <sheetName val="Pier Design(with offset)"/>
      <sheetName val="Data.F8.BTR"/>
      <sheetName val="(4)F-81 Exp.side"/>
      <sheetName val="Plant &amp;  Machinery"/>
      <sheetName val="Data-ELSR"/>
      <sheetName val="lead-st"/>
      <sheetName val="rdamdata"/>
      <sheetName val="Mortars"/>
      <sheetName val=" Data -Valves"/>
      <sheetName val="Check List"/>
      <sheetName val="Recovery"/>
      <sheetName val="leads"/>
      <sheetName val="maya"/>
      <sheetName val="A _ F"/>
      <sheetName val="purpose&amp;input"/>
      <sheetName val="0+655"/>
      <sheetName val="Sheet3"/>
      <sheetName val="CPIPE2"/>
      <sheetName val="Z1_DATA"/>
      <sheetName val="zone-2"/>
      <sheetName val="MHNO_LEV"/>
      <sheetName val="travel_per"/>
      <sheetName val="Prjt"/>
      <sheetName val="Main sheet"/>
      <sheetName val="Relig-place"/>
      <sheetName val="FACE"/>
      <sheetName val="INPUT-DATA"/>
      <sheetName val="Census_of_India_2001"/>
      <sheetName val="Road data"/>
      <sheetName val="cap-cwr_top"/>
      <sheetName val="Road Detail Est."/>
      <sheetName val="compr_sta_2"/>
      <sheetName val="compr_sta_3"/>
      <sheetName val="design "/>
      <sheetName val="disinfec"/>
      <sheetName val="duti_desi"/>
      <sheetName val="Designs"/>
      <sheetName val="pop_"/>
      <sheetName val="pum_hours"/>
      <sheetName val="risin_Ips_3"/>
      <sheetName val="risin_mps_2"/>
      <sheetName val="risin_sourc-1"/>
      <sheetName val="velo_1"/>
      <sheetName val="water_dem"/>
      <sheetName val="HYDRAULICS"/>
      <sheetName val="Sheet1"/>
      <sheetName val="r"/>
      <sheetName val="DATA_PRG"/>
      <sheetName val="CC Road"/>
      <sheetName val="Common "/>
      <sheetName val="New33KVSS_E3"/>
      <sheetName val="Prop aug of Ex 33KVSS_E3a"/>
      <sheetName val="Civil-works"/>
      <sheetName val="DESBASTE"/>
      <sheetName val="QUOT_1"/>
      <sheetName val="Below_Earth"/>
      <sheetName val="Ghanapur to Suraram jn. det"/>
      <sheetName val="Detailed"/>
      <sheetName val="E6"/>
      <sheetName val="E8"/>
      <sheetName val="E11"/>
      <sheetName val="Eg-4"/>
      <sheetName val="Sheet3-1"/>
      <sheetName val="LIST"/>
      <sheetName val="Area Sheet NO 1"/>
      <sheetName val="WTP-Pr"/>
      <sheetName val="m"/>
      <sheetName val="Format-15(A)"/>
      <sheetName val="Sheet6"/>
      <sheetName val="INDEX"/>
      <sheetName val="FT-05-02IsoBOM"/>
      <sheetName val="Sheet2"/>
      <sheetName val="BTB"/>
      <sheetName val="cf"/>
      <sheetName val="orders"/>
      <sheetName val="basdat"/>
      <sheetName val="Bongaon"/>
      <sheetName val="Jeerat"/>
      <sheetName val="NJP"/>
      <sheetName val="DETAILED  BOQ"/>
      <sheetName val="N- Ward Codes"/>
      <sheetName val="Consumption"/>
      <sheetName val="LLEGADA"/>
      <sheetName val="RA Civil"/>
      <sheetName val="Material "/>
      <sheetName val="3BPA00132-5-3 W plan HVPNL"/>
      <sheetName val="Design_of_one-way_slab"/>
      <sheetName val="Design_of_two-way_slab"/>
      <sheetName val="FS-BOREWELL"/>
      <sheetName val="FS-KKC-EST"/>
      <sheetName val="FS-VBC-EST"/>
      <sheetName val="18.DataBoysFF"/>
      <sheetName val="23.DataK&amp;D"/>
      <sheetName val="zone-8"/>
      <sheetName val="Title"/>
      <sheetName val="Sketch"/>
      <sheetName val="tables"/>
      <sheetName val="Flash Mixer"/>
      <sheetName val="BALAN1"/>
      <sheetName val="Data rough"/>
      <sheetName val="factors"/>
      <sheetName val="BOQ건축"/>
    </sheetNames>
    <sheetDataSet>
      <sheetData sheetId="0" refreshError="1"/>
      <sheetData sheetId="1" refreshError="1">
        <row r="13">
          <cell r="B13">
            <v>210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rough"/>
      <sheetName val="Sheet1 rough"/>
      <sheetName val="To Pavan"/>
      <sheetName val="RCC Ladder"/>
      <sheetName val="DATA-BASE"/>
      <sheetName val="DATA-ABSTRACT"/>
      <sheetName val="data"/>
      <sheetName val="CLAY"/>
      <sheetName val="BS8007"/>
      <sheetName val="14 _MLD.modi"/>
      <sheetName val="Data-2015-16"/>
      <sheetName val="labour"/>
      <sheetName val="labour coeff"/>
      <sheetName val="Data-2017-18"/>
      <sheetName val="loads at base of pier"/>
      <sheetName val="Pier"/>
      <sheetName val="Design of two-way slab"/>
      <sheetName val="Corbel"/>
      <sheetName val="central base"/>
      <sheetName val="crackwidth-15m-raft"/>
      <sheetName val="CT"/>
      <sheetName val="PT"/>
      <sheetName val="dBase"/>
      <sheetName val="Rates"/>
      <sheetName val="spare parts"/>
      <sheetName val="Data-ELSR"/>
      <sheetName val="Data.F8.BTR"/>
      <sheetName val="SILICATE"/>
      <sheetName val="p&amp;m"/>
      <sheetName val="MS Pipe"/>
      <sheetName val="DI Pipe"/>
      <sheetName val="MRATES"/>
      <sheetName val="R2"/>
      <sheetName val="Analy_7-10"/>
      <sheetName val="pvc"/>
      <sheetName val="concrete"/>
      <sheetName val="Lead_StatementWarangal 14-04-05"/>
      <sheetName val="Intro."/>
      <sheetName val="beam-reinft-machine rm"/>
      <sheetName val="INTROD"/>
      <sheetName val="Sheet1"/>
      <sheetName val="Bill-12"/>
      <sheetName val="Control"/>
      <sheetName val="beam-reinft-IIInd floor"/>
      <sheetName val="Relig-place"/>
      <sheetName val="PULSATOR"/>
      <sheetName val="inWords"/>
      <sheetName val="DetEst"/>
      <sheetName val="Design"/>
      <sheetName val="DETAILED  BOQ"/>
      <sheetName val="Waterhammer"/>
      <sheetName val="4)Data sheet"/>
      <sheetName val="N- Ward Codes"/>
      <sheetName val="RA Civi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0- Contents"/>
      <sheetName val="1- Wardwise Demography"/>
      <sheetName val="2- Wardwise Literates"/>
      <sheetName val="3- Wardwise Workforce"/>
      <sheetName val="4- Kutchi Bastis under JDA"/>
      <sheetName val="5- Worker Classification"/>
      <sheetName val="6- Age, Sex &amp; Educ. class"/>
      <sheetName val="7- Migration Tables"/>
      <sheetName val="A- Landuse in Jaipur"/>
      <sheetName val="C- Workforce - IX Fold Class."/>
      <sheetName val="D- Meteorology"/>
      <sheetName val="E- Large &amp; Medium Industries"/>
      <sheetName val="F- Small &amp; Service Industries"/>
      <sheetName val="G- Tourist Inflow"/>
      <sheetName val="H- Popu. &amp; Land Assignments"/>
      <sheetName val="I- Literacy Trends"/>
      <sheetName val="J- Housing Stock"/>
      <sheetName val="K- Housing Supply"/>
      <sheetName val="L- Workforce Distribution"/>
      <sheetName val="M- Workforce Spatial Dist."/>
      <sheetName val="N- Ward Codes"/>
      <sheetName val="O- Ward Population Details"/>
      <sheetName val="rate analysis "/>
      <sheetName val="RA Civil"/>
      <sheetName val="Data rough"/>
      <sheetName val="Design of two-way slab"/>
      <sheetName val="zone-2"/>
      <sheetName val="FIRST"/>
      <sheetName val="Ene"/>
      <sheetName val="CODE BOOK REFERENCE"/>
      <sheetName val="Eg-2"/>
      <sheetName val="Eg-3"/>
      <sheetName val="Labour"/>
      <sheetName val="data"/>
      <sheetName val="cot cal"/>
      <sheetName val="Check List"/>
      <sheetName val="Consumption"/>
      <sheetName val="Recovery"/>
      <sheetName val="Eg-1"/>
      <sheetName val="Bongaon"/>
      <sheetName val="Jeerat"/>
      <sheetName val="NJP"/>
      <sheetName val="DETAILED  BOQ"/>
      <sheetName val="FACE"/>
      <sheetName val="v"/>
      <sheetName val="purpose&amp;input"/>
      <sheetName val="Sheet11"/>
      <sheetName val="0+655"/>
      <sheetName val="Material"/>
      <sheetName val="DI"/>
      <sheetName val="Plant &amp;  Machinery"/>
      <sheetName val="Dayworks Bill"/>
      <sheetName val="Bills of Quantities"/>
      <sheetName val="Av.G Level"/>
      <sheetName val="app2"/>
      <sheetName val="Designs"/>
      <sheetName val="lead"/>
      <sheetName val="FT-05-02IsoBOM"/>
      <sheetName val="travel_per"/>
      <sheetName val="Prjt"/>
      <sheetName val="HYDRAULICS"/>
      <sheetName val="3BPA00132-5-3 W plan HVPNL"/>
      <sheetName val="Pop Projec"/>
      <sheetName val="POP-1"/>
      <sheetName val="co_5"/>
      <sheetName val="HPCL_Vizag"/>
      <sheetName val="LLEGADA"/>
      <sheetName val="Fixation_Principal_Level"/>
      <sheetName val="DataInput"/>
      <sheetName val="DataInput-1"/>
      <sheetName val="DATA_PRG"/>
      <sheetName val="DI Rate Analysis"/>
      <sheetName val="Economic RisingMain  Ph-I"/>
      <sheetName val="Census_of_India_2001"/>
      <sheetName val="DESBASTE"/>
      <sheetName val="E6"/>
      <sheetName val="E8"/>
      <sheetName val="E11"/>
      <sheetName val="QUOT_1"/>
      <sheetName val="stone"/>
      <sheetName val="User input"/>
      <sheetName val="Leads 05-06"/>
      <sheetName val="Index"/>
      <sheetName val="bldg"/>
      <sheetName val="Form_E6"/>
      <sheetName val="r"/>
      <sheetName val="Design"/>
      <sheetName val="Road data"/>
      <sheetName val="Specification"/>
      <sheetName val="STAMT"/>
      <sheetName val="Common "/>
      <sheetName val="PH data"/>
      <sheetName val="(4)F-81 Exp.side"/>
      <sheetName val="Detailed"/>
      <sheetName val="Eg-4"/>
      <sheetName val="CC Road"/>
      <sheetName val="BASE_ALL"/>
      <sheetName val="WTP-Pr"/>
      <sheetName val="Sheet1"/>
      <sheetName val="Pier Design(with offset)"/>
      <sheetName val="Sheet3-1"/>
      <sheetName val="Material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ow r="3">
          <cell r="B3" t="str">
            <v>CODE</v>
          </cell>
          <cell r="C3" t="str">
            <v>NAME</v>
          </cell>
          <cell r="D3" t="str">
            <v>H_NAME</v>
          </cell>
          <cell r="E3" t="str">
            <v>AREA</v>
          </cell>
        </row>
        <row r="4">
          <cell r="B4" t="str">
            <v>0900000000000000</v>
          </cell>
          <cell r="C4" t="str">
            <v>JAIPUR</v>
          </cell>
          <cell r="D4" t="str">
            <v>Ö¼º_«</v>
          </cell>
          <cell r="E4">
            <v>0</v>
          </cell>
        </row>
        <row r="5">
          <cell r="B5" t="str">
            <v>0910001000000000</v>
          </cell>
          <cell r="C5" t="str">
            <v>KOTPUTLI   M</v>
          </cell>
          <cell r="D5" t="str">
            <v>Æ÷£º_íß_ Ñ.º_.</v>
          </cell>
          <cell r="E5">
            <v>20</v>
          </cell>
        </row>
        <row r="6">
          <cell r="B6" t="str">
            <v>0910001000000001</v>
          </cell>
          <cell r="C6" t="str">
            <v>WARD NO.   1</v>
          </cell>
          <cell r="D6" t="str">
            <v>__«•P Ñü. 1</v>
          </cell>
          <cell r="E6">
            <v>0</v>
          </cell>
        </row>
        <row r="7">
          <cell r="B7" t="str">
            <v>0910001000000002</v>
          </cell>
          <cell r="C7" t="str">
            <v>WARD NO.   2</v>
          </cell>
          <cell r="D7" t="str">
            <v>__«•P Ñü. 2</v>
          </cell>
          <cell r="E7">
            <v>0</v>
          </cell>
        </row>
        <row r="8">
          <cell r="B8" t="str">
            <v>0910001000000003</v>
          </cell>
          <cell r="C8" t="str">
            <v>WARD NO.   3</v>
          </cell>
          <cell r="D8" t="str">
            <v>__«•P Ñü. 3</v>
          </cell>
          <cell r="E8">
            <v>0</v>
          </cell>
        </row>
        <row r="9">
          <cell r="B9" t="str">
            <v>0910001000000004</v>
          </cell>
          <cell r="C9" t="str">
            <v>WARD NO.   4</v>
          </cell>
          <cell r="D9" t="str">
            <v>__«•P Ñü. 4</v>
          </cell>
          <cell r="E9">
            <v>0</v>
          </cell>
        </row>
        <row r="10">
          <cell r="B10" t="str">
            <v>0910001000000005</v>
          </cell>
          <cell r="C10" t="str">
            <v>WARD NO.   5</v>
          </cell>
          <cell r="D10" t="str">
            <v>__«•P Ñü. 5</v>
          </cell>
          <cell r="E10">
            <v>0</v>
          </cell>
        </row>
        <row r="11">
          <cell r="B11" t="str">
            <v>0910001000000006</v>
          </cell>
          <cell r="C11" t="str">
            <v>WARD NO.   6</v>
          </cell>
          <cell r="D11" t="str">
            <v>__«•P Ñü. 6</v>
          </cell>
          <cell r="E11">
            <v>0</v>
          </cell>
        </row>
        <row r="12">
          <cell r="B12" t="str">
            <v>0910001000000007</v>
          </cell>
          <cell r="C12" t="str">
            <v>WARD NO.   7</v>
          </cell>
          <cell r="D12" t="str">
            <v>__«•P Ñü. 7</v>
          </cell>
          <cell r="E12">
            <v>0</v>
          </cell>
        </row>
        <row r="13">
          <cell r="B13" t="str">
            <v>0910001000000008</v>
          </cell>
          <cell r="C13" t="str">
            <v>WARD NO.   8</v>
          </cell>
          <cell r="D13" t="str">
            <v>__«•P Ñü. 8</v>
          </cell>
          <cell r="E13">
            <v>0</v>
          </cell>
        </row>
        <row r="14">
          <cell r="B14" t="str">
            <v>0910001000000009</v>
          </cell>
          <cell r="C14" t="str">
            <v>WARD NO.   9</v>
          </cell>
          <cell r="D14" t="str">
            <v>__«•P Ñü. 9</v>
          </cell>
          <cell r="E14">
            <v>0</v>
          </cell>
        </row>
        <row r="15">
          <cell r="B15" t="str">
            <v>0910001000000010</v>
          </cell>
          <cell r="C15" t="str">
            <v>WARD NO.   10</v>
          </cell>
          <cell r="D15" t="str">
            <v>__«•P Ñü. 10</v>
          </cell>
          <cell r="E15">
            <v>0</v>
          </cell>
        </row>
        <row r="16">
          <cell r="B16" t="str">
            <v>0910001000000011</v>
          </cell>
          <cell r="C16" t="str">
            <v>WARD NO.   11</v>
          </cell>
          <cell r="D16" t="str">
            <v>__«•P Ñü. 11</v>
          </cell>
          <cell r="E16">
            <v>0</v>
          </cell>
        </row>
        <row r="17">
          <cell r="B17" t="str">
            <v>0910001000000012</v>
          </cell>
          <cell r="C17" t="str">
            <v>WARD NO.   12</v>
          </cell>
          <cell r="D17" t="str">
            <v>__«•P Ñü. 12</v>
          </cell>
          <cell r="E17">
            <v>0</v>
          </cell>
        </row>
        <row r="18">
          <cell r="B18" t="str">
            <v>0910001000000013</v>
          </cell>
          <cell r="C18" t="str">
            <v>WARD NO.   13</v>
          </cell>
          <cell r="D18" t="str">
            <v>__«•P Ñü. 13</v>
          </cell>
          <cell r="E18">
            <v>0</v>
          </cell>
        </row>
        <row r="19">
          <cell r="B19" t="str">
            <v>0910001000000014</v>
          </cell>
          <cell r="C19" t="str">
            <v>WARD NO.   14</v>
          </cell>
          <cell r="D19" t="str">
            <v>__«•P Ñü. 14</v>
          </cell>
          <cell r="E19">
            <v>0</v>
          </cell>
        </row>
        <row r="20">
          <cell r="B20" t="str">
            <v>0910001000000015</v>
          </cell>
          <cell r="C20" t="str">
            <v>WARD NO.   15</v>
          </cell>
          <cell r="D20" t="str">
            <v>__«•P Ñü. 15</v>
          </cell>
          <cell r="E20">
            <v>0</v>
          </cell>
        </row>
        <row r="21">
          <cell r="B21" t="str">
            <v>0910001000000016</v>
          </cell>
          <cell r="C21" t="str">
            <v>WARD NO.   16</v>
          </cell>
          <cell r="D21" t="str">
            <v>__«•P Ñü. 16</v>
          </cell>
          <cell r="E21">
            <v>0</v>
          </cell>
        </row>
        <row r="22">
          <cell r="B22" t="str">
            <v>0910001000000017</v>
          </cell>
          <cell r="C22" t="str">
            <v>WARD NO.   17</v>
          </cell>
          <cell r="D22" t="str">
            <v>__«•P Ñü. 17</v>
          </cell>
          <cell r="E22">
            <v>0</v>
          </cell>
        </row>
        <row r="23">
          <cell r="B23" t="str">
            <v>0910001000000018</v>
          </cell>
          <cell r="C23" t="str">
            <v>WARD NO.   18</v>
          </cell>
          <cell r="D23" t="str">
            <v>__«•P Ñü. 18</v>
          </cell>
          <cell r="E23">
            <v>0</v>
          </cell>
        </row>
        <row r="24">
          <cell r="B24" t="str">
            <v>0910001000000019</v>
          </cell>
          <cell r="C24" t="str">
            <v>WARD NO.   19</v>
          </cell>
          <cell r="D24" t="str">
            <v>__«•P Ñü. 19</v>
          </cell>
          <cell r="E24">
            <v>0</v>
          </cell>
        </row>
        <row r="25">
          <cell r="B25" t="str">
            <v>0910101010000000</v>
          </cell>
          <cell r="C25" t="str">
            <v>VIRATNAGAR   M</v>
          </cell>
          <cell r="D25" t="str">
            <v>__«_£Ñö« Ñ.º_.</v>
          </cell>
          <cell r="E25">
            <v>31.07</v>
          </cell>
        </row>
        <row r="26">
          <cell r="B26" t="str">
            <v>0910101010000001</v>
          </cell>
          <cell r="C26" t="str">
            <v>WARD NO.   1</v>
          </cell>
          <cell r="D26" t="str">
            <v>__«•P Ñü. 1</v>
          </cell>
          <cell r="E26">
            <v>0</v>
          </cell>
        </row>
        <row r="27">
          <cell r="B27" t="str">
            <v>0910101010000002</v>
          </cell>
          <cell r="C27" t="str">
            <v>WARD NO.   2</v>
          </cell>
          <cell r="D27" t="str">
            <v>__«•P Ñü. 2</v>
          </cell>
          <cell r="E27">
            <v>0</v>
          </cell>
        </row>
        <row r="28">
          <cell r="B28" t="str">
            <v>0910101010000003</v>
          </cell>
          <cell r="C28" t="str">
            <v>WARD NO.   3</v>
          </cell>
          <cell r="D28" t="str">
            <v>__«•P Ñü. 3</v>
          </cell>
          <cell r="E28">
            <v>0</v>
          </cell>
        </row>
        <row r="29">
          <cell r="B29" t="str">
            <v>0910101010000004</v>
          </cell>
          <cell r="C29" t="str">
            <v>WARD NO.   4</v>
          </cell>
          <cell r="D29" t="str">
            <v>__«•P Ñü. 4</v>
          </cell>
          <cell r="E29">
            <v>0</v>
          </cell>
        </row>
        <row r="30">
          <cell r="B30" t="str">
            <v>0910101010000005</v>
          </cell>
          <cell r="C30" t="str">
            <v>WARD NO.   5</v>
          </cell>
          <cell r="D30" t="str">
            <v>__«•P Ñü. 5</v>
          </cell>
          <cell r="E30">
            <v>0</v>
          </cell>
        </row>
        <row r="31">
          <cell r="B31" t="str">
            <v>0910101010000006</v>
          </cell>
          <cell r="C31" t="str">
            <v>WARD NO.   6</v>
          </cell>
          <cell r="D31" t="str">
            <v>__«•P Ñü. 6</v>
          </cell>
          <cell r="E31">
            <v>0</v>
          </cell>
        </row>
        <row r="32">
          <cell r="B32" t="str">
            <v>0910101010000007</v>
          </cell>
          <cell r="C32" t="str">
            <v>WARD NO.   7</v>
          </cell>
          <cell r="D32" t="str">
            <v>__«•P Ñü. 7</v>
          </cell>
          <cell r="E32">
            <v>0</v>
          </cell>
        </row>
        <row r="33">
          <cell r="B33" t="str">
            <v>0910101010000008</v>
          </cell>
          <cell r="C33" t="str">
            <v>WARD NO.   8</v>
          </cell>
          <cell r="D33" t="str">
            <v>__«•P Ñü. 8</v>
          </cell>
          <cell r="E33">
            <v>0</v>
          </cell>
        </row>
        <row r="34">
          <cell r="B34" t="str">
            <v>0910101010000009</v>
          </cell>
          <cell r="C34" t="str">
            <v>WARD NO.   9</v>
          </cell>
          <cell r="D34" t="str">
            <v>__«•P Ñü. 9</v>
          </cell>
          <cell r="E34">
            <v>0</v>
          </cell>
        </row>
        <row r="35">
          <cell r="B35" t="str">
            <v>0910101010000010</v>
          </cell>
          <cell r="C35" t="str">
            <v>WARD NO.   10</v>
          </cell>
          <cell r="D35" t="str">
            <v>__«•P Ñü. 10</v>
          </cell>
          <cell r="E35">
            <v>0</v>
          </cell>
        </row>
        <row r="36">
          <cell r="B36" t="str">
            <v>0910201020000000</v>
          </cell>
          <cell r="C36" t="str">
            <v>SHAHPURA   M</v>
          </cell>
          <cell r="D36" t="str">
            <v>___º_«_ Ñ.º_.</v>
          </cell>
          <cell r="E36">
            <v>10</v>
          </cell>
        </row>
        <row r="37">
          <cell r="B37" t="str">
            <v>0910201020000001</v>
          </cell>
          <cell r="C37" t="str">
            <v>WARD NO.   1</v>
          </cell>
          <cell r="D37" t="str">
            <v>__«•P Ñü. 1</v>
          </cell>
          <cell r="E37">
            <v>0</v>
          </cell>
        </row>
        <row r="38">
          <cell r="B38" t="str">
            <v>0910201020000002</v>
          </cell>
          <cell r="C38" t="str">
            <v>WARD NO.   2</v>
          </cell>
          <cell r="D38" t="str">
            <v>__«•P Ñü. 2</v>
          </cell>
          <cell r="E38">
            <v>0</v>
          </cell>
        </row>
        <row r="39">
          <cell r="B39" t="str">
            <v>0910201020000003</v>
          </cell>
          <cell r="C39" t="str">
            <v>WARD NO.   3</v>
          </cell>
          <cell r="D39" t="str">
            <v>__«•P Ñü. 3</v>
          </cell>
          <cell r="E39">
            <v>0</v>
          </cell>
        </row>
        <row r="40">
          <cell r="B40" t="str">
            <v>0910201020000004</v>
          </cell>
          <cell r="C40" t="str">
            <v>WARD NO.   4</v>
          </cell>
          <cell r="D40" t="str">
            <v>__«•P Ñü. 4</v>
          </cell>
          <cell r="E40">
            <v>0</v>
          </cell>
        </row>
        <row r="41">
          <cell r="B41" t="str">
            <v>0910201020000005</v>
          </cell>
          <cell r="C41" t="str">
            <v>WARD NO.   5</v>
          </cell>
          <cell r="D41" t="str">
            <v>__«•P Ñü. 5</v>
          </cell>
          <cell r="E41">
            <v>0</v>
          </cell>
        </row>
        <row r="42">
          <cell r="B42" t="str">
            <v>0910201020000006</v>
          </cell>
          <cell r="C42" t="str">
            <v>WARD NO.   6</v>
          </cell>
          <cell r="D42" t="str">
            <v>__«•P Ñü. 6</v>
          </cell>
          <cell r="E42">
            <v>0</v>
          </cell>
        </row>
        <row r="43">
          <cell r="B43" t="str">
            <v>0910201020000007</v>
          </cell>
          <cell r="C43" t="str">
            <v>WARD NO.   7</v>
          </cell>
          <cell r="D43" t="str">
            <v>__«•P Ñü. 7</v>
          </cell>
          <cell r="E43">
            <v>0</v>
          </cell>
        </row>
        <row r="44">
          <cell r="B44" t="str">
            <v>0910201020000008</v>
          </cell>
          <cell r="C44" t="str">
            <v>WARD NO.   8</v>
          </cell>
          <cell r="D44" t="str">
            <v>__«•P Ñü. 8</v>
          </cell>
          <cell r="E44">
            <v>0</v>
          </cell>
        </row>
        <row r="45">
          <cell r="B45" t="str">
            <v>0910201020000009</v>
          </cell>
          <cell r="C45" t="str">
            <v>WARD NO.   9</v>
          </cell>
          <cell r="D45" t="str">
            <v>__«•P Ñü. 9</v>
          </cell>
          <cell r="E45">
            <v>0</v>
          </cell>
        </row>
        <row r="46">
          <cell r="B46" t="str">
            <v>0910201020000010</v>
          </cell>
          <cell r="C46" t="str">
            <v>WARD NO.   10</v>
          </cell>
          <cell r="D46" t="str">
            <v>__«•P Ñü. 10</v>
          </cell>
          <cell r="E46">
            <v>0</v>
          </cell>
        </row>
        <row r="47">
          <cell r="B47" t="str">
            <v>0910201020000011</v>
          </cell>
          <cell r="C47" t="str">
            <v>WARD NO.   11</v>
          </cell>
          <cell r="D47" t="str">
            <v>__«•P Ñü. 11</v>
          </cell>
          <cell r="E47">
            <v>0</v>
          </cell>
        </row>
        <row r="48">
          <cell r="B48" t="str">
            <v>0910201020000012</v>
          </cell>
          <cell r="C48" t="str">
            <v>WARD NO.   12</v>
          </cell>
          <cell r="D48" t="str">
            <v>__«•P Ñü. 12</v>
          </cell>
          <cell r="E48">
            <v>0</v>
          </cell>
        </row>
        <row r="49">
          <cell r="B49" t="str">
            <v>0910201020000013</v>
          </cell>
          <cell r="C49" t="str">
            <v>WARD NO.   13</v>
          </cell>
          <cell r="D49" t="str">
            <v>__«•P Ñü. 13</v>
          </cell>
          <cell r="E49">
            <v>0</v>
          </cell>
        </row>
        <row r="50">
          <cell r="B50" t="str">
            <v>0910301030000000</v>
          </cell>
          <cell r="C50" t="str">
            <v>MANOHARPUR   M</v>
          </cell>
          <cell r="D50" t="str">
            <v>½Ñ÷_«º_« Ñ.º_.</v>
          </cell>
          <cell r="E50">
            <v>4.37</v>
          </cell>
        </row>
        <row r="51">
          <cell r="B51" t="str">
            <v>0910301030000001</v>
          </cell>
          <cell r="C51" t="str">
            <v>WARD NO.   1</v>
          </cell>
          <cell r="D51" t="str">
            <v>__«•P Ñü. 1</v>
          </cell>
          <cell r="E51">
            <v>0</v>
          </cell>
        </row>
        <row r="52">
          <cell r="B52" t="str">
            <v>0910301030000002</v>
          </cell>
          <cell r="C52" t="str">
            <v>WARD NO.   2</v>
          </cell>
          <cell r="D52" t="str">
            <v>__«•P Ñü. 2</v>
          </cell>
          <cell r="E52">
            <v>0</v>
          </cell>
        </row>
        <row r="53">
          <cell r="B53" t="str">
            <v>0910301030000003</v>
          </cell>
          <cell r="C53" t="str">
            <v>WARD NO.   3</v>
          </cell>
          <cell r="D53" t="str">
            <v>__«•P Ñü. 3</v>
          </cell>
          <cell r="E53">
            <v>0</v>
          </cell>
        </row>
        <row r="54">
          <cell r="B54" t="str">
            <v>0910301030000004</v>
          </cell>
          <cell r="C54" t="str">
            <v>WARD NO.   4</v>
          </cell>
          <cell r="D54" t="str">
            <v>__«•P Ñü. 4</v>
          </cell>
          <cell r="E54">
            <v>0</v>
          </cell>
        </row>
        <row r="55">
          <cell r="B55" t="str">
            <v>0910301030000005</v>
          </cell>
          <cell r="C55" t="str">
            <v>WARD NO.   5</v>
          </cell>
          <cell r="D55" t="str">
            <v>__«•P Ñü. 5</v>
          </cell>
          <cell r="E55">
            <v>0</v>
          </cell>
        </row>
        <row r="56">
          <cell r="B56" t="str">
            <v>0910301030000006</v>
          </cell>
          <cell r="C56" t="str">
            <v>WARD NO.   6</v>
          </cell>
          <cell r="D56" t="str">
            <v>__«•P Ñü. 6</v>
          </cell>
          <cell r="E56">
            <v>0</v>
          </cell>
        </row>
        <row r="57">
          <cell r="B57" t="str">
            <v>0910301030000007</v>
          </cell>
          <cell r="C57" t="str">
            <v>WARD NO.   7</v>
          </cell>
          <cell r="D57" t="str">
            <v>__«•P Ñü. 7</v>
          </cell>
          <cell r="E57">
            <v>0</v>
          </cell>
        </row>
        <row r="58">
          <cell r="B58" t="str">
            <v>0910301030000008</v>
          </cell>
          <cell r="C58" t="str">
            <v>WARD NO.   8</v>
          </cell>
          <cell r="D58" t="str">
            <v>__«•P Ñü. 8</v>
          </cell>
          <cell r="E58">
            <v>0</v>
          </cell>
        </row>
        <row r="59">
          <cell r="B59" t="str">
            <v>0910301030000009</v>
          </cell>
          <cell r="C59" t="str">
            <v>WARD NO.   9</v>
          </cell>
          <cell r="D59" t="str">
            <v>__«•P Ñü. 9</v>
          </cell>
          <cell r="E59">
            <v>0</v>
          </cell>
        </row>
        <row r="60">
          <cell r="B60" t="str">
            <v>0910301030000010</v>
          </cell>
          <cell r="C60" t="str">
            <v>WARD NO.   10</v>
          </cell>
          <cell r="D60" t="str">
            <v>__«•P Ñü. 10</v>
          </cell>
          <cell r="E60">
            <v>0</v>
          </cell>
        </row>
        <row r="61">
          <cell r="B61" t="str">
            <v>0910301030000011</v>
          </cell>
          <cell r="C61" t="str">
            <v>WARD NO.   11</v>
          </cell>
          <cell r="D61" t="str">
            <v>__«•P Ñü. 11</v>
          </cell>
          <cell r="E61">
            <v>0</v>
          </cell>
        </row>
        <row r="62">
          <cell r="B62" t="str">
            <v>0910301030000012</v>
          </cell>
          <cell r="C62" t="str">
            <v>WARD NO.   12</v>
          </cell>
          <cell r="D62" t="str">
            <v>__«•P Ñü. 12</v>
          </cell>
          <cell r="E62">
            <v>0</v>
          </cell>
        </row>
        <row r="63">
          <cell r="B63" t="str">
            <v>0910301030000013</v>
          </cell>
          <cell r="C63" t="str">
            <v>WARD NO.   13</v>
          </cell>
          <cell r="D63" t="str">
            <v>__«•P Ñü. 13</v>
          </cell>
          <cell r="E63">
            <v>0</v>
          </cell>
        </row>
        <row r="64">
          <cell r="B64" t="str">
            <v>0910401040000000</v>
          </cell>
          <cell r="C64" t="str">
            <v>CHOMU   M</v>
          </cell>
          <cell r="D64" t="str">
            <v>ù_½_ Ñ.º_.</v>
          </cell>
          <cell r="E64">
            <v>22.53</v>
          </cell>
        </row>
        <row r="65">
          <cell r="B65" t="str">
            <v>0910401040000001</v>
          </cell>
          <cell r="C65" t="str">
            <v>WARD NO.   1</v>
          </cell>
          <cell r="D65" t="str">
            <v>__«•P Ñü. 1</v>
          </cell>
          <cell r="E65">
            <v>0</v>
          </cell>
        </row>
        <row r="66">
          <cell r="B66" t="str">
            <v>0910401040000002</v>
          </cell>
          <cell r="C66" t="str">
            <v>WARD NO.   2</v>
          </cell>
          <cell r="D66" t="str">
            <v>__«•P Ñü. 2</v>
          </cell>
          <cell r="E66">
            <v>0</v>
          </cell>
        </row>
        <row r="67">
          <cell r="B67" t="str">
            <v>0910401040000003</v>
          </cell>
          <cell r="C67" t="str">
            <v>WARD NO.   3</v>
          </cell>
          <cell r="D67" t="str">
            <v>__«•P Ñü. 3</v>
          </cell>
          <cell r="E67">
            <v>0</v>
          </cell>
        </row>
        <row r="68">
          <cell r="B68" t="str">
            <v>0910401040000004</v>
          </cell>
          <cell r="C68" t="str">
            <v>WARD NO.   4</v>
          </cell>
          <cell r="D68" t="str">
            <v>__«•P Ñü. 4</v>
          </cell>
          <cell r="E68">
            <v>0</v>
          </cell>
        </row>
        <row r="69">
          <cell r="B69" t="str">
            <v>0910401040000005</v>
          </cell>
          <cell r="C69" t="str">
            <v>WARD NO.   5</v>
          </cell>
          <cell r="D69" t="str">
            <v>__«•P Ñü. 5</v>
          </cell>
          <cell r="E69">
            <v>0</v>
          </cell>
        </row>
        <row r="70">
          <cell r="B70" t="str">
            <v>0910401040000006</v>
          </cell>
          <cell r="C70" t="str">
            <v>WARD NO.   6</v>
          </cell>
          <cell r="D70" t="str">
            <v>__«•P Ñü. 6</v>
          </cell>
          <cell r="E70">
            <v>0</v>
          </cell>
        </row>
        <row r="71">
          <cell r="B71" t="str">
            <v>0910401040000007</v>
          </cell>
          <cell r="C71" t="str">
            <v>WARD NO.   7</v>
          </cell>
          <cell r="D71" t="str">
            <v>__«•P Ñü. 7</v>
          </cell>
          <cell r="E71">
            <v>0</v>
          </cell>
        </row>
        <row r="72">
          <cell r="B72" t="str">
            <v>0910401040000008</v>
          </cell>
          <cell r="C72" t="str">
            <v>WARD NO.   8</v>
          </cell>
          <cell r="D72" t="str">
            <v>__«•P Ñü. 8</v>
          </cell>
          <cell r="E72">
            <v>0</v>
          </cell>
        </row>
        <row r="73">
          <cell r="B73" t="str">
            <v>0910401040000009</v>
          </cell>
          <cell r="C73" t="str">
            <v>WARD NO.   9</v>
          </cell>
          <cell r="D73" t="str">
            <v>__«•P Ñü. 9</v>
          </cell>
          <cell r="E73">
            <v>0</v>
          </cell>
        </row>
        <row r="74">
          <cell r="B74" t="str">
            <v>0910401040000010</v>
          </cell>
          <cell r="C74" t="str">
            <v>WARD NO.   10</v>
          </cell>
          <cell r="D74" t="str">
            <v>__«•P Ñü. 10</v>
          </cell>
          <cell r="E74">
            <v>0</v>
          </cell>
        </row>
        <row r="75">
          <cell r="B75" t="str">
            <v>0910401040000011</v>
          </cell>
          <cell r="C75" t="str">
            <v>WARD NO.   11</v>
          </cell>
          <cell r="D75" t="str">
            <v>__«•P Ñü. 11</v>
          </cell>
          <cell r="E75">
            <v>0</v>
          </cell>
        </row>
        <row r="76">
          <cell r="B76" t="str">
            <v>0910401040000012</v>
          </cell>
          <cell r="C76" t="str">
            <v>WARD NO.   12</v>
          </cell>
          <cell r="D76" t="str">
            <v>__«•P Ñü. 12</v>
          </cell>
          <cell r="E76">
            <v>0</v>
          </cell>
        </row>
        <row r="77">
          <cell r="B77" t="str">
            <v>0910401040000013</v>
          </cell>
          <cell r="C77" t="str">
            <v>WARD NO.   13</v>
          </cell>
          <cell r="D77" t="str">
            <v>__«•P Ñü. 13</v>
          </cell>
          <cell r="E77">
            <v>0</v>
          </cell>
        </row>
        <row r="78">
          <cell r="B78" t="str">
            <v>0910401040000014</v>
          </cell>
          <cell r="C78" t="str">
            <v>WARD NO.   14</v>
          </cell>
          <cell r="D78" t="str">
            <v>__«•P Ñü. 14</v>
          </cell>
          <cell r="E78">
            <v>0</v>
          </cell>
        </row>
        <row r="79">
          <cell r="B79" t="str">
            <v>0910401040000015</v>
          </cell>
          <cell r="C79" t="str">
            <v>WARD NO.   15</v>
          </cell>
          <cell r="D79" t="str">
            <v>__«•P Ñü. 15</v>
          </cell>
          <cell r="E79">
            <v>0</v>
          </cell>
        </row>
        <row r="80">
          <cell r="B80" t="str">
            <v>0910401040000016</v>
          </cell>
          <cell r="C80" t="str">
            <v>WARD NO.   16</v>
          </cell>
          <cell r="D80" t="str">
            <v>__«•P Ñü. 16</v>
          </cell>
          <cell r="E80">
            <v>0</v>
          </cell>
        </row>
        <row r="81">
          <cell r="B81" t="str">
            <v>0910401040000017</v>
          </cell>
          <cell r="C81" t="str">
            <v>WARD NO.   17</v>
          </cell>
          <cell r="D81" t="str">
            <v>__«•P Ñü. 17</v>
          </cell>
          <cell r="E81">
            <v>0</v>
          </cell>
        </row>
        <row r="82">
          <cell r="B82" t="str">
            <v>0910401040000018</v>
          </cell>
          <cell r="C82" t="str">
            <v>WARD NO.   18</v>
          </cell>
          <cell r="D82" t="str">
            <v>__«•P Ñü. 18</v>
          </cell>
          <cell r="E82">
            <v>0</v>
          </cell>
        </row>
        <row r="83">
          <cell r="B83" t="str">
            <v>0910401040000019</v>
          </cell>
          <cell r="C83" t="str">
            <v>WARD NO.   19</v>
          </cell>
          <cell r="D83" t="str">
            <v>__«•P Ñü. 19</v>
          </cell>
          <cell r="E83">
            <v>0</v>
          </cell>
        </row>
        <row r="84">
          <cell r="B84" t="str">
            <v>0910401040000020</v>
          </cell>
          <cell r="C84" t="str">
            <v>WARD NO.   20</v>
          </cell>
          <cell r="D84" t="str">
            <v>__«•P Ñü. 20</v>
          </cell>
          <cell r="E84">
            <v>0</v>
          </cell>
        </row>
        <row r="85">
          <cell r="B85" t="str">
            <v>0910401040000021</v>
          </cell>
          <cell r="C85" t="str">
            <v>WARD NO.   21</v>
          </cell>
          <cell r="D85" t="str">
            <v>__«•P Ñü. 21</v>
          </cell>
          <cell r="E85">
            <v>0</v>
          </cell>
        </row>
        <row r="86">
          <cell r="B86" t="str">
            <v>0910501050000000</v>
          </cell>
          <cell r="C86" t="str">
            <v>KISHANGARH RENWAL*   M</v>
          </cell>
          <cell r="D86" t="str">
            <v>Æ__Ñöƒ· «_Ñ__ß Ñ.º_.</v>
          </cell>
          <cell r="E86">
            <v>39.270000000000003</v>
          </cell>
        </row>
        <row r="87">
          <cell r="B87" t="str">
            <v>0910501050000001</v>
          </cell>
          <cell r="C87" t="str">
            <v>WARD NO.   1</v>
          </cell>
          <cell r="D87" t="str">
            <v>__«•P Ñü. 1</v>
          </cell>
          <cell r="E87">
            <v>0</v>
          </cell>
        </row>
        <row r="88">
          <cell r="B88" t="str">
            <v>0910501050000002</v>
          </cell>
          <cell r="C88" t="str">
            <v>WARD NO.   2</v>
          </cell>
          <cell r="D88" t="str">
            <v>__«•P Ñü. 2</v>
          </cell>
          <cell r="E88">
            <v>0</v>
          </cell>
        </row>
        <row r="89">
          <cell r="B89" t="str">
            <v>0910501050000003</v>
          </cell>
          <cell r="C89" t="str">
            <v>WARD NO.   3</v>
          </cell>
          <cell r="D89" t="str">
            <v>__«•P Ñü. 3</v>
          </cell>
          <cell r="E89">
            <v>0</v>
          </cell>
        </row>
        <row r="90">
          <cell r="B90" t="str">
            <v>0910501050000004</v>
          </cell>
          <cell r="C90" t="str">
            <v>WARD NO.   4</v>
          </cell>
          <cell r="D90" t="str">
            <v>__«•P Ñü. 4</v>
          </cell>
          <cell r="E90">
            <v>0</v>
          </cell>
        </row>
        <row r="91">
          <cell r="B91" t="str">
            <v>0910501050000005</v>
          </cell>
          <cell r="C91" t="str">
            <v>WARD NO.   5</v>
          </cell>
          <cell r="D91" t="str">
            <v>__«•P Ñü. 5</v>
          </cell>
          <cell r="E91">
            <v>0</v>
          </cell>
        </row>
        <row r="92">
          <cell r="B92" t="str">
            <v>0910501050000006</v>
          </cell>
          <cell r="C92" t="str">
            <v>WARD NO.   6</v>
          </cell>
          <cell r="D92" t="str">
            <v>__«•P Ñü. 6</v>
          </cell>
          <cell r="E92">
            <v>0</v>
          </cell>
        </row>
        <row r="93">
          <cell r="B93" t="str">
            <v>0910501050000007</v>
          </cell>
          <cell r="C93" t="str">
            <v>WARD NO.   7</v>
          </cell>
          <cell r="D93" t="str">
            <v>__«•P Ñü. 7</v>
          </cell>
          <cell r="E93">
            <v>0</v>
          </cell>
        </row>
        <row r="94">
          <cell r="B94" t="str">
            <v>0910501050000008</v>
          </cell>
          <cell r="C94" t="str">
            <v>WARD NO.   8</v>
          </cell>
          <cell r="D94" t="str">
            <v>__«•P Ñü. 8</v>
          </cell>
          <cell r="E94">
            <v>0</v>
          </cell>
        </row>
        <row r="95">
          <cell r="B95" t="str">
            <v>0910501050000009</v>
          </cell>
          <cell r="C95" t="str">
            <v>WARD NO.   9</v>
          </cell>
          <cell r="D95" t="str">
            <v>__«•P Ñü. 9</v>
          </cell>
          <cell r="E95">
            <v>0</v>
          </cell>
        </row>
        <row r="96">
          <cell r="B96" t="str">
            <v>0910501050000010</v>
          </cell>
          <cell r="C96" t="str">
            <v>WARD NO.   10</v>
          </cell>
          <cell r="D96" t="str">
            <v>__«•P Ñü. 10</v>
          </cell>
          <cell r="E96">
            <v>0</v>
          </cell>
        </row>
        <row r="97">
          <cell r="B97" t="str">
            <v>0910501050000011</v>
          </cell>
          <cell r="C97" t="str">
            <v>WARD NO.   11</v>
          </cell>
          <cell r="D97" t="str">
            <v>__«•P Ñü. 11</v>
          </cell>
          <cell r="E97">
            <v>0</v>
          </cell>
        </row>
        <row r="98">
          <cell r="B98" t="str">
            <v>0910501050000012</v>
          </cell>
          <cell r="C98" t="str">
            <v>WARD NO.   12</v>
          </cell>
          <cell r="D98" t="str">
            <v>__«•P Ñü. 12</v>
          </cell>
          <cell r="E98">
            <v>0</v>
          </cell>
        </row>
        <row r="99">
          <cell r="B99" t="str">
            <v>0910501050000013</v>
          </cell>
          <cell r="C99" t="str">
            <v>WARD NO.   13</v>
          </cell>
          <cell r="D99" t="str">
            <v>__«•P Ñü. 13</v>
          </cell>
          <cell r="E99">
            <v>0</v>
          </cell>
        </row>
        <row r="100">
          <cell r="B100" t="str">
            <v>0910501050000014</v>
          </cell>
          <cell r="C100" t="str">
            <v>WARD NO.   14</v>
          </cell>
          <cell r="D100" t="str">
            <v>__«•P Ñü. 14</v>
          </cell>
          <cell r="E100">
            <v>0</v>
          </cell>
        </row>
        <row r="101">
          <cell r="B101" t="str">
            <v>0910501050000015</v>
          </cell>
          <cell r="C101" t="str">
            <v>WARD NO.   15</v>
          </cell>
          <cell r="D101" t="str">
            <v>__«•P Ñü. 15</v>
          </cell>
          <cell r="E101">
            <v>0</v>
          </cell>
        </row>
        <row r="102">
          <cell r="B102" t="str">
            <v>0910501050000016</v>
          </cell>
          <cell r="C102" t="str">
            <v>WARD NO.   16</v>
          </cell>
          <cell r="D102" t="str">
            <v>__«•P Ñü. 16</v>
          </cell>
          <cell r="E102">
            <v>0</v>
          </cell>
        </row>
        <row r="103">
          <cell r="B103" t="str">
            <v>0910601060000000</v>
          </cell>
          <cell r="C103" t="str">
            <v>JOBNER   M</v>
          </cell>
          <cell r="D103" t="str">
            <v>Ö÷_Ñ_« Ñ.º_.</v>
          </cell>
          <cell r="E103">
            <v>10</v>
          </cell>
        </row>
        <row r="104">
          <cell r="B104" t="str">
            <v>0910601060000001</v>
          </cell>
          <cell r="C104" t="str">
            <v>WARD NO.   1</v>
          </cell>
          <cell r="D104" t="str">
            <v>__«•P Ñü. 1</v>
          </cell>
          <cell r="E104">
            <v>0</v>
          </cell>
        </row>
        <row r="105">
          <cell r="B105" t="str">
            <v>0910601060000002</v>
          </cell>
          <cell r="C105" t="str">
            <v>WARD NO.   2</v>
          </cell>
          <cell r="D105" t="str">
            <v>__«•P Ñü. 2</v>
          </cell>
          <cell r="E105">
            <v>0</v>
          </cell>
        </row>
        <row r="106">
          <cell r="B106" t="str">
            <v>0910601060000003</v>
          </cell>
          <cell r="C106" t="str">
            <v>WARD NO.   3</v>
          </cell>
          <cell r="D106" t="str">
            <v>__«•P Ñü. 3</v>
          </cell>
          <cell r="E106">
            <v>0</v>
          </cell>
        </row>
        <row r="107">
          <cell r="B107" t="str">
            <v>0910601060000004</v>
          </cell>
          <cell r="C107" t="str">
            <v>WARD NO.   4</v>
          </cell>
          <cell r="D107" t="str">
            <v>__«•P Ñü. 4</v>
          </cell>
          <cell r="E107">
            <v>0</v>
          </cell>
        </row>
        <row r="108">
          <cell r="B108" t="str">
            <v>0910601060000005</v>
          </cell>
          <cell r="C108" t="str">
            <v>WARD NO.   5</v>
          </cell>
          <cell r="D108" t="str">
            <v>__«•P Ñü. 5</v>
          </cell>
          <cell r="E108">
            <v>0</v>
          </cell>
        </row>
        <row r="109">
          <cell r="B109" t="str">
            <v>0910601060000006</v>
          </cell>
          <cell r="C109" t="str">
            <v>WARD NO.   6</v>
          </cell>
          <cell r="D109" t="str">
            <v>__«•P Ñü. 6</v>
          </cell>
          <cell r="E109">
            <v>0</v>
          </cell>
        </row>
        <row r="110">
          <cell r="B110" t="str">
            <v>0910601060000007</v>
          </cell>
          <cell r="C110" t="str">
            <v>WARD NO.   7</v>
          </cell>
          <cell r="D110" t="str">
            <v>__«•P Ñü. 7</v>
          </cell>
          <cell r="E110">
            <v>0</v>
          </cell>
        </row>
        <row r="111">
          <cell r="B111" t="str">
            <v>0910601060000008</v>
          </cell>
          <cell r="C111" t="str">
            <v>WARD NO.   8</v>
          </cell>
          <cell r="D111" t="str">
            <v>__«•P Ñü. 8</v>
          </cell>
          <cell r="E111">
            <v>0</v>
          </cell>
        </row>
        <row r="112">
          <cell r="B112" t="str">
            <v>0910601060000009</v>
          </cell>
          <cell r="C112" t="str">
            <v>WARD NO.   9</v>
          </cell>
          <cell r="D112" t="str">
            <v>__«•P Ñü. 9</v>
          </cell>
          <cell r="E112">
            <v>0</v>
          </cell>
        </row>
        <row r="113">
          <cell r="B113" t="str">
            <v>0910601060000010</v>
          </cell>
          <cell r="C113" t="str">
            <v>WARD NO.   10</v>
          </cell>
          <cell r="D113" t="str">
            <v>__«•P Ñü. 10</v>
          </cell>
          <cell r="E113">
            <v>0</v>
          </cell>
        </row>
        <row r="114">
          <cell r="B114" t="str">
            <v>0910701070000000</v>
          </cell>
          <cell r="C114" t="str">
            <v>SAMBHAR   M</v>
          </cell>
          <cell r="D114" t="str">
            <v>__ü¬« Ñ.º_.</v>
          </cell>
          <cell r="E114">
            <v>10.24</v>
          </cell>
        </row>
        <row r="115">
          <cell r="B115" t="str">
            <v>0910701070000001</v>
          </cell>
          <cell r="C115" t="str">
            <v>WARD NO.   1</v>
          </cell>
          <cell r="D115" t="str">
            <v>__«•P Ñü. 1</v>
          </cell>
          <cell r="E115">
            <v>0</v>
          </cell>
        </row>
        <row r="116">
          <cell r="B116" t="str">
            <v>0910701070000002</v>
          </cell>
          <cell r="C116" t="str">
            <v>WARD NO.   2</v>
          </cell>
          <cell r="D116" t="str">
            <v>__«•P Ñü. 2</v>
          </cell>
          <cell r="E116">
            <v>0</v>
          </cell>
        </row>
        <row r="117">
          <cell r="B117" t="str">
            <v>0910701070000003</v>
          </cell>
          <cell r="C117" t="str">
            <v>WARD NO.   3</v>
          </cell>
          <cell r="D117" t="str">
            <v>__«•P Ñü. 3</v>
          </cell>
          <cell r="E117">
            <v>0</v>
          </cell>
        </row>
        <row r="118">
          <cell r="B118" t="str">
            <v>0910701070000004</v>
          </cell>
          <cell r="C118" t="str">
            <v>WARD NO.   4</v>
          </cell>
          <cell r="D118" t="str">
            <v>__«•P Ñü. 4</v>
          </cell>
          <cell r="E118">
            <v>0</v>
          </cell>
        </row>
        <row r="119">
          <cell r="B119" t="str">
            <v>0910701070000005</v>
          </cell>
          <cell r="C119" t="str">
            <v>WARD NO.   5</v>
          </cell>
          <cell r="D119" t="str">
            <v>__«•P Ñü. 5</v>
          </cell>
          <cell r="E119">
            <v>0</v>
          </cell>
        </row>
        <row r="120">
          <cell r="B120" t="str">
            <v>0910701070000006</v>
          </cell>
          <cell r="C120" t="str">
            <v>WARD NO.   6</v>
          </cell>
          <cell r="D120" t="str">
            <v>__«•P Ñü. 6</v>
          </cell>
          <cell r="E120">
            <v>0</v>
          </cell>
        </row>
        <row r="121">
          <cell r="B121" t="str">
            <v>0910701070000007</v>
          </cell>
          <cell r="C121" t="str">
            <v>WARD NO.   7</v>
          </cell>
          <cell r="D121" t="str">
            <v>__«•P Ñü. 7</v>
          </cell>
          <cell r="E121">
            <v>0</v>
          </cell>
        </row>
        <row r="122">
          <cell r="B122" t="str">
            <v>0910701070000008</v>
          </cell>
          <cell r="C122" t="str">
            <v>WARD NO.   8</v>
          </cell>
          <cell r="D122" t="str">
            <v>__«•P Ñü. 8</v>
          </cell>
          <cell r="E122">
            <v>0</v>
          </cell>
        </row>
        <row r="123">
          <cell r="B123" t="str">
            <v>0910701070000009</v>
          </cell>
          <cell r="C123" t="str">
            <v>WARD NO.   9</v>
          </cell>
          <cell r="D123" t="str">
            <v>__«•P Ñü. 9</v>
          </cell>
          <cell r="E123">
            <v>0</v>
          </cell>
        </row>
        <row r="124">
          <cell r="B124" t="str">
            <v>0910701070000010</v>
          </cell>
          <cell r="C124" t="str">
            <v>WARD NO.   10</v>
          </cell>
          <cell r="D124" t="str">
            <v>__«•P Ñü. 10</v>
          </cell>
          <cell r="E124">
            <v>0</v>
          </cell>
        </row>
        <row r="125">
          <cell r="B125" t="str">
            <v>0910701070000011</v>
          </cell>
          <cell r="C125" t="str">
            <v>WARD NO.   11</v>
          </cell>
          <cell r="D125" t="str">
            <v>__«•P Ñü. 11</v>
          </cell>
          <cell r="E125">
            <v>0</v>
          </cell>
        </row>
        <row r="126">
          <cell r="B126" t="str">
            <v>0910701070000012</v>
          </cell>
          <cell r="C126" t="str">
            <v>WARD NO.   12</v>
          </cell>
          <cell r="D126" t="str">
            <v>__«•P Ñü. 12</v>
          </cell>
          <cell r="E126">
            <v>0</v>
          </cell>
        </row>
        <row r="127">
          <cell r="B127" t="str">
            <v>0910701070000013</v>
          </cell>
          <cell r="C127" t="str">
            <v>WARD NO.   13</v>
          </cell>
          <cell r="D127" t="str">
            <v>__«•P Ñü. 13</v>
          </cell>
          <cell r="E127">
            <v>0</v>
          </cell>
        </row>
        <row r="128">
          <cell r="B128" t="str">
            <v>0910701070000014</v>
          </cell>
          <cell r="C128" t="str">
            <v>WARD NO.   14</v>
          </cell>
          <cell r="D128" t="str">
            <v>__«•P Ñü. 14</v>
          </cell>
          <cell r="E128">
            <v>0</v>
          </cell>
        </row>
        <row r="129">
          <cell r="B129" t="str">
            <v>0910701070000015</v>
          </cell>
          <cell r="C129" t="str">
            <v>WARD NO.   15</v>
          </cell>
          <cell r="D129" t="str">
            <v>__«•P Ñü. 15</v>
          </cell>
          <cell r="E129">
            <v>0</v>
          </cell>
        </row>
        <row r="130">
          <cell r="B130" t="str">
            <v>0910701070000016</v>
          </cell>
          <cell r="C130" t="str">
            <v>WARD NO.   16</v>
          </cell>
          <cell r="D130" t="str">
            <v>__«•P Ñü. 16</v>
          </cell>
          <cell r="E130">
            <v>0</v>
          </cell>
        </row>
        <row r="131">
          <cell r="B131" t="str">
            <v>0910801080000000</v>
          </cell>
          <cell r="C131" t="str">
            <v>PHULERA   M</v>
          </cell>
          <cell r="D131" t="str">
            <v>¿_ß_«_ Ñ.º_.</v>
          </cell>
          <cell r="E131">
            <v>10.5</v>
          </cell>
        </row>
        <row r="132">
          <cell r="B132" t="str">
            <v>0910801080000001</v>
          </cell>
          <cell r="C132" t="str">
            <v>WARD NO.   1</v>
          </cell>
          <cell r="D132" t="str">
            <v>__«•P Ñü. 1</v>
          </cell>
          <cell r="E132">
            <v>0</v>
          </cell>
        </row>
        <row r="133">
          <cell r="B133" t="str">
            <v>0910801080000002</v>
          </cell>
          <cell r="C133" t="str">
            <v>WARD NO.   2</v>
          </cell>
          <cell r="D133" t="str">
            <v>__«•P Ñü. 2</v>
          </cell>
          <cell r="E133">
            <v>0</v>
          </cell>
        </row>
        <row r="134">
          <cell r="B134" t="str">
            <v>0910801080000003</v>
          </cell>
          <cell r="C134" t="str">
            <v>WARD NO.   3</v>
          </cell>
          <cell r="D134" t="str">
            <v>__«•P Ñü. 3</v>
          </cell>
          <cell r="E134">
            <v>0</v>
          </cell>
        </row>
        <row r="135">
          <cell r="B135" t="str">
            <v>0910801080000004</v>
          </cell>
          <cell r="C135" t="str">
            <v>WARD NO.   4</v>
          </cell>
          <cell r="D135" t="str">
            <v>__«•P Ñü. 4</v>
          </cell>
          <cell r="E135">
            <v>0</v>
          </cell>
        </row>
        <row r="136">
          <cell r="B136" t="str">
            <v>0910801080000005</v>
          </cell>
          <cell r="C136" t="str">
            <v>WARD NO.   5</v>
          </cell>
          <cell r="D136" t="str">
            <v>__«•P Ñü. 5</v>
          </cell>
          <cell r="E136">
            <v>0</v>
          </cell>
        </row>
        <row r="137">
          <cell r="B137" t="str">
            <v>0910801080000006</v>
          </cell>
          <cell r="C137" t="str">
            <v>WARD NO.   6</v>
          </cell>
          <cell r="D137" t="str">
            <v>__«•P Ñü. 6</v>
          </cell>
          <cell r="E137">
            <v>0</v>
          </cell>
        </row>
        <row r="138">
          <cell r="B138" t="str">
            <v>0910801080000007</v>
          </cell>
          <cell r="C138" t="str">
            <v>WARD NO.   7</v>
          </cell>
          <cell r="D138" t="str">
            <v>__«•P Ñü. 7</v>
          </cell>
          <cell r="E138">
            <v>0</v>
          </cell>
        </row>
        <row r="139">
          <cell r="B139" t="str">
            <v>0910801080000008</v>
          </cell>
          <cell r="C139" t="str">
            <v>WARD NO.   8</v>
          </cell>
          <cell r="D139" t="str">
            <v>__«•P Ñü. 8</v>
          </cell>
          <cell r="E139">
            <v>0</v>
          </cell>
        </row>
        <row r="140">
          <cell r="B140" t="str">
            <v>0910801080000009</v>
          </cell>
          <cell r="C140" t="str">
            <v>WARD NO.   9</v>
          </cell>
          <cell r="D140" t="str">
            <v>__«•P Ñü. 9</v>
          </cell>
          <cell r="E140">
            <v>0</v>
          </cell>
        </row>
        <row r="141">
          <cell r="B141" t="str">
            <v>0910801080000010</v>
          </cell>
          <cell r="C141" t="str">
            <v>WARD NO.   10</v>
          </cell>
          <cell r="D141" t="str">
            <v>__«•P Ñü. 10</v>
          </cell>
          <cell r="E141">
            <v>0</v>
          </cell>
        </row>
        <row r="142">
          <cell r="B142" t="str">
            <v>0910801080000011</v>
          </cell>
          <cell r="C142" t="str">
            <v>WARD NO.   11</v>
          </cell>
          <cell r="D142" t="str">
            <v>__«•P Ñü. 11</v>
          </cell>
          <cell r="E142">
            <v>0</v>
          </cell>
        </row>
        <row r="143">
          <cell r="B143" t="str">
            <v>0910801080000012</v>
          </cell>
          <cell r="C143" t="str">
            <v>WARD NO.   12</v>
          </cell>
          <cell r="D143" t="str">
            <v>__«•P Ñü. 12</v>
          </cell>
          <cell r="E143">
            <v>0</v>
          </cell>
        </row>
        <row r="144">
          <cell r="B144" t="str">
            <v>0910801080000013</v>
          </cell>
          <cell r="C144" t="str">
            <v>WARD NO.   13</v>
          </cell>
          <cell r="D144" t="str">
            <v>__«•P Ñü. 13</v>
          </cell>
          <cell r="E144">
            <v>0</v>
          </cell>
        </row>
        <row r="145">
          <cell r="B145" t="str">
            <v>0910901090000000</v>
          </cell>
          <cell r="C145" t="str">
            <v>NARAINA   M</v>
          </cell>
          <cell r="D145" t="str">
            <v>Ñ«_Ñ_ Ñ.º_.</v>
          </cell>
          <cell r="E145">
            <v>36</v>
          </cell>
        </row>
        <row r="146">
          <cell r="B146" t="str">
            <v>0910901090000001</v>
          </cell>
          <cell r="C146" t="str">
            <v>WARD NO.   1</v>
          </cell>
          <cell r="D146" t="str">
            <v>__«•P Ñü. 1</v>
          </cell>
          <cell r="E146">
            <v>0</v>
          </cell>
        </row>
        <row r="147">
          <cell r="B147" t="str">
            <v>0910901090000002</v>
          </cell>
          <cell r="C147" t="str">
            <v>WARD NO.   2</v>
          </cell>
          <cell r="D147" t="str">
            <v>__«•P Ñü. 2</v>
          </cell>
          <cell r="E147">
            <v>0</v>
          </cell>
        </row>
        <row r="148">
          <cell r="B148" t="str">
            <v>0910901090000003</v>
          </cell>
          <cell r="C148" t="str">
            <v>WARD NO.   3</v>
          </cell>
          <cell r="D148" t="str">
            <v>__«•P Ñü. 3</v>
          </cell>
          <cell r="E148">
            <v>0</v>
          </cell>
        </row>
        <row r="149">
          <cell r="B149" t="str">
            <v>0910901090000004</v>
          </cell>
          <cell r="C149" t="str">
            <v>WARD NO.   4</v>
          </cell>
          <cell r="D149" t="str">
            <v>__«•P Ñü. 4</v>
          </cell>
          <cell r="E149">
            <v>0</v>
          </cell>
        </row>
        <row r="150">
          <cell r="B150" t="str">
            <v>0910901090000005</v>
          </cell>
          <cell r="C150" t="str">
            <v>WARD NO.   5</v>
          </cell>
          <cell r="D150" t="str">
            <v>__«•P Ñü. 5</v>
          </cell>
          <cell r="E150">
            <v>0</v>
          </cell>
        </row>
        <row r="151">
          <cell r="B151" t="str">
            <v>0910901090000006</v>
          </cell>
          <cell r="C151" t="str">
            <v>WARD NO.   6</v>
          </cell>
          <cell r="D151" t="str">
            <v>__«•P Ñü. 6</v>
          </cell>
          <cell r="E151">
            <v>0</v>
          </cell>
        </row>
        <row r="152">
          <cell r="B152" t="str">
            <v>0910901090000007</v>
          </cell>
          <cell r="C152" t="str">
            <v>WARD NO.   7</v>
          </cell>
          <cell r="D152" t="str">
            <v>__«•P Ñü. 7</v>
          </cell>
          <cell r="E152">
            <v>0</v>
          </cell>
        </row>
        <row r="153">
          <cell r="B153" t="str">
            <v>0910901090000008</v>
          </cell>
          <cell r="C153" t="str">
            <v>WARD NO.   8</v>
          </cell>
          <cell r="D153" t="str">
            <v>__«•P Ñü. 8</v>
          </cell>
          <cell r="E153">
            <v>0</v>
          </cell>
        </row>
        <row r="154">
          <cell r="B154" t="str">
            <v>0910901090000009</v>
          </cell>
          <cell r="C154" t="str">
            <v>WARD NO.   9</v>
          </cell>
          <cell r="D154" t="str">
            <v>__«•P Ñü. 9</v>
          </cell>
          <cell r="E154">
            <v>0</v>
          </cell>
        </row>
        <row r="155">
          <cell r="B155" t="str">
            <v>0910901090000010</v>
          </cell>
          <cell r="C155" t="str">
            <v>WARD NO.   10</v>
          </cell>
          <cell r="D155" t="str">
            <v>__«•P Ñü. 10</v>
          </cell>
          <cell r="E155">
            <v>0</v>
          </cell>
        </row>
        <row r="156">
          <cell r="B156" t="str">
            <v>0910901090000011</v>
          </cell>
          <cell r="C156" t="str">
            <v>WARD NO.   11</v>
          </cell>
          <cell r="D156" t="str">
            <v>__«•P Ñü. 11</v>
          </cell>
          <cell r="E156">
            <v>0</v>
          </cell>
        </row>
        <row r="157">
          <cell r="B157" t="str">
            <v>0910901090000012</v>
          </cell>
          <cell r="C157" t="str">
            <v>WARD NO.   12</v>
          </cell>
          <cell r="D157" t="str">
            <v>__«•P Ñü. 12</v>
          </cell>
          <cell r="E157">
            <v>0</v>
          </cell>
        </row>
        <row r="158">
          <cell r="B158" t="str">
            <v>0910901090000013</v>
          </cell>
          <cell r="C158" t="str">
            <v>WARD NO.   13</v>
          </cell>
          <cell r="D158" t="str">
            <v>__«•P Ñü. 13</v>
          </cell>
          <cell r="E158">
            <v>0</v>
          </cell>
        </row>
        <row r="159">
          <cell r="B159" t="str">
            <v>0911001100000000</v>
          </cell>
          <cell r="C159" t="str">
            <v>BAGRU*   M</v>
          </cell>
          <cell r="D159" t="str">
            <v>_ö«_ Ñ.º_.</v>
          </cell>
          <cell r="E159">
            <v>32.590000000000003</v>
          </cell>
        </row>
        <row r="160">
          <cell r="B160" t="str">
            <v>0911001100000001</v>
          </cell>
          <cell r="C160" t="str">
            <v>WARD NO.   1</v>
          </cell>
          <cell r="D160" t="str">
            <v>__«•P Ñü. 1</v>
          </cell>
          <cell r="E160">
            <v>0</v>
          </cell>
        </row>
        <row r="161">
          <cell r="B161" t="str">
            <v>0911001100000002</v>
          </cell>
          <cell r="C161" t="str">
            <v>WARD NO.   2</v>
          </cell>
          <cell r="D161" t="str">
            <v>__«•P Ñü. 2</v>
          </cell>
          <cell r="E161">
            <v>0</v>
          </cell>
        </row>
        <row r="162">
          <cell r="B162" t="str">
            <v>0911001100000003</v>
          </cell>
          <cell r="C162" t="str">
            <v>WARD NO.   3</v>
          </cell>
          <cell r="D162" t="str">
            <v>__«•P Ñü. 3</v>
          </cell>
          <cell r="E162">
            <v>0</v>
          </cell>
        </row>
        <row r="163">
          <cell r="B163" t="str">
            <v>0911001100000004</v>
          </cell>
          <cell r="C163" t="str">
            <v>WARD NO.   4</v>
          </cell>
          <cell r="D163" t="str">
            <v>__«•P Ñü. 4</v>
          </cell>
          <cell r="E163">
            <v>0</v>
          </cell>
        </row>
        <row r="164">
          <cell r="B164" t="str">
            <v>0911001100000005</v>
          </cell>
          <cell r="C164" t="str">
            <v>WARD NO.   5</v>
          </cell>
          <cell r="D164" t="str">
            <v>__«•P Ñü. 5</v>
          </cell>
          <cell r="E164">
            <v>0</v>
          </cell>
        </row>
        <row r="165">
          <cell r="B165" t="str">
            <v>0911001100000006</v>
          </cell>
          <cell r="C165" t="str">
            <v>WARD NO.   6</v>
          </cell>
          <cell r="D165" t="str">
            <v>__«•P Ñü. 6</v>
          </cell>
          <cell r="E165">
            <v>0</v>
          </cell>
        </row>
        <row r="166">
          <cell r="B166" t="str">
            <v>0911001100000007</v>
          </cell>
          <cell r="C166" t="str">
            <v>WARD NO.   7</v>
          </cell>
          <cell r="D166" t="str">
            <v>__«•P Ñü. 7</v>
          </cell>
          <cell r="E166">
            <v>0</v>
          </cell>
        </row>
        <row r="167">
          <cell r="B167" t="str">
            <v>0911001100000008</v>
          </cell>
          <cell r="C167" t="str">
            <v>WARD NO.   8</v>
          </cell>
          <cell r="D167" t="str">
            <v>__«•P Ñü. 8</v>
          </cell>
          <cell r="E167">
            <v>0</v>
          </cell>
        </row>
        <row r="168">
          <cell r="B168" t="str">
            <v>0911001100000009</v>
          </cell>
          <cell r="C168" t="str">
            <v>WARD NO.   9</v>
          </cell>
          <cell r="D168" t="str">
            <v>__«•P Ñü. 9</v>
          </cell>
          <cell r="E168">
            <v>0</v>
          </cell>
        </row>
        <row r="169">
          <cell r="B169" t="str">
            <v>0911001100000010</v>
          </cell>
          <cell r="C169" t="str">
            <v>WARD NO.   10</v>
          </cell>
          <cell r="D169" t="str">
            <v>__«•P Ñü. 10</v>
          </cell>
          <cell r="E169">
            <v>0</v>
          </cell>
        </row>
        <row r="170">
          <cell r="B170" t="str">
            <v>0911001100000011</v>
          </cell>
          <cell r="C170" t="str">
            <v>WARD NO.   11</v>
          </cell>
          <cell r="D170" t="str">
            <v>__«•P Ñü. 11</v>
          </cell>
          <cell r="E170">
            <v>0</v>
          </cell>
        </row>
        <row r="171">
          <cell r="B171" t="str">
            <v>0911001100000012</v>
          </cell>
          <cell r="C171" t="str">
            <v>WARD NO.   12</v>
          </cell>
          <cell r="D171" t="str">
            <v>__«•P Ñü. 12</v>
          </cell>
          <cell r="E171">
            <v>0</v>
          </cell>
        </row>
        <row r="172">
          <cell r="B172" t="str">
            <v>0911001100000013</v>
          </cell>
          <cell r="C172" t="str">
            <v>WARD NO.   13</v>
          </cell>
          <cell r="D172" t="str">
            <v>__«•P Ñü. 13</v>
          </cell>
          <cell r="E172">
            <v>0</v>
          </cell>
        </row>
        <row r="173">
          <cell r="B173" t="str">
            <v>0911101110000000</v>
          </cell>
          <cell r="C173" t="str">
            <v>BASSI**   M</v>
          </cell>
          <cell r="D173" t="str">
            <v>__•__ Ñ.º_.</v>
          </cell>
          <cell r="E173">
            <v>15</v>
          </cell>
        </row>
        <row r="174">
          <cell r="B174" t="str">
            <v>0911101110000001</v>
          </cell>
          <cell r="C174" t="str">
            <v>WARD NO.   1</v>
          </cell>
          <cell r="D174" t="str">
            <v>__«•P Ñü. 1</v>
          </cell>
          <cell r="E174">
            <v>0</v>
          </cell>
        </row>
        <row r="175">
          <cell r="B175" t="str">
            <v>0911101110000002</v>
          </cell>
          <cell r="C175" t="str">
            <v>WARD NO.   2</v>
          </cell>
          <cell r="D175" t="str">
            <v>__«•P Ñü. 2</v>
          </cell>
          <cell r="E175">
            <v>0</v>
          </cell>
        </row>
        <row r="176">
          <cell r="B176" t="str">
            <v>0911101110000003</v>
          </cell>
          <cell r="C176" t="str">
            <v>WARD NO.   3</v>
          </cell>
          <cell r="D176" t="str">
            <v>__«•P Ñü. 3</v>
          </cell>
          <cell r="E176">
            <v>0</v>
          </cell>
        </row>
        <row r="177">
          <cell r="B177" t="str">
            <v>0911101110000004</v>
          </cell>
          <cell r="C177" t="str">
            <v>WARD NO.   4</v>
          </cell>
          <cell r="D177" t="str">
            <v>__«•P Ñü. 4</v>
          </cell>
          <cell r="E177">
            <v>0</v>
          </cell>
        </row>
        <row r="178">
          <cell r="B178" t="str">
            <v>0911101110000005</v>
          </cell>
          <cell r="C178" t="str">
            <v>WARD NO.   5</v>
          </cell>
          <cell r="D178" t="str">
            <v>__«•P Ñü. 5</v>
          </cell>
          <cell r="E178">
            <v>0</v>
          </cell>
        </row>
        <row r="179">
          <cell r="B179" t="str">
            <v>0911101110000006</v>
          </cell>
          <cell r="C179" t="str">
            <v>WARD NO.   6</v>
          </cell>
          <cell r="D179" t="str">
            <v>__«•P Ñü. 6</v>
          </cell>
          <cell r="E179">
            <v>0</v>
          </cell>
        </row>
        <row r="180">
          <cell r="B180" t="str">
            <v>0911101110000007</v>
          </cell>
          <cell r="C180" t="str">
            <v>WARD NO.   7</v>
          </cell>
          <cell r="D180" t="str">
            <v>__«•P Ñü. 7</v>
          </cell>
          <cell r="E180">
            <v>0</v>
          </cell>
        </row>
        <row r="181">
          <cell r="B181" t="str">
            <v>0911101110000008</v>
          </cell>
          <cell r="C181" t="str">
            <v>WARD NO.   8</v>
          </cell>
          <cell r="D181" t="str">
            <v>__«•P Ñü. 8</v>
          </cell>
          <cell r="E181">
            <v>0</v>
          </cell>
        </row>
        <row r="182">
          <cell r="B182" t="str">
            <v>0911101110000009</v>
          </cell>
          <cell r="C182" t="str">
            <v>WARD NO.   9</v>
          </cell>
          <cell r="D182" t="str">
            <v>__«•P Ñü. 9</v>
          </cell>
          <cell r="E182">
            <v>0</v>
          </cell>
        </row>
        <row r="183">
          <cell r="B183" t="str">
            <v>0911101110000010</v>
          </cell>
          <cell r="C183" t="str">
            <v>WARD NO.   10</v>
          </cell>
          <cell r="D183" t="str">
            <v>__«•P Ñü. 10</v>
          </cell>
          <cell r="E183">
            <v>0</v>
          </cell>
        </row>
        <row r="184">
          <cell r="B184" t="str">
            <v>0911101110000011</v>
          </cell>
          <cell r="C184" t="str">
            <v>WARD NO.   11</v>
          </cell>
          <cell r="D184" t="str">
            <v>__«•P Ñü. 11</v>
          </cell>
          <cell r="E184">
            <v>0</v>
          </cell>
        </row>
        <row r="185">
          <cell r="B185" t="str">
            <v>0911101110000012</v>
          </cell>
          <cell r="C185" t="str">
            <v>WARD NO.   12</v>
          </cell>
          <cell r="D185" t="str">
            <v>__«•P Ñü. 12</v>
          </cell>
          <cell r="E185">
            <v>0</v>
          </cell>
        </row>
        <row r="186">
          <cell r="B186" t="str">
            <v>0911101110000013</v>
          </cell>
          <cell r="C186" t="str">
            <v>WARD NO.   13</v>
          </cell>
          <cell r="D186" t="str">
            <v>__«•P Ñü. 13</v>
          </cell>
          <cell r="E186">
            <v>0</v>
          </cell>
        </row>
        <row r="187">
          <cell r="B187" t="str">
            <v>0911201120000000</v>
          </cell>
          <cell r="C187" t="str">
            <v>CHAKSU   M</v>
          </cell>
          <cell r="D187" t="str">
            <v>ù_Æ__ Ñ.º_.</v>
          </cell>
          <cell r="E187">
            <v>13.25</v>
          </cell>
        </row>
        <row r="188">
          <cell r="B188" t="str">
            <v>0911201120000001</v>
          </cell>
          <cell r="C188" t="str">
            <v>WARD NO.   1</v>
          </cell>
          <cell r="D188" t="str">
            <v>__«•P Ñü. 1</v>
          </cell>
          <cell r="E188">
            <v>0</v>
          </cell>
        </row>
        <row r="189">
          <cell r="B189" t="str">
            <v>0911201120000002</v>
          </cell>
          <cell r="C189" t="str">
            <v>WARD NO.   2</v>
          </cell>
          <cell r="D189" t="str">
            <v>__«•P Ñü. 2</v>
          </cell>
          <cell r="E189">
            <v>0</v>
          </cell>
        </row>
        <row r="190">
          <cell r="B190" t="str">
            <v>0911201120000003</v>
          </cell>
          <cell r="C190" t="str">
            <v>WARD NO.   3</v>
          </cell>
          <cell r="D190" t="str">
            <v>__«•P Ñü. 3</v>
          </cell>
          <cell r="E190">
            <v>0</v>
          </cell>
        </row>
        <row r="191">
          <cell r="B191" t="str">
            <v>0911201120000004</v>
          </cell>
          <cell r="C191" t="str">
            <v>WARD NO.   4</v>
          </cell>
          <cell r="D191" t="str">
            <v>__«•P Ñü. 4</v>
          </cell>
          <cell r="E191">
            <v>0</v>
          </cell>
        </row>
        <row r="192">
          <cell r="B192" t="str">
            <v>0911201120000005</v>
          </cell>
          <cell r="C192" t="str">
            <v>WARD NO.   5</v>
          </cell>
          <cell r="D192" t="str">
            <v>__«•P Ñü. 5</v>
          </cell>
          <cell r="E192">
            <v>0</v>
          </cell>
        </row>
        <row r="193">
          <cell r="B193" t="str">
            <v>0911201120000006</v>
          </cell>
          <cell r="C193" t="str">
            <v>WARD NO.   6</v>
          </cell>
          <cell r="D193" t="str">
            <v>__«•P Ñü. 6</v>
          </cell>
          <cell r="E193">
            <v>0</v>
          </cell>
        </row>
        <row r="194">
          <cell r="B194" t="str">
            <v>0911201120000007</v>
          </cell>
          <cell r="C194" t="str">
            <v>WARD NO.   7</v>
          </cell>
          <cell r="D194" t="str">
            <v>__«•P Ñü. 7</v>
          </cell>
          <cell r="E194">
            <v>0</v>
          </cell>
        </row>
        <row r="195">
          <cell r="B195" t="str">
            <v>0911201120000008</v>
          </cell>
          <cell r="C195" t="str">
            <v>WARD NO.   8</v>
          </cell>
          <cell r="D195" t="str">
            <v>__«•P Ñü. 8</v>
          </cell>
          <cell r="E195">
            <v>0</v>
          </cell>
        </row>
        <row r="196">
          <cell r="B196" t="str">
            <v>0911201120000009</v>
          </cell>
          <cell r="C196" t="str">
            <v>WARD NO.   9</v>
          </cell>
          <cell r="D196" t="str">
            <v>__«•P Ñü. 9</v>
          </cell>
          <cell r="E196">
            <v>0</v>
          </cell>
        </row>
        <row r="197">
          <cell r="B197" t="str">
            <v>0911201120000010</v>
          </cell>
          <cell r="C197" t="str">
            <v>WARD NO.   10</v>
          </cell>
          <cell r="D197" t="str">
            <v>__«•P Ñü. 10</v>
          </cell>
          <cell r="E197">
            <v>0</v>
          </cell>
        </row>
        <row r="198">
          <cell r="B198" t="str">
            <v>0911201120000011</v>
          </cell>
          <cell r="C198" t="str">
            <v>WARD NO.   11</v>
          </cell>
          <cell r="D198" t="str">
            <v>__«•P Ñü. 11</v>
          </cell>
          <cell r="E198">
            <v>0</v>
          </cell>
        </row>
        <row r="199">
          <cell r="B199" t="str">
            <v>0911201120000012</v>
          </cell>
          <cell r="C199" t="str">
            <v>WARD NO.   12</v>
          </cell>
          <cell r="D199" t="str">
            <v>__«•P Ñü. 12</v>
          </cell>
          <cell r="E199">
            <v>0</v>
          </cell>
        </row>
        <row r="200">
          <cell r="B200" t="str">
            <v>0911201120000013</v>
          </cell>
          <cell r="C200" t="str">
            <v>WARD NO.   13</v>
          </cell>
          <cell r="D200" t="str">
            <v>__«•P Ñü. 13</v>
          </cell>
          <cell r="E200">
            <v>0</v>
          </cell>
        </row>
        <row r="201">
          <cell r="B201" t="str">
            <v>0911301130000000</v>
          </cell>
          <cell r="C201" t="str">
            <v>LALSOT   M</v>
          </cell>
          <cell r="D201" t="str">
            <v>ß_ß_÷£ Ñ.º_.</v>
          </cell>
          <cell r="E201">
            <v>9.42</v>
          </cell>
        </row>
        <row r="202">
          <cell r="B202" t="str">
            <v>0911301130000001</v>
          </cell>
          <cell r="C202" t="str">
            <v>WARD NO.   1</v>
          </cell>
          <cell r="D202" t="str">
            <v>__«•P Ñü. 1</v>
          </cell>
          <cell r="E202">
            <v>0</v>
          </cell>
        </row>
        <row r="203">
          <cell r="B203" t="str">
            <v>0911301130000002</v>
          </cell>
          <cell r="C203" t="str">
            <v>WARD NO.   2</v>
          </cell>
          <cell r="D203" t="str">
            <v>__«•P Ñü. 2</v>
          </cell>
          <cell r="E203">
            <v>0</v>
          </cell>
        </row>
        <row r="204">
          <cell r="B204" t="str">
            <v>0911301130000003</v>
          </cell>
          <cell r="C204" t="str">
            <v>WARD NO.   3</v>
          </cell>
          <cell r="D204" t="str">
            <v>__«•P Ñü. 3</v>
          </cell>
          <cell r="E204">
            <v>0</v>
          </cell>
        </row>
        <row r="205">
          <cell r="B205" t="str">
            <v>0911301130000004</v>
          </cell>
          <cell r="C205" t="str">
            <v>WARD NO.   4</v>
          </cell>
          <cell r="D205" t="str">
            <v>__«•P Ñü. 4</v>
          </cell>
          <cell r="E205">
            <v>0</v>
          </cell>
        </row>
        <row r="206">
          <cell r="B206" t="str">
            <v>0911301130000005</v>
          </cell>
          <cell r="C206" t="str">
            <v>WARD NO.   5</v>
          </cell>
          <cell r="D206" t="str">
            <v>__«•P Ñü. 5</v>
          </cell>
          <cell r="E206">
            <v>0</v>
          </cell>
        </row>
        <row r="207">
          <cell r="B207" t="str">
            <v>0911301130000006</v>
          </cell>
          <cell r="C207" t="str">
            <v>WARD NO.   6</v>
          </cell>
          <cell r="D207" t="str">
            <v>__«•P Ñü. 6</v>
          </cell>
          <cell r="E207">
            <v>0</v>
          </cell>
        </row>
        <row r="208">
          <cell r="B208" t="str">
            <v>0911301130000007</v>
          </cell>
          <cell r="C208" t="str">
            <v>WARD NO.   7</v>
          </cell>
          <cell r="D208" t="str">
            <v>__«•P Ñü. 7</v>
          </cell>
          <cell r="E208">
            <v>0</v>
          </cell>
        </row>
        <row r="209">
          <cell r="B209" t="str">
            <v>0911301130000008</v>
          </cell>
          <cell r="C209" t="str">
            <v>WARD NO.   8</v>
          </cell>
          <cell r="D209" t="str">
            <v>__«•P Ñü. 8</v>
          </cell>
          <cell r="E209">
            <v>0</v>
          </cell>
        </row>
        <row r="210">
          <cell r="B210" t="str">
            <v>0911301130000009</v>
          </cell>
          <cell r="C210" t="str">
            <v>WARD NO.   9</v>
          </cell>
          <cell r="D210" t="str">
            <v>__«•P Ñü. 9</v>
          </cell>
          <cell r="E210">
            <v>0</v>
          </cell>
        </row>
        <row r="211">
          <cell r="B211" t="str">
            <v>0911301130000010</v>
          </cell>
          <cell r="C211" t="str">
            <v>WARD NO.   10</v>
          </cell>
          <cell r="D211" t="str">
            <v>__«•P Ñü. 10</v>
          </cell>
          <cell r="E211">
            <v>0</v>
          </cell>
        </row>
        <row r="212">
          <cell r="B212" t="str">
            <v>0911301130000011</v>
          </cell>
          <cell r="C212" t="str">
            <v>WARD NO.   11</v>
          </cell>
          <cell r="D212" t="str">
            <v>__«•P Ñü. 11</v>
          </cell>
          <cell r="E212">
            <v>0</v>
          </cell>
        </row>
        <row r="213">
          <cell r="B213" t="str">
            <v>0911301130000012</v>
          </cell>
          <cell r="C213" t="str">
            <v>WARD NO.   12</v>
          </cell>
          <cell r="D213" t="str">
            <v>__«•P Ñü. 12</v>
          </cell>
          <cell r="E213">
            <v>0</v>
          </cell>
        </row>
        <row r="214">
          <cell r="B214" t="str">
            <v>0911301130000013</v>
          </cell>
          <cell r="C214" t="str">
            <v>WARD NO.   13</v>
          </cell>
          <cell r="D214" t="str">
            <v>__«•P Ñü. 13</v>
          </cell>
          <cell r="E214">
            <v>0</v>
          </cell>
        </row>
        <row r="215">
          <cell r="B215" t="str">
            <v>0911301130000014</v>
          </cell>
          <cell r="C215" t="str">
            <v>WARD NO.   14</v>
          </cell>
          <cell r="D215" t="str">
            <v>__«•P Ñü. 14</v>
          </cell>
          <cell r="E215">
            <v>0</v>
          </cell>
        </row>
        <row r="216">
          <cell r="B216" t="str">
            <v>0911301130000015</v>
          </cell>
          <cell r="C216" t="str">
            <v>WARD NO.   15</v>
          </cell>
          <cell r="D216" t="str">
            <v>__«•P Ñü. 15</v>
          </cell>
          <cell r="E216">
            <v>0</v>
          </cell>
        </row>
        <row r="217">
          <cell r="B217" t="str">
            <v>0911301130000016</v>
          </cell>
          <cell r="C217" t="str">
            <v>WARD NO.   16</v>
          </cell>
          <cell r="D217" t="str">
            <v>__«•P Ñü. 16</v>
          </cell>
          <cell r="E217">
            <v>0</v>
          </cell>
        </row>
        <row r="218">
          <cell r="B218" t="str">
            <v>0911401140000000</v>
          </cell>
          <cell r="C218" t="str">
            <v>DAUSA   M</v>
          </cell>
          <cell r="D218" t="str">
            <v>ú___ Ñ.º_.</v>
          </cell>
          <cell r="E218">
            <v>11</v>
          </cell>
        </row>
        <row r="219">
          <cell r="B219" t="str">
            <v>0911401140000001</v>
          </cell>
          <cell r="C219" t="str">
            <v>WARD NO.   1</v>
          </cell>
          <cell r="D219" t="str">
            <v>__«•P Ñü. 1</v>
          </cell>
          <cell r="E219">
            <v>0</v>
          </cell>
        </row>
        <row r="220">
          <cell r="B220" t="str">
            <v>0911401140000002</v>
          </cell>
          <cell r="C220" t="str">
            <v>WARD NO.   2</v>
          </cell>
          <cell r="D220" t="str">
            <v>__«•P Ñü. 2</v>
          </cell>
          <cell r="E220">
            <v>0</v>
          </cell>
        </row>
        <row r="221">
          <cell r="B221" t="str">
            <v>0911401140000003</v>
          </cell>
          <cell r="C221" t="str">
            <v>WARD NO.   3</v>
          </cell>
          <cell r="D221" t="str">
            <v>__«•P Ñü. 3</v>
          </cell>
          <cell r="E221">
            <v>0</v>
          </cell>
        </row>
        <row r="222">
          <cell r="B222" t="str">
            <v>0911401140000004</v>
          </cell>
          <cell r="C222" t="str">
            <v>WARD NO.   4</v>
          </cell>
          <cell r="D222" t="str">
            <v>__«•P Ñü. 4</v>
          </cell>
          <cell r="E222">
            <v>0</v>
          </cell>
        </row>
        <row r="223">
          <cell r="B223" t="str">
            <v>0911401140000005</v>
          </cell>
          <cell r="C223" t="str">
            <v>WARD NO.   5</v>
          </cell>
          <cell r="D223" t="str">
            <v>__«•P Ñü. 5</v>
          </cell>
          <cell r="E223">
            <v>0</v>
          </cell>
        </row>
        <row r="224">
          <cell r="B224" t="str">
            <v>0911401140000006</v>
          </cell>
          <cell r="C224" t="str">
            <v>WARD NO.   6</v>
          </cell>
          <cell r="D224" t="str">
            <v>__«•P Ñü. 6</v>
          </cell>
          <cell r="E224">
            <v>0</v>
          </cell>
        </row>
        <row r="225">
          <cell r="B225" t="str">
            <v>0911401140000007</v>
          </cell>
          <cell r="C225" t="str">
            <v>WARD NO.   7</v>
          </cell>
          <cell r="D225" t="str">
            <v>__«•P Ñü. 7</v>
          </cell>
          <cell r="E225">
            <v>0</v>
          </cell>
        </row>
        <row r="226">
          <cell r="B226" t="str">
            <v>0911401140000008</v>
          </cell>
          <cell r="C226" t="str">
            <v>WARD NO.   8</v>
          </cell>
          <cell r="D226" t="str">
            <v>__«•P Ñü. 8</v>
          </cell>
          <cell r="E226">
            <v>0</v>
          </cell>
        </row>
        <row r="227">
          <cell r="B227" t="str">
            <v>0911401140000009</v>
          </cell>
          <cell r="C227" t="str">
            <v>WARD NO.   9</v>
          </cell>
          <cell r="D227" t="str">
            <v>__«•P Ñü. 9</v>
          </cell>
          <cell r="E227">
            <v>0</v>
          </cell>
        </row>
        <row r="228">
          <cell r="B228" t="str">
            <v>0911401140000010</v>
          </cell>
          <cell r="C228" t="str">
            <v>WARD NO.   10</v>
          </cell>
          <cell r="D228" t="str">
            <v>__«•P Ñü. 10</v>
          </cell>
          <cell r="E228">
            <v>0</v>
          </cell>
        </row>
        <row r="229">
          <cell r="B229" t="str">
            <v>0911401140000011</v>
          </cell>
          <cell r="C229" t="str">
            <v>WARD NO.   11</v>
          </cell>
          <cell r="D229" t="str">
            <v>__«•P Ñü. 11</v>
          </cell>
          <cell r="E229">
            <v>0</v>
          </cell>
        </row>
        <row r="230">
          <cell r="B230" t="str">
            <v>0911401140000012</v>
          </cell>
          <cell r="C230" t="str">
            <v>WARD NO.   12</v>
          </cell>
          <cell r="D230" t="str">
            <v>__«•P Ñü. 12</v>
          </cell>
          <cell r="E230">
            <v>0</v>
          </cell>
        </row>
        <row r="231">
          <cell r="B231" t="str">
            <v>0911401140000013</v>
          </cell>
          <cell r="C231" t="str">
            <v>WARD NO.   13</v>
          </cell>
          <cell r="D231" t="str">
            <v>__«•P Ñü. 13</v>
          </cell>
          <cell r="E231">
            <v>0</v>
          </cell>
        </row>
        <row r="232">
          <cell r="B232" t="str">
            <v>0911401140000014</v>
          </cell>
          <cell r="C232" t="str">
            <v>WARD NO.   14</v>
          </cell>
          <cell r="D232" t="str">
            <v>__«•P Ñü. 14</v>
          </cell>
          <cell r="E232">
            <v>0</v>
          </cell>
        </row>
        <row r="233">
          <cell r="B233" t="str">
            <v>0911401140000015</v>
          </cell>
          <cell r="C233" t="str">
            <v>WARD NO.   15</v>
          </cell>
          <cell r="D233" t="str">
            <v>__«•P Ñü. 15</v>
          </cell>
          <cell r="E233">
            <v>0</v>
          </cell>
        </row>
        <row r="234">
          <cell r="B234" t="str">
            <v>0911401140000016</v>
          </cell>
          <cell r="C234" t="str">
            <v>WARD NO.   16</v>
          </cell>
          <cell r="D234" t="str">
            <v>__«•P Ñü. 16</v>
          </cell>
          <cell r="E234">
            <v>0</v>
          </cell>
        </row>
        <row r="235">
          <cell r="B235" t="str">
            <v>0911401140000017</v>
          </cell>
          <cell r="C235" t="str">
            <v>WARD NO.   17</v>
          </cell>
          <cell r="D235" t="str">
            <v>__«•P Ñü. 17</v>
          </cell>
          <cell r="E235">
            <v>0</v>
          </cell>
        </row>
        <row r="236">
          <cell r="B236" t="str">
            <v>0911401140000018</v>
          </cell>
          <cell r="C236" t="str">
            <v>WARD NO.   18</v>
          </cell>
          <cell r="D236" t="str">
            <v>__«•P Ñü. 18</v>
          </cell>
          <cell r="E236">
            <v>0</v>
          </cell>
        </row>
        <row r="237">
          <cell r="B237" t="str">
            <v>0911401140000019</v>
          </cell>
          <cell r="C237" t="str">
            <v>WARD NO.   19</v>
          </cell>
          <cell r="D237" t="str">
            <v>__«•P Ñü. 19</v>
          </cell>
          <cell r="E237">
            <v>0</v>
          </cell>
        </row>
        <row r="238">
          <cell r="B238" t="str">
            <v>0911401140000020</v>
          </cell>
          <cell r="C238" t="str">
            <v>WARD NO.   20</v>
          </cell>
          <cell r="D238" t="str">
            <v>__«•P Ñü. 20</v>
          </cell>
          <cell r="E238">
            <v>0</v>
          </cell>
        </row>
        <row r="239">
          <cell r="B239" t="str">
            <v>0911401140000021</v>
          </cell>
          <cell r="C239" t="str">
            <v>WARD NO.   21</v>
          </cell>
          <cell r="D239" t="str">
            <v>__«•P Ñü. 21</v>
          </cell>
          <cell r="E239">
            <v>0</v>
          </cell>
        </row>
        <row r="240">
          <cell r="B240" t="str">
            <v>0911501150000000</v>
          </cell>
          <cell r="C240" t="str">
            <v>BASWA   M</v>
          </cell>
          <cell r="D240" t="str">
            <v>____ Ñ.º_.</v>
          </cell>
          <cell r="E240">
            <v>28.09</v>
          </cell>
        </row>
        <row r="241">
          <cell r="B241" t="str">
            <v>0911501150000001</v>
          </cell>
          <cell r="C241" t="str">
            <v>WARD NO.   1</v>
          </cell>
          <cell r="D241" t="str">
            <v>__«•P Ñü. 1</v>
          </cell>
          <cell r="E241">
            <v>0</v>
          </cell>
        </row>
        <row r="242">
          <cell r="B242" t="str">
            <v>0911501150000002</v>
          </cell>
          <cell r="C242" t="str">
            <v>WARD NO.   2</v>
          </cell>
          <cell r="D242" t="str">
            <v>__«•P Ñü. 2</v>
          </cell>
          <cell r="E242">
            <v>0</v>
          </cell>
        </row>
        <row r="243">
          <cell r="B243" t="str">
            <v>0911501150000003</v>
          </cell>
          <cell r="C243" t="str">
            <v>WARD NO.   3</v>
          </cell>
          <cell r="D243" t="str">
            <v>__«•P Ñü. 3</v>
          </cell>
          <cell r="E243">
            <v>0</v>
          </cell>
        </row>
        <row r="244">
          <cell r="B244" t="str">
            <v>0911501150000004</v>
          </cell>
          <cell r="C244" t="str">
            <v>WARD NO.   4</v>
          </cell>
          <cell r="D244" t="str">
            <v>__«•P Ñü. 4</v>
          </cell>
          <cell r="E244">
            <v>0</v>
          </cell>
        </row>
        <row r="245">
          <cell r="B245" t="str">
            <v>0911501150000005</v>
          </cell>
          <cell r="C245" t="str">
            <v>WARD NO.   5</v>
          </cell>
          <cell r="D245" t="str">
            <v>__«•P Ñü. 5</v>
          </cell>
          <cell r="E245">
            <v>0</v>
          </cell>
        </row>
        <row r="246">
          <cell r="B246" t="str">
            <v>0911501150000006</v>
          </cell>
          <cell r="C246" t="str">
            <v>WARD NO.   6</v>
          </cell>
          <cell r="D246" t="str">
            <v>__«•P Ñü. 6</v>
          </cell>
          <cell r="E246">
            <v>0</v>
          </cell>
        </row>
        <row r="247">
          <cell r="B247" t="str">
            <v>0911501150000007</v>
          </cell>
          <cell r="C247" t="str">
            <v>WARD NO.   7</v>
          </cell>
          <cell r="D247" t="str">
            <v>__«•P Ñü. 7</v>
          </cell>
          <cell r="E247">
            <v>0</v>
          </cell>
        </row>
        <row r="248">
          <cell r="B248" t="str">
            <v>0911501150000008</v>
          </cell>
          <cell r="C248" t="str">
            <v>WARD NO.   8</v>
          </cell>
          <cell r="D248" t="str">
            <v>__«•P Ñü. 8</v>
          </cell>
          <cell r="E248">
            <v>0</v>
          </cell>
        </row>
        <row r="249">
          <cell r="B249" t="str">
            <v>0911501150000009</v>
          </cell>
          <cell r="C249" t="str">
            <v>WARD NO.   9</v>
          </cell>
          <cell r="D249" t="str">
            <v>__«•P Ñü. 9</v>
          </cell>
          <cell r="E249">
            <v>0</v>
          </cell>
        </row>
        <row r="250">
          <cell r="B250" t="str">
            <v>0911501150000010</v>
          </cell>
          <cell r="C250" t="str">
            <v>WARD NO.   10</v>
          </cell>
          <cell r="D250" t="str">
            <v>__«•P Ñü. 10</v>
          </cell>
          <cell r="E250">
            <v>0</v>
          </cell>
        </row>
        <row r="251">
          <cell r="B251" t="str">
            <v>0911501150000011</v>
          </cell>
          <cell r="C251" t="str">
            <v>WARD NO.   11</v>
          </cell>
          <cell r="D251" t="str">
            <v>__«•P Ñü. 11</v>
          </cell>
          <cell r="E251">
            <v>0</v>
          </cell>
        </row>
        <row r="252">
          <cell r="B252" t="str">
            <v>0911501150000012</v>
          </cell>
          <cell r="C252" t="str">
            <v>WARD NO.   12</v>
          </cell>
          <cell r="D252" t="str">
            <v>__«•P Ñü. 12</v>
          </cell>
          <cell r="E252">
            <v>0</v>
          </cell>
        </row>
        <row r="253">
          <cell r="B253" t="str">
            <v>0911501150000013</v>
          </cell>
          <cell r="C253" t="str">
            <v>WARD NO.   13</v>
          </cell>
          <cell r="D253" t="str">
            <v>__«•P Ñü. 13</v>
          </cell>
          <cell r="E253">
            <v>0</v>
          </cell>
        </row>
        <row r="254">
          <cell r="B254" t="str">
            <v>0911601160000000</v>
          </cell>
          <cell r="C254" t="str">
            <v>BANDIKUI   UA</v>
          </cell>
          <cell r="D254" t="str">
            <v>__üú_Æ_å</v>
          </cell>
          <cell r="E254">
            <v>3.18</v>
          </cell>
        </row>
        <row r="255">
          <cell r="B255" t="str">
            <v>0911601161000000</v>
          </cell>
          <cell r="C255" t="str">
            <v>BANDIKUI M &amp; OG</v>
          </cell>
          <cell r="D255" t="str">
            <v>__üú_Æ_å Ñ._.</v>
          </cell>
          <cell r="E255">
            <v>0</v>
          </cell>
        </row>
        <row r="256">
          <cell r="B256" t="str">
            <v>0911601161010000</v>
          </cell>
          <cell r="C256" t="str">
            <v>(i)BANDIKUI   M</v>
          </cell>
          <cell r="D256" t="str">
            <v>(i)__üú_Æ_å Ñ.º_.</v>
          </cell>
          <cell r="E256">
            <v>2</v>
          </cell>
        </row>
        <row r="257">
          <cell r="B257" t="str">
            <v>0911601161010001</v>
          </cell>
          <cell r="C257" t="str">
            <v>WARD NO.   1</v>
          </cell>
          <cell r="D257" t="str">
            <v>__«•P Ñü. 1</v>
          </cell>
          <cell r="E257">
            <v>0</v>
          </cell>
        </row>
        <row r="258">
          <cell r="B258" t="str">
            <v>0911601161010002</v>
          </cell>
          <cell r="C258" t="str">
            <v>WARD NO.   2</v>
          </cell>
          <cell r="D258" t="str">
            <v>__«•P Ñü. 2</v>
          </cell>
          <cell r="E258">
            <v>0</v>
          </cell>
        </row>
        <row r="259">
          <cell r="B259" t="str">
            <v>0911601161010003</v>
          </cell>
          <cell r="C259" t="str">
            <v>WARD NO.   3</v>
          </cell>
          <cell r="D259" t="str">
            <v>__«•P Ñü. 3</v>
          </cell>
          <cell r="E259">
            <v>0</v>
          </cell>
        </row>
        <row r="260">
          <cell r="B260" t="str">
            <v>0911601161010004</v>
          </cell>
          <cell r="C260" t="str">
            <v>WARD NO.   4</v>
          </cell>
          <cell r="D260" t="str">
            <v>__«•P Ñü. 4</v>
          </cell>
          <cell r="E260">
            <v>0</v>
          </cell>
        </row>
        <row r="261">
          <cell r="B261" t="str">
            <v>0911601161010005</v>
          </cell>
          <cell r="C261" t="str">
            <v>WARD NO.   5</v>
          </cell>
          <cell r="D261" t="str">
            <v>__«•P Ñü. 5</v>
          </cell>
          <cell r="E261">
            <v>0</v>
          </cell>
        </row>
        <row r="262">
          <cell r="B262" t="str">
            <v>0911601161010006</v>
          </cell>
          <cell r="C262" t="str">
            <v>WARD NO.   6</v>
          </cell>
          <cell r="D262" t="str">
            <v>__«•P Ñü. 6</v>
          </cell>
          <cell r="E262">
            <v>0</v>
          </cell>
        </row>
        <row r="263">
          <cell r="B263" t="str">
            <v>0911601161010007</v>
          </cell>
          <cell r="C263" t="str">
            <v>WARD NO.   7</v>
          </cell>
          <cell r="D263" t="str">
            <v>__«•P Ñü. 7</v>
          </cell>
          <cell r="E263">
            <v>0</v>
          </cell>
        </row>
        <row r="264">
          <cell r="B264" t="str">
            <v>0911601161010008</v>
          </cell>
          <cell r="C264" t="str">
            <v>WARD NO.   8</v>
          </cell>
          <cell r="D264" t="str">
            <v>__«•P Ñü. 8</v>
          </cell>
          <cell r="E264">
            <v>0</v>
          </cell>
        </row>
        <row r="265">
          <cell r="B265" t="str">
            <v>0911601161010009</v>
          </cell>
          <cell r="C265" t="str">
            <v>WARD NO.   9</v>
          </cell>
          <cell r="D265" t="str">
            <v>__«•P Ñü. 9</v>
          </cell>
          <cell r="E265">
            <v>0</v>
          </cell>
        </row>
        <row r="266">
          <cell r="B266" t="str">
            <v>0911601161010010</v>
          </cell>
          <cell r="C266" t="str">
            <v>WARD NO.   10</v>
          </cell>
          <cell r="D266" t="str">
            <v>__«•P Ñü. 10</v>
          </cell>
          <cell r="E266">
            <v>0</v>
          </cell>
        </row>
        <row r="267">
          <cell r="B267" t="str">
            <v>0911601161010011</v>
          </cell>
          <cell r="C267" t="str">
            <v>WARD NO.   11</v>
          </cell>
          <cell r="D267" t="str">
            <v>__«•P Ñü. 11</v>
          </cell>
          <cell r="E267">
            <v>0</v>
          </cell>
        </row>
        <row r="268">
          <cell r="B268" t="str">
            <v>0911601161010012</v>
          </cell>
          <cell r="C268" t="str">
            <v>WARD NO.   12</v>
          </cell>
          <cell r="D268" t="str">
            <v>__«•P Ñü. 12</v>
          </cell>
          <cell r="E268">
            <v>0</v>
          </cell>
        </row>
        <row r="269">
          <cell r="B269" t="str">
            <v>0911601161010013</v>
          </cell>
          <cell r="C269" t="str">
            <v>WARD NO.   13</v>
          </cell>
          <cell r="D269" t="str">
            <v>__«•P Ñü. 13</v>
          </cell>
          <cell r="E269">
            <v>0</v>
          </cell>
        </row>
        <row r="270">
          <cell r="B270" t="str">
            <v>0911601161020000</v>
          </cell>
          <cell r="C270" t="str">
            <v>(ii)BANDIKUI   OG</v>
          </cell>
          <cell r="D270" t="str">
            <v>(ii)__üú_Æ_å __.__.</v>
          </cell>
          <cell r="E270">
            <v>1.18</v>
          </cell>
        </row>
        <row r="271">
          <cell r="B271" t="str">
            <v>0911601161020000</v>
          </cell>
          <cell r="C271" t="str">
            <v>WARD NO.   0</v>
          </cell>
          <cell r="D271" t="str">
            <v>__«•P Ñü. 0</v>
          </cell>
          <cell r="E271">
            <v>0</v>
          </cell>
        </row>
        <row r="273">
          <cell r="B273" t="str">
            <v>0930013001000000</v>
          </cell>
          <cell r="C273" t="str">
            <v>(a)JAIPUR   MCL</v>
          </cell>
          <cell r="D273" t="str">
            <v>(Æ)Ö¼º_« Ñ.º.</v>
          </cell>
          <cell r="E273">
            <v>200.4</v>
          </cell>
        </row>
        <row r="274">
          <cell r="B274" t="str">
            <v>0930013001000001</v>
          </cell>
          <cell r="C274" t="str">
            <v>WARD NO.   1</v>
          </cell>
          <cell r="D274" t="str">
            <v>__«•P Ñü. 1</v>
          </cell>
          <cell r="E274">
            <v>0</v>
          </cell>
        </row>
        <row r="275">
          <cell r="B275" t="str">
            <v>0930013001000002</v>
          </cell>
          <cell r="C275" t="str">
            <v>WARD NO.   2</v>
          </cell>
          <cell r="D275" t="str">
            <v>__«•P Ñü. 2</v>
          </cell>
          <cell r="E275">
            <v>0</v>
          </cell>
        </row>
        <row r="276">
          <cell r="B276" t="str">
            <v>0930013001000003</v>
          </cell>
          <cell r="C276" t="str">
            <v>WARD NO.   3</v>
          </cell>
          <cell r="D276" t="str">
            <v>__«•P Ñü. 3</v>
          </cell>
          <cell r="E276">
            <v>0</v>
          </cell>
        </row>
        <row r="277">
          <cell r="B277" t="str">
            <v>0930013001000004</v>
          </cell>
          <cell r="C277" t="str">
            <v>WARD NO.   4</v>
          </cell>
          <cell r="D277" t="str">
            <v>__«•P Ñü. 4</v>
          </cell>
          <cell r="E277">
            <v>0</v>
          </cell>
        </row>
        <row r="278">
          <cell r="B278" t="str">
            <v>0930013001000005</v>
          </cell>
          <cell r="C278" t="str">
            <v>WARD NO.   5</v>
          </cell>
          <cell r="D278" t="str">
            <v>__«•P Ñü. 5</v>
          </cell>
          <cell r="E278">
            <v>0</v>
          </cell>
        </row>
        <row r="279">
          <cell r="B279" t="str">
            <v>0930013001000006</v>
          </cell>
          <cell r="C279" t="str">
            <v>WARD NO.   6</v>
          </cell>
          <cell r="D279" t="str">
            <v>__«•P Ñü. 6</v>
          </cell>
          <cell r="E279">
            <v>0</v>
          </cell>
        </row>
        <row r="280">
          <cell r="B280" t="str">
            <v>0930013001000007</v>
          </cell>
          <cell r="C280" t="str">
            <v>WARD NO.   7</v>
          </cell>
          <cell r="D280" t="str">
            <v>__«•P Ñü. 7</v>
          </cell>
          <cell r="E280">
            <v>0</v>
          </cell>
        </row>
        <row r="281">
          <cell r="B281" t="str">
            <v>0930013001000008</v>
          </cell>
          <cell r="C281" t="str">
            <v>WARD NO.   8</v>
          </cell>
          <cell r="D281" t="str">
            <v>__«•P Ñü. 8</v>
          </cell>
          <cell r="E281">
            <v>0</v>
          </cell>
        </row>
        <row r="282">
          <cell r="B282" t="str">
            <v>0930013001000009</v>
          </cell>
          <cell r="C282" t="str">
            <v>WARD NO.   9</v>
          </cell>
          <cell r="D282" t="str">
            <v>__«•P Ñü. 9</v>
          </cell>
          <cell r="E282">
            <v>0</v>
          </cell>
        </row>
        <row r="283">
          <cell r="B283" t="str">
            <v>0930013001000010</v>
          </cell>
          <cell r="C283" t="str">
            <v>WARD NO.   10</v>
          </cell>
          <cell r="D283" t="str">
            <v>__«•P Ñü. 10</v>
          </cell>
          <cell r="E283">
            <v>0</v>
          </cell>
        </row>
        <row r="284">
          <cell r="B284" t="str">
            <v>0930013001000011</v>
          </cell>
          <cell r="C284" t="str">
            <v>WARD NO.   11</v>
          </cell>
          <cell r="D284" t="str">
            <v>__«•P Ñü. 11</v>
          </cell>
          <cell r="E284">
            <v>0</v>
          </cell>
        </row>
        <row r="285">
          <cell r="B285" t="str">
            <v>0930013001000012</v>
          </cell>
          <cell r="C285" t="str">
            <v>WARD NO.   12</v>
          </cell>
          <cell r="D285" t="str">
            <v>__«•P Ñü. 12</v>
          </cell>
          <cell r="E285">
            <v>0</v>
          </cell>
        </row>
        <row r="286">
          <cell r="B286" t="str">
            <v>0930013001000013</v>
          </cell>
          <cell r="C286" t="str">
            <v>WARD NO.   13</v>
          </cell>
          <cell r="D286" t="str">
            <v>__«•P Ñü. 13</v>
          </cell>
          <cell r="E286">
            <v>0</v>
          </cell>
        </row>
        <row r="287">
          <cell r="B287" t="str">
            <v>0930013001000014</v>
          </cell>
          <cell r="C287" t="str">
            <v>WARD NO.   14</v>
          </cell>
          <cell r="D287" t="str">
            <v>__«•P Ñü. 14</v>
          </cell>
          <cell r="E287">
            <v>0</v>
          </cell>
        </row>
        <row r="288">
          <cell r="B288" t="str">
            <v>0930013001000015</v>
          </cell>
          <cell r="C288" t="str">
            <v>WARD NO.   15</v>
          </cell>
          <cell r="D288" t="str">
            <v>__«•P Ñü. 15</v>
          </cell>
          <cell r="E288">
            <v>0</v>
          </cell>
        </row>
        <row r="289">
          <cell r="B289" t="str">
            <v>0930013001000016</v>
          </cell>
          <cell r="C289" t="str">
            <v>WARD NO.   16</v>
          </cell>
          <cell r="D289" t="str">
            <v>__«•P Ñü. 16</v>
          </cell>
          <cell r="E289">
            <v>0</v>
          </cell>
        </row>
        <row r="290">
          <cell r="B290" t="str">
            <v>0930013001000017</v>
          </cell>
          <cell r="C290" t="str">
            <v>WARD NO.   17</v>
          </cell>
          <cell r="D290" t="str">
            <v>__«•P Ñü. 17</v>
          </cell>
          <cell r="E290">
            <v>0</v>
          </cell>
        </row>
        <row r="291">
          <cell r="B291" t="str">
            <v>0930013001000018</v>
          </cell>
          <cell r="C291" t="str">
            <v>WARD NO.   18</v>
          </cell>
          <cell r="D291" t="str">
            <v>__«•P Ñü. 18</v>
          </cell>
          <cell r="E291">
            <v>0</v>
          </cell>
        </row>
        <row r="292">
          <cell r="B292" t="str">
            <v>0930013001000019</v>
          </cell>
          <cell r="C292" t="str">
            <v>WARD NO.   19</v>
          </cell>
          <cell r="D292" t="str">
            <v>__«•P Ñü. 19</v>
          </cell>
          <cell r="E292">
            <v>0</v>
          </cell>
        </row>
        <row r="293">
          <cell r="B293" t="str">
            <v>0930013001000020</v>
          </cell>
          <cell r="C293" t="str">
            <v>WARD NO.   20</v>
          </cell>
          <cell r="D293" t="str">
            <v>__«•P Ñü. 20</v>
          </cell>
          <cell r="E293">
            <v>0</v>
          </cell>
        </row>
        <row r="294">
          <cell r="B294" t="str">
            <v>0930013001000021</v>
          </cell>
          <cell r="C294" t="str">
            <v>WARD NO.   21</v>
          </cell>
          <cell r="D294" t="str">
            <v>__«•P Ñü. 21</v>
          </cell>
          <cell r="E294">
            <v>0</v>
          </cell>
        </row>
        <row r="295">
          <cell r="B295" t="str">
            <v>0930013001000022</v>
          </cell>
          <cell r="C295" t="str">
            <v>WARD NO.   22</v>
          </cell>
          <cell r="D295" t="str">
            <v>__«•P Ñü. 22</v>
          </cell>
          <cell r="E295">
            <v>0</v>
          </cell>
        </row>
        <row r="296">
          <cell r="B296" t="str">
            <v>0930013001000023</v>
          </cell>
          <cell r="C296" t="str">
            <v>WARD NO.   23</v>
          </cell>
          <cell r="D296" t="str">
            <v>__«•P Ñü. 23</v>
          </cell>
          <cell r="E296">
            <v>0</v>
          </cell>
        </row>
        <row r="297">
          <cell r="B297" t="str">
            <v>0930013001000024</v>
          </cell>
          <cell r="C297" t="str">
            <v>WARD NO.   24</v>
          </cell>
          <cell r="D297" t="str">
            <v>__«•P Ñü. 24</v>
          </cell>
          <cell r="E297">
            <v>0</v>
          </cell>
        </row>
        <row r="298">
          <cell r="B298" t="str">
            <v>0930013001000025</v>
          </cell>
          <cell r="C298" t="str">
            <v>WARD NO.   25</v>
          </cell>
          <cell r="D298" t="str">
            <v>__«•P Ñü. 25</v>
          </cell>
          <cell r="E298">
            <v>0</v>
          </cell>
        </row>
        <row r="299">
          <cell r="B299" t="str">
            <v>0930013001000026</v>
          </cell>
          <cell r="C299" t="str">
            <v>WARD NO.   26</v>
          </cell>
          <cell r="D299" t="str">
            <v>__«•P Ñü. 26</v>
          </cell>
          <cell r="E299">
            <v>0</v>
          </cell>
        </row>
        <row r="300">
          <cell r="B300" t="str">
            <v>0930013001000027</v>
          </cell>
          <cell r="C300" t="str">
            <v>WARD NO.   27</v>
          </cell>
          <cell r="D300" t="str">
            <v>__«•P Ñü. 27</v>
          </cell>
          <cell r="E300">
            <v>0</v>
          </cell>
        </row>
        <row r="301">
          <cell r="B301" t="str">
            <v>0930013001000028</v>
          </cell>
          <cell r="C301" t="str">
            <v>WARD NO.   28</v>
          </cell>
          <cell r="D301" t="str">
            <v>__«•P Ñü. 28</v>
          </cell>
          <cell r="E301">
            <v>0</v>
          </cell>
        </row>
        <row r="302">
          <cell r="B302" t="str">
            <v>0930013001000029</v>
          </cell>
          <cell r="C302" t="str">
            <v>WARD NO.   29</v>
          </cell>
          <cell r="D302" t="str">
            <v>__«•P Ñü. 29</v>
          </cell>
          <cell r="E302">
            <v>0</v>
          </cell>
        </row>
        <row r="303">
          <cell r="B303" t="str">
            <v>0930013001000030</v>
          </cell>
          <cell r="C303" t="str">
            <v>WARD NO.   30</v>
          </cell>
          <cell r="D303" t="str">
            <v>__«•P Ñü. 30</v>
          </cell>
          <cell r="E303">
            <v>0</v>
          </cell>
        </row>
        <row r="304">
          <cell r="B304" t="str">
            <v>0930013001000031</v>
          </cell>
          <cell r="C304" t="str">
            <v>WARD NO.   31</v>
          </cell>
          <cell r="D304" t="str">
            <v>__«•P Ñü. 31</v>
          </cell>
          <cell r="E304">
            <v>0</v>
          </cell>
        </row>
        <row r="305">
          <cell r="B305" t="str">
            <v>0930013001000032</v>
          </cell>
          <cell r="C305" t="str">
            <v>WARD NO.   32</v>
          </cell>
          <cell r="D305" t="str">
            <v>__«•P Ñü. 32</v>
          </cell>
          <cell r="E305">
            <v>0</v>
          </cell>
        </row>
        <row r="306">
          <cell r="B306" t="str">
            <v>0930013001000033</v>
          </cell>
          <cell r="C306" t="str">
            <v>WARD NO.   33</v>
          </cell>
          <cell r="D306" t="str">
            <v>__«•P Ñü. 33</v>
          </cell>
          <cell r="E306">
            <v>0</v>
          </cell>
        </row>
        <row r="307">
          <cell r="B307" t="str">
            <v>0930013001000034</v>
          </cell>
          <cell r="C307" t="str">
            <v>WARD NO.   34</v>
          </cell>
          <cell r="D307" t="str">
            <v>__«•P Ñü. 34</v>
          </cell>
          <cell r="E307">
            <v>0</v>
          </cell>
        </row>
        <row r="308">
          <cell r="B308" t="str">
            <v>0930013001000035</v>
          </cell>
          <cell r="C308" t="str">
            <v>WARD NO.   35</v>
          </cell>
          <cell r="D308" t="str">
            <v>__«•P Ñü. 35</v>
          </cell>
          <cell r="E308">
            <v>0</v>
          </cell>
        </row>
        <row r="309">
          <cell r="B309" t="str">
            <v>0930013001000036</v>
          </cell>
          <cell r="C309" t="str">
            <v>WARD NO.   36</v>
          </cell>
          <cell r="D309" t="str">
            <v>__«•P Ñü. 36</v>
          </cell>
          <cell r="E309">
            <v>0</v>
          </cell>
        </row>
        <row r="310">
          <cell r="B310" t="str">
            <v>0930013001000037</v>
          </cell>
          <cell r="C310" t="str">
            <v>WARD NO.   37</v>
          </cell>
          <cell r="D310" t="str">
            <v>__«•P Ñü. 37</v>
          </cell>
          <cell r="E310">
            <v>0</v>
          </cell>
        </row>
        <row r="311">
          <cell r="B311" t="str">
            <v>0930013001000038</v>
          </cell>
          <cell r="C311" t="str">
            <v>WARD NO.   38</v>
          </cell>
          <cell r="D311" t="str">
            <v>__«•P Ñü. 38</v>
          </cell>
          <cell r="E311">
            <v>0</v>
          </cell>
        </row>
        <row r="312">
          <cell r="B312" t="str">
            <v>0930013001000039</v>
          </cell>
          <cell r="C312" t="str">
            <v>WARD NO.   39</v>
          </cell>
          <cell r="D312" t="str">
            <v>__«•P Ñü. 39</v>
          </cell>
          <cell r="E312">
            <v>0</v>
          </cell>
        </row>
        <row r="313">
          <cell r="B313" t="str">
            <v>0930013001000040</v>
          </cell>
          <cell r="C313" t="str">
            <v>WARD NO.   40</v>
          </cell>
          <cell r="D313" t="str">
            <v>__«•P Ñü. 40</v>
          </cell>
          <cell r="E313">
            <v>0</v>
          </cell>
        </row>
        <row r="314">
          <cell r="B314" t="str">
            <v>0930013001000041</v>
          </cell>
          <cell r="C314" t="str">
            <v>WARD NO.   41</v>
          </cell>
          <cell r="D314" t="str">
            <v>__«•P Ñü. 41</v>
          </cell>
          <cell r="E314">
            <v>0</v>
          </cell>
        </row>
        <row r="315">
          <cell r="B315" t="str">
            <v>0930013001000042</v>
          </cell>
          <cell r="C315" t="str">
            <v>WARD NO.   42</v>
          </cell>
          <cell r="D315" t="str">
            <v>__«•P Ñü. 42</v>
          </cell>
          <cell r="E315">
            <v>0</v>
          </cell>
        </row>
        <row r="316">
          <cell r="B316" t="str">
            <v>0930013001000043</v>
          </cell>
          <cell r="C316" t="str">
            <v>WARD NO.   43</v>
          </cell>
          <cell r="D316" t="str">
            <v>__«•P Ñü. 43</v>
          </cell>
          <cell r="E316">
            <v>0</v>
          </cell>
        </row>
        <row r="317">
          <cell r="B317" t="str">
            <v>0930013001000044</v>
          </cell>
          <cell r="C317" t="str">
            <v>WARD NO.   44</v>
          </cell>
          <cell r="D317" t="str">
            <v>__«•P Ñü. 44</v>
          </cell>
          <cell r="E317">
            <v>0</v>
          </cell>
        </row>
        <row r="318">
          <cell r="B318" t="str">
            <v>0930013001000045</v>
          </cell>
          <cell r="C318" t="str">
            <v>WARD NO.   45</v>
          </cell>
          <cell r="D318" t="str">
            <v>__«•P Ñü. 45</v>
          </cell>
          <cell r="E318">
            <v>0</v>
          </cell>
        </row>
        <row r="319">
          <cell r="B319" t="str">
            <v>0930013001000046</v>
          </cell>
          <cell r="C319" t="str">
            <v>WARD NO.   46</v>
          </cell>
          <cell r="D319" t="str">
            <v>__«•P Ñü. 46</v>
          </cell>
          <cell r="E319">
            <v>0</v>
          </cell>
        </row>
        <row r="320">
          <cell r="B320" t="str">
            <v>0930013001000047</v>
          </cell>
          <cell r="C320" t="str">
            <v>WARD NO.   47</v>
          </cell>
          <cell r="D320" t="str">
            <v>__«•P Ñü. 47</v>
          </cell>
          <cell r="E320">
            <v>0</v>
          </cell>
        </row>
        <row r="321">
          <cell r="B321" t="str">
            <v>0930013001000048</v>
          </cell>
          <cell r="C321" t="str">
            <v>WARD NO.   48</v>
          </cell>
          <cell r="D321" t="str">
            <v>__«•P Ñü. 48</v>
          </cell>
          <cell r="E321">
            <v>0</v>
          </cell>
        </row>
        <row r="322">
          <cell r="B322" t="str">
            <v>0930013001000049</v>
          </cell>
          <cell r="C322" t="str">
            <v>WARD NO.   49</v>
          </cell>
          <cell r="D322" t="str">
            <v>__«•P Ñü. 49</v>
          </cell>
          <cell r="E322">
            <v>0</v>
          </cell>
        </row>
        <row r="323">
          <cell r="B323" t="str">
            <v>0930013001000050</v>
          </cell>
          <cell r="C323" t="str">
            <v>WARD NO.   50</v>
          </cell>
          <cell r="D323" t="str">
            <v>__«•P Ñü. 50</v>
          </cell>
          <cell r="E323">
            <v>0</v>
          </cell>
        </row>
        <row r="324">
          <cell r="B324" t="str">
            <v>0930013000000000</v>
          </cell>
          <cell r="C324" t="str">
            <v>JAIPUR   UA</v>
          </cell>
          <cell r="D324" t="str">
            <v>Ö¼º_«</v>
          </cell>
          <cell r="E324">
            <v>218.26</v>
          </cell>
        </row>
        <row r="326">
          <cell r="B326" t="str">
            <v>0930023002000000</v>
          </cell>
          <cell r="C326" t="str">
            <v>(b)SANGANER   M</v>
          </cell>
          <cell r="D326" t="str">
            <v>(ô)__üö_Ñ_« Ñ.º_.</v>
          </cell>
          <cell r="E326">
            <v>12.86</v>
          </cell>
        </row>
        <row r="327">
          <cell r="B327" t="str">
            <v>0930023002000001</v>
          </cell>
          <cell r="C327" t="str">
            <v>WARD NO.   1</v>
          </cell>
          <cell r="D327" t="str">
            <v>__«•P Ñü. 1</v>
          </cell>
          <cell r="E327">
            <v>0</v>
          </cell>
        </row>
        <row r="328">
          <cell r="B328" t="str">
            <v>0930023002000002</v>
          </cell>
          <cell r="C328" t="str">
            <v>WARD NO.   2</v>
          </cell>
          <cell r="D328" t="str">
            <v>__«•P Ñü. 2</v>
          </cell>
          <cell r="E328">
            <v>0</v>
          </cell>
        </row>
        <row r="329">
          <cell r="B329" t="str">
            <v>0930023002000003</v>
          </cell>
          <cell r="C329" t="str">
            <v>WARD NO.   3</v>
          </cell>
          <cell r="D329" t="str">
            <v>__«•P Ñü. 3</v>
          </cell>
          <cell r="E329">
            <v>0</v>
          </cell>
        </row>
        <row r="330">
          <cell r="B330" t="str">
            <v>0930023002000004</v>
          </cell>
          <cell r="C330" t="str">
            <v>WARD NO.   4</v>
          </cell>
          <cell r="D330" t="str">
            <v>__«•P Ñü. 4</v>
          </cell>
          <cell r="E330">
            <v>0</v>
          </cell>
        </row>
        <row r="331">
          <cell r="B331" t="str">
            <v>0930023002000005</v>
          </cell>
          <cell r="C331" t="str">
            <v>WARD NO.   5</v>
          </cell>
          <cell r="D331" t="str">
            <v>__«•P Ñü. 5</v>
          </cell>
          <cell r="E331">
            <v>0</v>
          </cell>
        </row>
        <row r="332">
          <cell r="B332" t="str">
            <v>0930023002000006</v>
          </cell>
          <cell r="C332" t="str">
            <v>WARD NO.   6</v>
          </cell>
          <cell r="D332" t="str">
            <v>__«•P Ñü. 6</v>
          </cell>
          <cell r="E332">
            <v>0</v>
          </cell>
        </row>
        <row r="333">
          <cell r="B333" t="str">
            <v>0930023002000007</v>
          </cell>
          <cell r="C333" t="str">
            <v>WARD NO.   7</v>
          </cell>
          <cell r="D333" t="str">
            <v>__«•P Ñü. 7</v>
          </cell>
          <cell r="E333">
            <v>0</v>
          </cell>
        </row>
        <row r="334">
          <cell r="B334" t="str">
            <v>0930023002000008</v>
          </cell>
          <cell r="C334" t="str">
            <v>WARD NO.   8</v>
          </cell>
          <cell r="D334" t="str">
            <v>__«•P Ñü. 8</v>
          </cell>
          <cell r="E334">
            <v>0</v>
          </cell>
        </row>
        <row r="335">
          <cell r="B335" t="str">
            <v>0930023002000009</v>
          </cell>
          <cell r="C335" t="str">
            <v>WARD NO.   9</v>
          </cell>
          <cell r="D335" t="str">
            <v>__«•P Ñü. 9</v>
          </cell>
          <cell r="E335">
            <v>0</v>
          </cell>
        </row>
        <row r="336">
          <cell r="B336" t="str">
            <v>0930023002000010</v>
          </cell>
          <cell r="C336" t="str">
            <v>WARD NO.   10</v>
          </cell>
          <cell r="D336" t="str">
            <v>__«•P Ñü. 10</v>
          </cell>
          <cell r="E336">
            <v>0</v>
          </cell>
        </row>
        <row r="337">
          <cell r="B337" t="str">
            <v>0930023002000011</v>
          </cell>
          <cell r="C337" t="str">
            <v>WARD NO.   11</v>
          </cell>
          <cell r="D337" t="str">
            <v>__«•P Ñü. 11</v>
          </cell>
          <cell r="E337">
            <v>0</v>
          </cell>
        </row>
        <row r="338">
          <cell r="B338" t="str">
            <v>0930023002000012</v>
          </cell>
          <cell r="C338" t="str">
            <v>WARD NO.   12</v>
          </cell>
          <cell r="D338" t="str">
            <v>__«•P Ñü. 12</v>
          </cell>
          <cell r="E338">
            <v>0</v>
          </cell>
        </row>
        <row r="339">
          <cell r="B339" t="str">
            <v>0930023002000013</v>
          </cell>
          <cell r="C339" t="str">
            <v>WARD NO.   13</v>
          </cell>
          <cell r="D339" t="str">
            <v>__«•P Ñü. 13</v>
          </cell>
          <cell r="E339">
            <v>0</v>
          </cell>
        </row>
        <row r="340">
          <cell r="B340" t="str">
            <v>0930023002000014</v>
          </cell>
          <cell r="C340" t="str">
            <v>WARD NO.   14</v>
          </cell>
          <cell r="D340" t="str">
            <v>__«•P Ñü. 14</v>
          </cell>
          <cell r="E340">
            <v>0</v>
          </cell>
        </row>
        <row r="341">
          <cell r="B341" t="str">
            <v>0930023002000015</v>
          </cell>
          <cell r="C341" t="str">
            <v>WARD NO.   15</v>
          </cell>
          <cell r="D341" t="str">
            <v>__«•P Ñü. 15</v>
          </cell>
          <cell r="E341">
            <v>0</v>
          </cell>
        </row>
        <row r="342">
          <cell r="B342" t="str">
            <v>0930023002000016</v>
          </cell>
          <cell r="C342" t="str">
            <v>WARD NO.   16</v>
          </cell>
          <cell r="D342" t="str">
            <v>__«•P Ñü. 16</v>
          </cell>
          <cell r="E342">
            <v>0</v>
          </cell>
        </row>
        <row r="343">
          <cell r="B343" t="str">
            <v>0930023002000017</v>
          </cell>
          <cell r="C343" t="str">
            <v>WARD NO.   17</v>
          </cell>
          <cell r="D343" t="str">
            <v>__«•P Ñü. 17</v>
          </cell>
          <cell r="E343">
            <v>0</v>
          </cell>
        </row>
        <row r="344">
          <cell r="B344" t="str">
            <v>0930023002000018</v>
          </cell>
          <cell r="C344" t="str">
            <v>WARD NO.   18</v>
          </cell>
          <cell r="D344" t="str">
            <v>__«•P Ñü. 18</v>
          </cell>
          <cell r="E344">
            <v>0</v>
          </cell>
        </row>
        <row r="345">
          <cell r="B345" t="str">
            <v>0930023002000019</v>
          </cell>
          <cell r="C345" t="str">
            <v>WARD NO.   19</v>
          </cell>
          <cell r="D345" t="str">
            <v>__«•P Ñü. 19</v>
          </cell>
          <cell r="E345">
            <v>0</v>
          </cell>
        </row>
        <row r="347">
          <cell r="B347" t="str">
            <v>0930033003000000</v>
          </cell>
          <cell r="C347" t="str">
            <v>(c)AMBER   NAC</v>
          </cell>
          <cell r="D347" t="str">
            <v>(ö)ä½_« â.Æ•µ_._.</v>
          </cell>
          <cell r="E347">
            <v>5</v>
          </cell>
        </row>
        <row r="348">
          <cell r="B348" t="str">
            <v>0930033003000001</v>
          </cell>
          <cell r="C348" t="str">
            <v>WARD NO.   1</v>
          </cell>
          <cell r="D348" t="str">
            <v>__«•P Ñü. 1</v>
          </cell>
          <cell r="E348">
            <v>0</v>
          </cell>
        </row>
        <row r="349">
          <cell r="B349" t="str">
            <v>0930033003000002</v>
          </cell>
          <cell r="C349" t="str">
            <v>WARD NO.   2</v>
          </cell>
          <cell r="D349" t="str">
            <v>__«•P Ñü. 2</v>
          </cell>
          <cell r="E349">
            <v>0</v>
          </cell>
        </row>
        <row r="350">
          <cell r="B350" t="str">
            <v>0930033003000003</v>
          </cell>
          <cell r="C350" t="str">
            <v>WARD NO.   3</v>
          </cell>
          <cell r="D350" t="str">
            <v>__«•P Ñü. 3</v>
          </cell>
          <cell r="E350">
            <v>0</v>
          </cell>
        </row>
        <row r="351">
          <cell r="B351" t="str">
            <v>0930033003000004</v>
          </cell>
          <cell r="C351" t="str">
            <v>WARD NO.   4</v>
          </cell>
          <cell r="D351" t="str">
            <v>__«•P Ñü. 4</v>
          </cell>
          <cell r="E351">
            <v>0</v>
          </cell>
        </row>
        <row r="352">
          <cell r="B352" t="str">
            <v>0930033003000005</v>
          </cell>
          <cell r="C352" t="str">
            <v>WARD NO.   5</v>
          </cell>
          <cell r="D352" t="str">
            <v>__«•P Ñü. 5</v>
          </cell>
          <cell r="E352">
            <v>0</v>
          </cell>
        </row>
        <row r="353">
          <cell r="B353" t="str">
            <v>0930033003000006</v>
          </cell>
          <cell r="C353" t="str">
            <v>WARD NO.   6</v>
          </cell>
          <cell r="D353" t="str">
            <v>__«•P Ñü. 6</v>
          </cell>
          <cell r="E353">
            <v>0</v>
          </cell>
        </row>
        <row r="354">
          <cell r="B354" t="str">
            <v>0930033003000007</v>
          </cell>
          <cell r="C354" t="str">
            <v>WARD NO.   7</v>
          </cell>
          <cell r="D354" t="str">
            <v>__«•P Ñü. 7</v>
          </cell>
          <cell r="E354">
            <v>0</v>
          </cell>
        </row>
        <row r="355">
          <cell r="B355" t="str">
            <v>0930033003000008</v>
          </cell>
          <cell r="C355" t="str">
            <v>WARD NO.   8</v>
          </cell>
          <cell r="D355" t="str">
            <v>__«•P Ñü. 8</v>
          </cell>
          <cell r="E355">
            <v>0</v>
          </cell>
        </row>
        <row r="356">
          <cell r="B356" t="str">
            <v>0930033003000009</v>
          </cell>
          <cell r="C356" t="str">
            <v>WARD NO.   9</v>
          </cell>
          <cell r="D356" t="str">
            <v>__«•P Ñü. 9</v>
          </cell>
          <cell r="E356">
            <v>0</v>
          </cell>
        </row>
        <row r="357">
          <cell r="B357" t="str">
            <v>0930033003000010</v>
          </cell>
          <cell r="C357" t="str">
            <v>WARD NO.   10</v>
          </cell>
          <cell r="D357" t="str">
            <v>__«•P Ñü. 10</v>
          </cell>
          <cell r="E357">
            <v>0</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s of Quantities"/>
      <sheetName val="Dayworks Bill"/>
      <sheetName val="Summary of Contract"/>
      <sheetName val="purpose&amp;input"/>
      <sheetName val="dBase"/>
      <sheetName val="Data"/>
      <sheetName val="Machinery"/>
      <sheetName val="Spacing of Delineators"/>
      <sheetName val="實際值-2006.02.06"/>
      <sheetName val="Analysis-NH-Roads"/>
      <sheetName val="Bill-12"/>
      <sheetName val="PROCTOR"/>
      <sheetName val="부대내역"/>
      <sheetName val="Road data"/>
      <sheetName val="유동표"/>
      <sheetName val="Sheet1"/>
      <sheetName val="제출내역 (2)"/>
      <sheetName val="BILLS1A"/>
      <sheetName val="Cul_detail"/>
      <sheetName val="COST"/>
      <sheetName val="3차설계"/>
      <sheetName val="PlazaElec"/>
      <sheetName val="PlazaConstr"/>
      <sheetName val="Material "/>
      <sheetName val="v"/>
      <sheetName val="Fill this out first..."/>
      <sheetName val="PRECAST lightconc-II"/>
      <sheetName val="hyperstatic"/>
      <sheetName val="FRL"/>
      <sheetName val="Civil Boq"/>
      <sheetName val="Parameter"/>
      <sheetName val="Design"/>
      <sheetName val="Lead"/>
      <sheetName val="box-12"/>
      <sheetName val="Ave.wtd.rates"/>
      <sheetName val=" AnalysisPCC"/>
      <sheetName val="Table11"/>
      <sheetName val="Table12"/>
      <sheetName val="Steel"/>
      <sheetName val="TCS_Schedule (2)"/>
      <sheetName val="3"/>
      <sheetName val="Main"/>
      <sheetName val="FT-05-02IsoBOM"/>
      <sheetName val="ETC Plant Cost"/>
      <sheetName val="Data Base"/>
      <sheetName val="Labour"/>
      <sheetName val="Material"/>
      <sheetName val="Plant &amp;  Machinery"/>
      <sheetName val="Improvements"/>
      <sheetName val="Basic"/>
      <sheetName val="INPUT"/>
      <sheetName val="doq-10 (Traffic)"/>
      <sheetName val="Abstract"/>
      <sheetName val="Summary"/>
      <sheetName val="basdat"/>
      <sheetName val="BOQ"/>
      <sheetName val="Projects"/>
      <sheetName val="Analy_7-10"/>
      <sheetName val="Site clearance"/>
      <sheetName val="Machinery-final"/>
      <sheetName val="Subase"/>
      <sheetName val="Earthwork MCW"/>
      <sheetName val="TCS Proposed"/>
      <sheetName val="p&amp;m"/>
      <sheetName val="ANAL"/>
      <sheetName val="section"/>
      <sheetName val="MRATES"/>
      <sheetName val="ANALYSIS"/>
      <sheetName val="basic-data"/>
      <sheetName val="Notes"/>
      <sheetName val="Desgn(zone I)"/>
      <sheetName val="RECAPITULATION"/>
      <sheetName val="Rate analysis"/>
      <sheetName val="MATER._FUEL_SUB"/>
      <sheetName val="INPUT SHEET"/>
      <sheetName val="Sheet2"/>
      <sheetName val="Schedule"/>
      <sheetName val="Rate An"/>
      <sheetName val="phasing"/>
      <sheetName val="wksht"/>
      <sheetName val="Assumptions"/>
      <sheetName val="M+MC"/>
      <sheetName val="Labour &amp; Plant"/>
      <sheetName val="Intro"/>
      <sheetName val="loadcal"/>
      <sheetName val="Customize Your Statement"/>
      <sheetName val="Elect."/>
      <sheetName val="LOCAL RATES"/>
      <sheetName val="HP(9.200)"/>
      <sheetName val="HOC"/>
      <sheetName val="Input_data"/>
      <sheetName val="BOQ (2)"/>
      <sheetName val="MPR_PA_1"/>
      <sheetName val="EqpPerfJun08"/>
      <sheetName val="Category A - No Material"/>
      <sheetName val="Category B - Major Works"/>
      <sheetName val="Category C - Minor Works"/>
      <sheetName val="C3"/>
      <sheetName val="Materials "/>
      <sheetName val=" Type III"/>
      <sheetName val="AOQ-new "/>
      <sheetName val="Rate"/>
      <sheetName val="Bills_of_Quantities"/>
      <sheetName val="Dayworks_Bill"/>
      <sheetName val="Summary_of_Contract"/>
      <sheetName val="Data-Month"/>
      <sheetName val="(Do not delete)"/>
      <sheetName val="bhandup"/>
      <sheetName val="Spacing_of_Delineators"/>
      <sheetName val="ANNEXURE-A"/>
      <sheetName val="floor slab-RS2"/>
      <sheetName val="Title"/>
      <sheetName val="Sketch"/>
      <sheetName val="tables"/>
      <sheetName val="DESBASTE"/>
      <sheetName val="PEP-DATA"/>
      <sheetName val="AOC"/>
      <sheetName val="Master data"/>
      <sheetName val="Abt Foundation "/>
      <sheetName val="pier Foundation"/>
      <sheetName val="maing1"/>
      <sheetName val="FORM7"/>
      <sheetName val="no."/>
      <sheetName val="A"/>
      <sheetName val="#REF"/>
      <sheetName val="Rates Basic"/>
      <sheetName val="Assmpns"/>
      <sheetName val="EEV(Prilim)"/>
      <sheetName val="17"/>
      <sheetName val=" Type I"/>
      <sheetName val="Bills_of_Quantities2"/>
      <sheetName val="Dayworks_Bill2"/>
      <sheetName val="Summary_of_Contract2"/>
      <sheetName val="Spacing_of_Delineators2"/>
      <sheetName val="實際值-2006_02_061"/>
      <sheetName val="Road_data1"/>
      <sheetName val="제출내역_(2)1"/>
      <sheetName val="Fill_this_out_first___1"/>
      <sheetName val="PRECAST_lightconc-II1"/>
      <sheetName val="Material_1"/>
      <sheetName val="Ave_wtd_rates1"/>
      <sheetName val="_AnalysisPCC1"/>
      <sheetName val="Data_Base1"/>
      <sheetName val="Plant_&amp;__Machinery1"/>
      <sheetName val="doq-10_(Traffic)1"/>
      <sheetName val="Civil_Boq1"/>
      <sheetName val="Desgn(zone_I)1"/>
      <sheetName val="ETC_Plant_Cost1"/>
      <sheetName val="INPUT_SHEET1"/>
      <sheetName val="(Do_not_delete)1"/>
      <sheetName val="Elect_1"/>
      <sheetName val="LOCAL_RATES1"/>
      <sheetName val="Labour_&amp;_Plant1"/>
      <sheetName val="Customize_Your_Statement1"/>
      <sheetName val="HP(9_200)1"/>
      <sheetName val="Bills_of_Quantities1"/>
      <sheetName val="Dayworks_Bill1"/>
      <sheetName val="Summary_of_Contract1"/>
      <sheetName val="Spacing_of_Delineators1"/>
      <sheetName val="實際值-2006_02_06"/>
      <sheetName val="Road_data"/>
      <sheetName val="제출내역_(2)"/>
      <sheetName val="Fill_this_out_first___"/>
      <sheetName val="PRECAST_lightconc-II"/>
      <sheetName val="Material_"/>
      <sheetName val="Ave_wtd_rates"/>
      <sheetName val="_AnalysisPCC"/>
      <sheetName val="Data_Base"/>
      <sheetName val="Plant_&amp;__Machinery"/>
      <sheetName val="doq-10_(Traffic)"/>
      <sheetName val="Civil_Boq"/>
      <sheetName val="Desgn(zone_I)"/>
      <sheetName val="ETC_Plant_Cost"/>
      <sheetName val="INPUT_SHEET"/>
      <sheetName val="(Do_not_delete)"/>
      <sheetName val="Elect_"/>
      <sheetName val="LOCAL_RATES"/>
      <sheetName val="Labour_&amp;_Plant"/>
      <sheetName val="Customize_Your_Statement"/>
      <sheetName val="HP(9_200)"/>
      <sheetName val="Manpower"/>
      <sheetName val="labour coeff"/>
      <sheetName val="s1boq &amp; workplan"/>
      <sheetName val="PLAN_FEB97"/>
      <sheetName val="Back_Cal_for OMC"/>
      <sheetName val="BOQ DIS"/>
      <sheetName val="inter"/>
      <sheetName val="Voucher"/>
      <sheetName val="Existing"/>
      <sheetName val="SC list"/>
      <sheetName val="Bills_of_Quantities3"/>
      <sheetName val="Dayworks_Bill3"/>
      <sheetName val="Summary_of_Contract3"/>
      <sheetName val="Spacing_of_Delineators3"/>
      <sheetName val="實際值-2006_02_062"/>
      <sheetName val="Road_data2"/>
      <sheetName val="제출내역_(2)2"/>
      <sheetName val="Fill_this_out_first___2"/>
      <sheetName val="PRECAST_lightconc-II2"/>
      <sheetName val="Material_2"/>
      <sheetName val="Ave_wtd_rates2"/>
      <sheetName val="_AnalysisPCC2"/>
      <sheetName val="Data_Base2"/>
      <sheetName val="Plant_&amp;__Machinery2"/>
      <sheetName val="doq-10_(Traffic)2"/>
      <sheetName val="Civil_Boq2"/>
      <sheetName val="Desgn(zone_I)2"/>
      <sheetName val="Elect_2"/>
      <sheetName val="LOCAL_RATES2"/>
      <sheetName val="Labour_&amp;_Plant2"/>
      <sheetName val="Customize_Your_Statement2"/>
      <sheetName val="HP(9_200)2"/>
      <sheetName val="ETC_Plant_Cost2"/>
      <sheetName val="Rate_analysis"/>
      <sheetName val="MATER__FUEL_SUB"/>
      <sheetName val="TCS_Schedule_(2)"/>
      <sheetName val="(Do_not_delete)2"/>
      <sheetName val="INPUT_SHEET2"/>
      <sheetName val="Site_clearance"/>
      <sheetName val="Earthwork_MCW"/>
      <sheetName val="TCS_Proposed"/>
      <sheetName val="Materials_"/>
      <sheetName val="_Type_III"/>
      <sheetName val="AOQ-new_"/>
      <sheetName val="Master_data"/>
      <sheetName val="Abt_Foundation_"/>
      <sheetName val="pier_Foundation"/>
      <sheetName val="BOQ_(2)"/>
      <sheetName val="desdats"/>
      <sheetName val="FACE"/>
      <sheetName val="DataInput"/>
      <sheetName val="DataInput-1"/>
      <sheetName val="DI Rate Analysis"/>
      <sheetName val="Economic RisingMain  Ph-I"/>
      <sheetName val="N- Ward Codes"/>
      <sheetName val="RA Civil"/>
      <sheetName val="co_5"/>
      <sheetName val="STAMT"/>
      <sheetName val="Pier Design(with offset)"/>
      <sheetName val="Design of two-way slab"/>
      <sheetName val="Rate_An"/>
      <sheetName val="PEP-SUMMARY"/>
      <sheetName val="Admin"/>
      <sheetName val="Rates_Basic"/>
      <sheetName val="no_"/>
      <sheetName val="s1boq_&amp;_workplan"/>
      <sheetName val="Back_Cal_for_OMC"/>
      <sheetName val="BOQ_DIS"/>
      <sheetName val="floor_slab-RS2"/>
      <sheetName val="SC_list"/>
      <sheetName val="Cover sheet"/>
      <sheetName val="Gen Info"/>
      <sheetName val="Financial"/>
      <sheetName val="S2groupcode"/>
      <sheetName val="Section_by_layers_old"/>
      <sheetName val="BOQ-Highways"/>
      <sheetName val="DATA SHEET"/>
      <sheetName val="bill1"/>
      <sheetName val="Direct cost shed A-2 "/>
      <sheetName val="doq-10"/>
      <sheetName val="Atterberg Limits"/>
      <sheetName val="Category_A_-_No_Material"/>
      <sheetName val="Category_B_-_Major_Works"/>
      <sheetName val="Category_C_-_Minor_Works"/>
      <sheetName val="Progressin Next mon-AP-17"/>
      <sheetName val="all client IDs"/>
      <sheetName val="proposed"/>
      <sheetName val="Master"/>
      <sheetName val="Rate Ana"/>
      <sheetName val="Staff Acco."/>
      <sheetName val="old boq"/>
      <sheetName val="Basicdata-f"/>
      <sheetName val="basdat-f"/>
      <sheetName val="Inventory"/>
      <sheetName val="70R"/>
      <sheetName val="Summary Minor Jns."/>
      <sheetName val="RATE COMPILATION"/>
      <sheetName val="REL"/>
      <sheetName val="doq"/>
      <sheetName val="PROG_DATA"/>
      <sheetName val="Items"/>
      <sheetName val="DETAILED  BOQ"/>
      <sheetName val=""/>
      <sheetName val="Sheet1 (2)"/>
      <sheetName val="BOQ7"/>
      <sheetName val="sheeet7"/>
      <sheetName val="實際值-2006_02_063"/>
      <sheetName val="Road_data3"/>
      <sheetName val="제출내역_(2)3"/>
      <sheetName val="Fill_this_out_first___3"/>
      <sheetName val="PRECAST_lightconc-II3"/>
      <sheetName val="Data_Base3"/>
      <sheetName val="Plant_&amp;__Machinery3"/>
      <sheetName val="doq-10_(Traffic)3"/>
      <sheetName val="Site_clearance1"/>
      <sheetName val="TCS_Schedule_(2)1"/>
      <sheetName val="Earthwork_MCW1"/>
      <sheetName val="TCS_Proposed1"/>
      <sheetName val="Rate_analysis1"/>
      <sheetName val="MATER__FUEL_SUB1"/>
      <sheetName val="Rate_An1"/>
      <sheetName val="BOQ_(2)1"/>
      <sheetName val="BMRC-PNM"/>
      <sheetName val="Abs PMRL"/>
      <sheetName val="THK"/>
      <sheetName val="RA"/>
      <sheetName val="Supplier"/>
      <sheetName val="Pile cap"/>
      <sheetName val="RRKM322"/>
      <sheetName val="Scope Reconciliation"/>
      <sheetName val="Budd Lanner Split"/>
      <sheetName val="Debit_RMC"/>
      <sheetName val="DATA_PILE_BG"/>
      <sheetName val="DATA_PCC"/>
      <sheetName val="DATA_PILECAP"/>
      <sheetName val="DATA_PILE_RT2"/>
      <sheetName val="DATA_PILE_RT1 "/>
      <sheetName val="DATA_PILE _SM"/>
      <sheetName val="4 Annex 1 Basic rate"/>
      <sheetName val="bASICDATA"/>
      <sheetName val="As per PCA"/>
      <sheetName val="Figures"/>
      <sheetName val="projections"/>
      <sheetName val="Raw Data"/>
      <sheetName val="Sheet3"/>
      <sheetName val="sor"/>
      <sheetName val="Qty SR"/>
      <sheetName val="Stock"/>
      <sheetName val="evaluate"/>
      <sheetName val="p-ins &amp; bonds"/>
      <sheetName val="BOQ-Part1"/>
      <sheetName val="BS8007"/>
      <sheetName val="BOM"/>
      <sheetName val="TBAL9697 -group wise  sdpl"/>
      <sheetName val="Abutment "/>
      <sheetName val="cal"/>
      <sheetName val="Dm"/>
      <sheetName val="Am"/>
      <sheetName val="Calc1"/>
      <sheetName val="DATA-BASE"/>
      <sheetName val="DATA-ABSTRACT"/>
      <sheetName val="Measurment"/>
      <sheetName val="bundqty"/>
      <sheetName val="DesignData"/>
      <sheetName val="Cost of O &amp; O"/>
      <sheetName val="Micro"/>
      <sheetName val="Macro"/>
      <sheetName val="Scaff-Rose"/>
      <sheetName val="BillForm"/>
      <sheetName val="TCS_Schedule_(2)2"/>
      <sheetName val="Rate_analysis2"/>
      <sheetName val="MATER__FUEL_SUB2"/>
      <sheetName val="Material_3"/>
      <sheetName val="Ave_wtd_rates3"/>
      <sheetName val="_AnalysisPCC3"/>
      <sheetName val="Civil_Boq3"/>
      <sheetName val="TCS_Schedule_(2)3"/>
      <sheetName val="Desgn(zone_I)3"/>
      <sheetName val="Rate_analysis3"/>
      <sheetName val="MATER__FUEL_SUB3"/>
      <sheetName val="Bills_of_Quantities5"/>
      <sheetName val="Dayworks_Bill5"/>
      <sheetName val="Summary_of_Contract5"/>
      <sheetName val="Spacing_of_Delineators5"/>
      <sheetName val="實際值-2006_02_065"/>
      <sheetName val="Road_data5"/>
      <sheetName val="제출내역_(2)5"/>
      <sheetName val="Fill_this_out_first___5"/>
      <sheetName val="PRECAST_lightconc-II5"/>
      <sheetName val="Material_5"/>
      <sheetName val="Ave_wtd_rates5"/>
      <sheetName val="_AnalysisPCC5"/>
      <sheetName val="Civil_Boq5"/>
      <sheetName val="Data_Base5"/>
      <sheetName val="Plant_&amp;__Machinery5"/>
      <sheetName val="doq-10_(Traffic)5"/>
      <sheetName val="TCS_Schedule_(2)5"/>
      <sheetName val="Desgn(zone_I)5"/>
      <sheetName val="Rate_analysis5"/>
      <sheetName val="MATER__FUEL_SUB5"/>
      <sheetName val="ETC_Plant_Cost4"/>
      <sheetName val="Elect_4"/>
      <sheetName val="LOCAL_RATES4"/>
      <sheetName val="Labour_&amp;_Plant4"/>
      <sheetName val="Customize_Your_Statement4"/>
      <sheetName val="HP(9_200)4"/>
      <sheetName val="INPUT_SHEET4"/>
      <sheetName val="(Do_not_delete)4"/>
      <sheetName val="Site_clearance2"/>
      <sheetName val="Earthwork_MCW2"/>
      <sheetName val="TCS_Proposed2"/>
      <sheetName val="Materials_2"/>
      <sheetName val="_Type_III2"/>
      <sheetName val="AOQ-new_2"/>
      <sheetName val="Master_data2"/>
      <sheetName val="Abt_Foundation_2"/>
      <sheetName val="pier_Foundation2"/>
      <sheetName val="BOQ_(2)2"/>
      <sheetName val="Bills_of_Quantities4"/>
      <sheetName val="Dayworks_Bill4"/>
      <sheetName val="Summary_of_Contract4"/>
      <sheetName val="Spacing_of_Delineators4"/>
      <sheetName val="實際值-2006_02_064"/>
      <sheetName val="Road_data4"/>
      <sheetName val="제출내역_(2)4"/>
      <sheetName val="Fill_this_out_first___4"/>
      <sheetName val="PRECAST_lightconc-II4"/>
      <sheetName val="Material_4"/>
      <sheetName val="Ave_wtd_rates4"/>
      <sheetName val="_AnalysisPCC4"/>
      <sheetName val="Civil_Boq4"/>
      <sheetName val="Data_Base4"/>
      <sheetName val="Plant_&amp;__Machinery4"/>
      <sheetName val="doq-10_(Traffic)4"/>
      <sheetName val="TCS_Schedule_(2)4"/>
      <sheetName val="Desgn(zone_I)4"/>
      <sheetName val="Rate_analysis4"/>
      <sheetName val="MATER__FUEL_SUB4"/>
      <sheetName val="ETC_Plant_Cost3"/>
      <sheetName val="Elect_3"/>
      <sheetName val="LOCAL_RATES3"/>
      <sheetName val="Labour_&amp;_Plant3"/>
      <sheetName val="Customize_Your_Statement3"/>
      <sheetName val="HP(9_200)3"/>
      <sheetName val="INPUT_SHEET3"/>
      <sheetName val="(Do_not_delete)3"/>
      <sheetName val="Materials_1"/>
      <sheetName val="_Type_III1"/>
      <sheetName val="AOQ-new_1"/>
      <sheetName val="Master_data1"/>
      <sheetName val="Abt_Foundation_1"/>
      <sheetName val="pier_Foundation1"/>
      <sheetName val="BM5"/>
      <sheetName val="Outer Girder "/>
      <sheetName val="CA"/>
      <sheetName val="UNP-NCW "/>
      <sheetName val="Template"/>
      <sheetName val="RMC_Debit_Panjar_MB"/>
      <sheetName val="RMC_Debit"/>
      <sheetName val="2.2"/>
      <sheetName val="Details_RMC"/>
      <sheetName val="TCS_South_Bound"/>
      <sheetName val="Contractor &amp; Material Price"/>
      <sheetName val="eff_cbr"/>
      <sheetName val="GEN"/>
      <sheetName val="02"/>
      <sheetName val="01"/>
      <sheetName val="03"/>
      <sheetName val="04"/>
      <sheetName val="405"/>
      <sheetName val="427"/>
      <sheetName val="Control"/>
      <sheetName val="Sch_H MUCH"/>
      <sheetName val="_Type_I"/>
      <sheetName val="Cover_sheet"/>
      <sheetName val="S1BOQ"/>
      <sheetName val="Resource Plan"/>
      <sheetName val="Materials Cost(PCC)"/>
      <sheetName val="Pier"/>
      <sheetName val="Pile p"/>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reak up"/>
      <sheetName val="Overheads"/>
      <sheetName val="ST-O"/>
      <sheetName val="KUW&amp;DB SR"/>
      <sheetName val="Discom Details"/>
      <sheetName val="cul-invSUBMITTED"/>
      <sheetName val="HYDRAULICS"/>
      <sheetName val="HPCL_Vizag"/>
      <sheetName val="Below_Earth"/>
    </sheetNames>
    <sheetDataSet>
      <sheetData sheetId="0" refreshError="1">
        <row r="14">
          <cell r="G14">
            <v>0</v>
          </cell>
        </row>
        <row r="27">
          <cell r="G27">
            <v>0</v>
          </cell>
        </row>
        <row r="73">
          <cell r="G73">
            <v>0</v>
          </cell>
        </row>
        <row r="103">
          <cell r="G103">
            <v>0</v>
          </cell>
        </row>
        <row r="128">
          <cell r="G128">
            <v>0</v>
          </cell>
        </row>
        <row r="175">
          <cell r="G175">
            <v>0</v>
          </cell>
        </row>
      </sheetData>
      <sheetData sheetId="1" refreshError="1">
        <row r="14">
          <cell r="G14">
            <v>0</v>
          </cell>
        </row>
        <row r="32">
          <cell r="F32">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14">
          <cell r="G14">
            <v>0</v>
          </cell>
        </row>
      </sheetData>
      <sheetData sheetId="131">
        <row r="14">
          <cell r="G14">
            <v>0</v>
          </cell>
        </row>
      </sheetData>
      <sheetData sheetId="132">
        <row r="14">
          <cell r="G14">
            <v>0</v>
          </cell>
        </row>
      </sheetData>
      <sheetData sheetId="133">
        <row r="14">
          <cell r="G14">
            <v>0</v>
          </cell>
        </row>
      </sheetData>
      <sheetData sheetId="134">
        <row r="14">
          <cell r="G14">
            <v>0</v>
          </cell>
        </row>
      </sheetData>
      <sheetData sheetId="135">
        <row r="14">
          <cell r="G14">
            <v>0</v>
          </cell>
        </row>
      </sheetData>
      <sheetData sheetId="136">
        <row r="14">
          <cell r="G14">
            <v>0</v>
          </cell>
        </row>
      </sheetData>
      <sheetData sheetId="137">
        <row r="14">
          <cell r="G14">
            <v>0</v>
          </cell>
        </row>
      </sheetData>
      <sheetData sheetId="138">
        <row r="14">
          <cell r="G14">
            <v>0</v>
          </cell>
        </row>
      </sheetData>
      <sheetData sheetId="139">
        <row r="32">
          <cell r="F32">
            <v>0</v>
          </cell>
        </row>
      </sheetData>
      <sheetData sheetId="140">
        <row r="14">
          <cell r="G14">
            <v>0</v>
          </cell>
        </row>
      </sheetData>
      <sheetData sheetId="141">
        <row r="32">
          <cell r="F32">
            <v>0</v>
          </cell>
        </row>
      </sheetData>
      <sheetData sheetId="142">
        <row r="14">
          <cell r="G14">
            <v>0</v>
          </cell>
        </row>
      </sheetData>
      <sheetData sheetId="143">
        <row r="14">
          <cell r="G14">
            <v>0</v>
          </cell>
        </row>
      </sheetData>
      <sheetData sheetId="144">
        <row r="14">
          <cell r="G14">
            <v>0</v>
          </cell>
        </row>
      </sheetData>
      <sheetData sheetId="145">
        <row r="14">
          <cell r="G14">
            <v>0</v>
          </cell>
        </row>
      </sheetData>
      <sheetData sheetId="146">
        <row r="14">
          <cell r="G14">
            <v>0</v>
          </cell>
        </row>
      </sheetData>
      <sheetData sheetId="147">
        <row r="14">
          <cell r="G14">
            <v>0</v>
          </cell>
        </row>
      </sheetData>
      <sheetData sheetId="148">
        <row r="14">
          <cell r="G14">
            <v>0</v>
          </cell>
        </row>
      </sheetData>
      <sheetData sheetId="149">
        <row r="14">
          <cell r="G14">
            <v>0</v>
          </cell>
        </row>
      </sheetData>
      <sheetData sheetId="150">
        <row r="14">
          <cell r="G14">
            <v>0</v>
          </cell>
        </row>
      </sheetData>
      <sheetData sheetId="151">
        <row r="14">
          <cell r="G14">
            <v>0</v>
          </cell>
        </row>
      </sheetData>
      <sheetData sheetId="152">
        <row r="14">
          <cell r="G14">
            <v>0</v>
          </cell>
        </row>
      </sheetData>
      <sheetData sheetId="153">
        <row r="14">
          <cell r="G14">
            <v>0</v>
          </cell>
        </row>
      </sheetData>
      <sheetData sheetId="154">
        <row r="14">
          <cell r="G14">
            <v>0</v>
          </cell>
        </row>
      </sheetData>
      <sheetData sheetId="155">
        <row r="14">
          <cell r="G14">
            <v>0</v>
          </cell>
        </row>
      </sheetData>
      <sheetData sheetId="156">
        <row r="14">
          <cell r="G14">
            <v>0</v>
          </cell>
        </row>
      </sheetData>
      <sheetData sheetId="157">
        <row r="14">
          <cell r="G14">
            <v>0</v>
          </cell>
        </row>
      </sheetData>
      <sheetData sheetId="158">
        <row r="14">
          <cell r="G14">
            <v>0</v>
          </cell>
        </row>
      </sheetData>
      <sheetData sheetId="159">
        <row r="14">
          <cell r="G14">
            <v>0</v>
          </cell>
        </row>
      </sheetData>
      <sheetData sheetId="160">
        <row r="14">
          <cell r="G14">
            <v>0</v>
          </cell>
        </row>
      </sheetData>
      <sheetData sheetId="161">
        <row r="14">
          <cell r="G14">
            <v>0</v>
          </cell>
        </row>
      </sheetData>
      <sheetData sheetId="162">
        <row r="14">
          <cell r="G14">
            <v>0</v>
          </cell>
        </row>
      </sheetData>
      <sheetData sheetId="163">
        <row r="14">
          <cell r="G14">
            <v>0</v>
          </cell>
        </row>
      </sheetData>
      <sheetData sheetId="164">
        <row r="14">
          <cell r="G14">
            <v>0</v>
          </cell>
        </row>
      </sheetData>
      <sheetData sheetId="165">
        <row r="14">
          <cell r="G14">
            <v>0</v>
          </cell>
        </row>
      </sheetData>
      <sheetData sheetId="166">
        <row r="14">
          <cell r="G14">
            <v>0</v>
          </cell>
        </row>
      </sheetData>
      <sheetData sheetId="167">
        <row r="14">
          <cell r="G14">
            <v>0</v>
          </cell>
        </row>
      </sheetData>
      <sheetData sheetId="168">
        <row r="14">
          <cell r="G14">
            <v>0</v>
          </cell>
        </row>
      </sheetData>
      <sheetData sheetId="169">
        <row r="14">
          <cell r="G14">
            <v>0</v>
          </cell>
        </row>
      </sheetData>
      <sheetData sheetId="170">
        <row r="14">
          <cell r="G14">
            <v>0</v>
          </cell>
        </row>
      </sheetData>
      <sheetData sheetId="171">
        <row r="14">
          <cell r="G14">
            <v>0</v>
          </cell>
        </row>
      </sheetData>
      <sheetData sheetId="172">
        <row r="14">
          <cell r="G14">
            <v>0</v>
          </cell>
        </row>
      </sheetData>
      <sheetData sheetId="173">
        <row r="14">
          <cell r="G14">
            <v>0</v>
          </cell>
        </row>
      </sheetData>
      <sheetData sheetId="174">
        <row r="32">
          <cell r="F32">
            <v>0</v>
          </cell>
        </row>
      </sheetData>
      <sheetData sheetId="175">
        <row r="14">
          <cell r="G14">
            <v>0</v>
          </cell>
        </row>
      </sheetData>
      <sheetData sheetId="176">
        <row r="14">
          <cell r="G14">
            <v>0</v>
          </cell>
        </row>
      </sheetData>
      <sheetData sheetId="177">
        <row r="14">
          <cell r="G14">
            <v>0</v>
          </cell>
        </row>
      </sheetData>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row r="14">
          <cell r="G14">
            <v>0</v>
          </cell>
        </row>
      </sheetData>
      <sheetData sheetId="263">
        <row r="14">
          <cell r="G14">
            <v>0</v>
          </cell>
        </row>
      </sheetData>
      <sheetData sheetId="264">
        <row r="14">
          <cell r="G14">
            <v>0</v>
          </cell>
        </row>
      </sheetData>
      <sheetData sheetId="265">
        <row r="14">
          <cell r="G14">
            <v>0</v>
          </cell>
        </row>
      </sheetData>
      <sheetData sheetId="266">
        <row r="14">
          <cell r="G14">
            <v>0</v>
          </cell>
        </row>
      </sheetData>
      <sheetData sheetId="267">
        <row r="14">
          <cell r="G14">
            <v>0</v>
          </cell>
        </row>
      </sheetData>
      <sheetData sheetId="268">
        <row r="14">
          <cell r="G14">
            <v>0</v>
          </cell>
        </row>
      </sheetData>
      <sheetData sheetId="269">
        <row r="14">
          <cell r="G14">
            <v>0</v>
          </cell>
        </row>
      </sheetData>
      <sheetData sheetId="270">
        <row r="14">
          <cell r="G14">
            <v>0</v>
          </cell>
        </row>
      </sheetData>
      <sheetData sheetId="271">
        <row r="14">
          <cell r="G14">
            <v>0</v>
          </cell>
        </row>
      </sheetData>
      <sheetData sheetId="272">
        <row r="14">
          <cell r="G14">
            <v>0</v>
          </cell>
        </row>
      </sheetData>
      <sheetData sheetId="273">
        <row r="14">
          <cell r="G14">
            <v>0</v>
          </cell>
        </row>
      </sheetData>
      <sheetData sheetId="274">
        <row r="14">
          <cell r="G14">
            <v>0</v>
          </cell>
        </row>
      </sheetData>
      <sheetData sheetId="275">
        <row r="14">
          <cell r="G14">
            <v>0</v>
          </cell>
        </row>
      </sheetData>
      <sheetData sheetId="276">
        <row r="14">
          <cell r="G14">
            <v>0</v>
          </cell>
        </row>
      </sheetData>
      <sheetData sheetId="277">
        <row r="14">
          <cell r="G14">
            <v>0</v>
          </cell>
        </row>
      </sheetData>
      <sheetData sheetId="278">
        <row r="14">
          <cell r="G14">
            <v>0</v>
          </cell>
        </row>
      </sheetData>
      <sheetData sheetId="279">
        <row r="14">
          <cell r="G14">
            <v>0</v>
          </cell>
        </row>
      </sheetData>
      <sheetData sheetId="280"/>
      <sheetData sheetId="281"/>
      <sheetData sheetId="282">
        <row r="14">
          <cell r="G14">
            <v>0</v>
          </cell>
        </row>
      </sheetData>
      <sheetData sheetId="283">
        <row r="14">
          <cell r="G14">
            <v>0</v>
          </cell>
        </row>
      </sheetData>
      <sheetData sheetId="284">
        <row r="14">
          <cell r="G14">
            <v>0</v>
          </cell>
        </row>
      </sheetData>
      <sheetData sheetId="285">
        <row r="14">
          <cell r="G14">
            <v>0</v>
          </cell>
        </row>
      </sheetData>
      <sheetData sheetId="286"/>
      <sheetData sheetId="287">
        <row r="14">
          <cell r="G14">
            <v>0</v>
          </cell>
        </row>
      </sheetData>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14">
          <cell r="G14">
            <v>0</v>
          </cell>
        </row>
      </sheetData>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ow r="14">
          <cell r="G14">
            <v>0</v>
          </cell>
        </row>
      </sheetData>
      <sheetData sheetId="393">
        <row r="32">
          <cell r="F32">
            <v>0</v>
          </cell>
        </row>
      </sheetData>
      <sheetData sheetId="394"/>
      <sheetData sheetId="395"/>
      <sheetData sheetId="396"/>
      <sheetData sheetId="397">
        <row r="14">
          <cell r="G14">
            <v>0</v>
          </cell>
        </row>
      </sheetData>
      <sheetData sheetId="398">
        <row r="14">
          <cell r="G14">
            <v>0</v>
          </cell>
        </row>
      </sheetData>
      <sheetData sheetId="399">
        <row r="32">
          <cell r="F32">
            <v>0</v>
          </cell>
        </row>
      </sheetData>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ow r="14">
          <cell r="G14">
            <v>0</v>
          </cell>
        </row>
      </sheetData>
      <sheetData sheetId="418">
        <row r="32">
          <cell r="F32">
            <v>0</v>
          </cell>
        </row>
      </sheetData>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Drawing"/>
      <sheetName val="Graphs"/>
      <sheetName val="Design_stup"/>
      <sheetName val="hydr_par-stup"/>
      <sheetName val="sta-ww"/>
      <sheetName val="sta-hw"/>
      <sheetName val="Labour"/>
    </sheetNames>
    <sheetDataSet>
      <sheetData sheetId="0">
        <row r="38">
          <cell r="H38">
            <v>0.98563542571547114</v>
          </cell>
        </row>
      </sheetData>
      <sheetData sheetId="1"/>
      <sheetData sheetId="2">
        <row r="6">
          <cell r="B6">
            <v>0.2306075966608728</v>
          </cell>
          <cell r="C6">
            <v>0.23509395677683242</v>
          </cell>
          <cell r="D6">
            <v>0.23965453124028507</v>
          </cell>
          <cell r="E6">
            <v>0.24429047083111319</v>
          </cell>
          <cell r="F6">
            <v>0.24900294619717681</v>
          </cell>
          <cell r="G6">
            <v>0.25379314826758492</v>
          </cell>
          <cell r="H6">
            <v>0.25866228867594493</v>
          </cell>
          <cell r="I6">
            <v>0.26361160019385699</v>
          </cell>
          <cell r="J6">
            <v>0.26864233717494518</v>
          </cell>
          <cell r="K6">
            <v>0.27375577600971168</v>
          </cell>
          <cell r="L6">
            <v>0.27895321559151864</v>
          </cell>
          <cell r="M6">
            <v>0.28423597779400772</v>
          </cell>
          <cell r="N6">
            <v>0.28960540796027939</v>
          </cell>
          <cell r="O6">
            <v>0.29506287540416054</v>
          </cell>
          <cell r="P6">
            <v>0.30060977392390359</v>
          </cell>
          <cell r="Q6">
            <v>0.30624752232867058</v>
          </cell>
          <cell r="R6">
            <v>0.3119775649781627</v>
          </cell>
          <cell r="S6">
            <v>0.3178013723357721</v>
          </cell>
          <cell r="T6">
            <v>0.32372044153564428</v>
          </cell>
          <cell r="U6">
            <v>0.32973629696404877</v>
          </cell>
          <cell r="V6">
            <v>0.3358504908554738</v>
          </cell>
          <cell r="W6">
            <v>0.34206460390386551</v>
          </cell>
          <cell r="X6">
            <v>0.34838024588945848</v>
          </cell>
          <cell r="Y6">
            <v>0.35479905632164871</v>
          </cell>
          <cell r="Z6">
            <v>0.36132270509837594</v>
          </cell>
          <cell r="AA6">
            <v>0.36795289318250518</v>
          </cell>
          <cell r="AB6">
            <v>0.37469135329570591</v>
          </cell>
          <cell r="AC6">
            <v>0.38153985063034446</v>
          </cell>
          <cell r="AD6">
            <v>0.38850018357992777</v>
          </cell>
          <cell r="AE6">
            <v>0.39557418448864851</v>
          </cell>
          <cell r="AF6">
            <v>0.40276372042060526</v>
          </cell>
          <cell r="AG6">
            <v>0.41007069394928503</v>
          </cell>
          <cell r="AH6">
            <v>0.41749704396792153</v>
          </cell>
          <cell r="AI6">
            <v>0.42504474652135799</v>
          </cell>
          <cell r="AJ6">
            <v>0.43271581566006762</v>
          </cell>
          <cell r="AK6">
            <v>0.44051230431700988</v>
          </cell>
          <cell r="AL6">
            <v>0.44843630520801336</v>
          </cell>
          <cell r="AM6">
            <v>0.45648995175641588</v>
          </cell>
          <cell r="AN6">
            <v>0.4646754190427021</v>
          </cell>
          <cell r="AO6">
            <v>0.47299492477991678</v>
          </cell>
          <cell r="AP6">
            <v>0.48145073031565033</v>
          </cell>
          <cell r="AQ6">
            <v>0.49004514166142438</v>
          </cell>
          <cell r="AR6">
            <v>0.49878051055033917</v>
          </cell>
          <cell r="AS6">
            <v>0.50765923552386338</v>
          </cell>
          <cell r="AT6">
            <v>0.51668376304869001</v>
          </cell>
          <cell r="AU6">
            <v>0.52585658866460883</v>
          </cell>
          <cell r="AV6">
            <v>0.53518025816437642</v>
          </cell>
          <cell r="AW6">
            <v>0.54465736880661386</v>
          </cell>
          <cell r="AX6">
            <v>0.55429057056277609</v>
          </cell>
          <cell r="AY6">
            <v>0.56408256739930263</v>
          </cell>
          <cell r="AZ6">
            <v>0.57403611859607129</v>
          </cell>
          <cell r="BA6">
            <v>0.58415404010234295</v>
          </cell>
          <cell r="BB6">
            <v>0.59443920593140864</v>
          </cell>
          <cell r="BC6">
            <v>0.60489454959520617</v>
          </cell>
          <cell r="BD6">
            <v>0.61552306558021974</v>
          </cell>
          <cell r="BE6">
            <v>0.62632781086601264</v>
          </cell>
          <cell r="BF6">
            <v>0.6373119064878171</v>
          </cell>
          <cell r="BG6">
            <v>0.64847853914462605</v>
          </cell>
          <cell r="BH6">
            <v>0.65983096285431964</v>
          </cell>
          <cell r="BI6">
            <v>0.67137250065739196</v>
          </cell>
          <cell r="BJ6">
            <v>0.68310654637090773</v>
          </cell>
          <cell r="BK6">
            <v>0.69503656639439837</v>
          </cell>
          <cell r="BL6">
            <v>0.70716610156943804</v>
          </cell>
          <cell r="BM6">
            <v>0.71949876909474508</v>
          </cell>
          <cell r="BN6">
            <v>0.73203826449869225</v>
          </cell>
          <cell r="BO6">
            <v>0.74478836367120071</v>
          </cell>
          <cell r="BP6">
            <v>0.75775292495707081</v>
          </cell>
          <cell r="BQ6">
            <v>0.77093589131286089</v>
          </cell>
          <cell r="BR6">
            <v>0.78434129252954055</v>
          </cell>
          <cell r="BS6">
            <v>0.79797324752319587</v>
          </cell>
          <cell r="BT6">
            <v>0.8118359666961914</v>
          </cell>
          <cell r="BU6">
            <v>0.82593375437125316</v>
          </cell>
          <cell r="BV6">
            <v>0.84027101130106041</v>
          </cell>
          <cell r="BW6">
            <v>0.85485223725602666</v>
          </cell>
          <cell r="BX6">
            <v>0.8696820336930573</v>
          </cell>
          <cell r="BY6">
            <v>0.88476510650818641</v>
          </cell>
          <cell r="BZ6">
            <v>0.90010626887611145</v>
          </cell>
          <cell r="CA6">
            <v>0.91571044417976855</v>
          </cell>
          <cell r="CB6">
            <v>0.93158266903321418</v>
          </cell>
          <cell r="CC6">
            <v>0.94772809640122369</v>
          </cell>
          <cell r="CD6">
            <v>0.96415199881913882</v>
          </cell>
          <cell r="CE6">
            <v>0.98085977171666949</v>
          </cell>
          <cell r="CF6">
            <v>0.9978569368494794</v>
          </cell>
          <cell r="CG6">
            <v>1.0151491458425645</v>
          </cell>
          <cell r="CH6">
            <v>1.0327421838496034</v>
          </cell>
          <cell r="CI6">
            <v>1.0506419733326102</v>
          </cell>
          <cell r="CJ6">
            <v>1.0688545779664371</v>
          </cell>
          <cell r="CK6">
            <v>1.0873862066728448</v>
          </cell>
          <cell r="CL6">
            <v>1.1062432177890575</v>
          </cell>
          <cell r="CM6">
            <v>1.1254321233759605</v>
          </cell>
          <cell r="CN6">
            <v>1.1449595936712735</v>
          </cell>
          <cell r="CO6">
            <v>1.1648324616933088</v>
          </cell>
          <cell r="CP6">
            <v>1.1850577280011414</v>
          </cell>
          <cell r="CQ6">
            <v>1.2056425656172818</v>
          </cell>
          <cell r="CR6">
            <v>1.2265943251192</v>
          </cell>
          <cell r="CS6">
            <v>1.2479205399063531</v>
          </cell>
          <cell r="CT6">
            <v>1.2696289316496354</v>
          </cell>
          <cell r="CU6">
            <v>1.2917274159304994</v>
          </cell>
          <cell r="CV6">
            <v>1.3142241080773083</v>
          </cell>
          <cell r="CW6">
            <v>1.3371273292068264</v>
          </cell>
          <cell r="CX6">
            <v>1.3604456124791195</v>
          </cell>
          <cell r="CY6">
            <v>1.3841877095744968</v>
          </cell>
          <cell r="CZ6">
            <v>1.4083625974015275</v>
          </cell>
          <cell r="DA6">
            <v>1.4329794850455935</v>
          </cell>
          <cell r="DB6">
            <v>1.4580478209678553</v>
          </cell>
          <cell r="DC6">
            <v>1.4835773004649782</v>
          </cell>
          <cell r="DD6">
            <v>1.5095778734004499</v>
          </cell>
          <cell r="DE6">
            <v>1.5360597522188264</v>
          </cell>
          <cell r="DF6">
            <v>1.5630334202547718</v>
          </cell>
          <cell r="DG6">
            <v>1.5905096403493277</v>
          </cell>
          <cell r="DH6">
            <v>1.6184994637864409</v>
          </cell>
          <cell r="DI6">
            <v>1.6470142395633987</v>
          </cell>
          <cell r="DJ6">
            <v>1.6760656240094649</v>
          </cell>
          <cell r="DK6">
            <v>1.7056655907677407</v>
          </cell>
          <cell r="DL6">
            <v>1.7358264411559527</v>
          </cell>
          <cell r="DM6">
            <v>1.7665608149226888</v>
          </cell>
          <cell r="DN6">
            <v>1.7978817014163695</v>
          </cell>
          <cell r="DO6">
            <v>1.8298024511851503</v>
          </cell>
          <cell r="DP6">
            <v>1.8623367880267889</v>
          </cell>
          <cell r="DQ6">
            <v>1.8954988215085327</v>
          </cell>
          <cell r="DR6">
            <v>1.929303059978037</v>
          </cell>
          <cell r="DS6">
            <v>1.9637644240874101</v>
          </cell>
          <cell r="DT6">
            <v>1.998898260853611</v>
          </cell>
          <cell r="DU6">
            <v>2.0347203582795919</v>
          </cell>
          <cell r="DV6">
            <v>2.07124696056185</v>
          </cell>
          <cell r="DW6">
            <v>2.1084947839113752</v>
          </cell>
          <cell r="DX6">
            <v>2.1464810330163742</v>
          </cell>
          <cell r="DY6">
            <v>2.1852234181766641</v>
          </cell>
          <cell r="DZ6">
            <v>2.2247401731411576</v>
          </cell>
          <cell r="EA6">
            <v>2.2650500736815644</v>
          </cell>
          <cell r="EB6">
            <v>2.3061724569371882</v>
          </cell>
          <cell r="EC6">
            <v>2.3481272415675418</v>
          </cell>
          <cell r="ED6">
            <v>2.3909349487515104</v>
          </cell>
          <cell r="EE6">
            <v>2.434616724073893</v>
          </cell>
          <cell r="EF6">
            <v>2.4791943603423343</v>
          </cell>
          <cell r="EG6">
            <v>2.5246903213800862</v>
          </cell>
          <cell r="EH6">
            <v>2.5711277668424817</v>
          </cell>
          <cell r="EI6">
            <v>2.6185305781077131</v>
          </cell>
          <cell r="EJ6">
            <v>2.6669233852952821</v>
          </cell>
          <cell r="EK6">
            <v>2.716331595468553</v>
          </cell>
          <cell r="EL6">
            <v>2.766781422080959</v>
          </cell>
          <cell r="EM6">
            <v>2.8182999157288662</v>
          </cell>
          <cell r="EN6">
            <v>2.8709149962776612</v>
          </cell>
          <cell r="EO6">
            <v>2.9246554864315031</v>
          </cell>
          <cell r="EP6">
            <v>2.9795511468212208</v>
          </cell>
          <cell r="EQ6">
            <v>3.0356327126892468</v>
          </cell>
          <cell r="ER6">
            <v>3.0929319322550537</v>
          </cell>
          <cell r="ES6">
            <v>3.1514816068495231</v>
          </cell>
          <cell r="ET6">
            <v>3.2113156329119699</v>
          </cell>
          <cell r="EU6">
            <v>3.2724690459490944</v>
          </cell>
          <cell r="EV6">
            <v>3.3349780665611943</v>
          </cell>
          <cell r="EW6">
            <v>3.3988801486473146</v>
          </cell>
          <cell r="EX6">
            <v>3.4642140299078754</v>
          </cell>
          <cell r="EY6">
            <v>3.531019784770586</v>
          </cell>
          <cell r="EZ6">
            <v>3.5993388798732924</v>
          </cell>
          <cell r="FA6">
            <v>3.6692142322457002</v>
          </cell>
          <cell r="FB6">
            <v>3.7406902703408575</v>
          </cell>
          <cell r="FC6">
            <v>3.8138129980768443</v>
          </cell>
          <cell r="FD6">
            <v>3.8886300620593173</v>
          </cell>
          <cell r="FE6">
            <v>3.9651908221665311</v>
          </cell>
          <cell r="FF6">
            <v>4.0435464256901579</v>
          </cell>
          <cell r="FG6">
            <v>4.1237498852378867</v>
          </cell>
          <cell r="FH6">
            <v>4.2058561606172162</v>
          </cell>
          <cell r="FI6">
            <v>4.2899222449343748</v>
          </cell>
          <cell r="FJ6">
            <v>4.3760072551579299</v>
          </cell>
          <cell r="FK6">
            <v>4.464172527413246</v>
          </cell>
          <cell r="FL6">
            <v>4.5544817172920657</v>
          </cell>
          <cell r="FM6">
            <v>4.6470009054807351</v>
          </cell>
          <cell r="FN6">
            <v>4.7417987090314764</v>
          </cell>
          <cell r="FO6">
            <v>4.838946398623432</v>
          </cell>
          <cell r="FP6">
            <v>4.9385180221844651</v>
          </cell>
          <cell r="FQ6">
            <v>5.04059053527061</v>
          </cell>
          <cell r="FR6">
            <v>5.1452439386282061</v>
          </cell>
          <cell r="FS6">
            <v>5.2525614233940265</v>
          </cell>
          <cell r="FT6">
            <v>5.3626295244213589</v>
          </cell>
          <cell r="FU6">
            <v>5.4755382822554477</v>
          </cell>
          <cell r="FV6">
            <v>5.5913814143197795</v>
          </cell>
          <cell r="FW6">
            <v>5.710256495916104</v>
          </cell>
          <cell r="FX6">
            <v>5.8322651516857746</v>
          </cell>
          <cell r="FY6">
            <v>5.9575132582284285</v>
          </cell>
          <cell r="FZ6">
            <v>6.0861111586265642</v>
          </cell>
          <cell r="GA6">
            <v>6.2181738896814664</v>
          </cell>
          <cell r="GB6">
            <v>6.3538214227277265</v>
          </cell>
          <cell r="GC6">
            <v>6.493178918960778</v>
          </cell>
          <cell r="GD6">
            <v>6.6363770002846101</v>
          </cell>
          <cell r="GE6">
            <v>6.7835520367663271</v>
          </cell>
          <cell r="GF6">
            <v>6.9348464518703254</v>
          </cell>
          <cell r="GG6">
            <v>7.0904090467388858</v>
          </cell>
          <cell r="GH6">
            <v>7.2503953448884157</v>
          </cell>
          <cell r="GI6">
            <v>7.41496795880217</v>
          </cell>
          <cell r="GJ6">
            <v>7.5842969800221622</v>
          </cell>
          <cell r="GK6">
            <v>7.7585603944762127</v>
          </cell>
          <cell r="GL6">
            <v>7.9379445249214005</v>
          </cell>
          <cell r="GM6">
            <v>8.1226445025445901</v>
          </cell>
          <cell r="GN6">
            <v>8.3128647699348317</v>
          </cell>
          <cell r="GO6">
            <v>8.5088196178335309</v>
          </cell>
          <cell r="GP6">
            <v>8.71073375827768</v>
          </cell>
          <cell r="GQ6">
            <v>8.918842936981461</v>
          </cell>
          <cell r="GR6">
            <v>9.1333945880539069</v>
          </cell>
          <cell r="GS6">
            <v>9.354648534428355</v>
          </cell>
          <cell r="GT6">
            <v>9.5828777376848109</v>
          </cell>
          <cell r="GU6">
            <v>9.8183691012832242</v>
          </cell>
          <cell r="GV6">
            <v>10.061424331597019</v>
          </cell>
          <cell r="GW6">
            <v>10.312360861545931</v>
          </cell>
          <cell r="GX6">
            <v>10.57151284207999</v>
          </cell>
          <cell r="GY6">
            <v>10.839232207267237</v>
          </cell>
          <cell r="GZ6">
            <v>11.115889819292022</v>
          </cell>
          <cell r="HA6">
            <v>11.401876700284966</v>
          </cell>
          <cell r="HB6">
            <v>11.697605358587216</v>
          </cell>
          <cell r="HC6">
            <v>12.003511217808262</v>
          </cell>
          <cell r="HD6">
            <v>12.320054157878207</v>
          </cell>
          <cell r="HE6">
            <v>12.647720178231687</v>
          </cell>
          <cell r="HF6">
            <v>12.987023194304545</v>
          </cell>
          <cell r="HG6">
            <v>13.338506979688603</v>
          </cell>
          <cell r="HH6">
            <v>13.702747267590521</v>
          </cell>
          <cell r="HI6">
            <v>14.080354026695616</v>
          </cell>
          <cell r="HJ6">
            <v>14.47197392816626</v>
          </cell>
          <cell r="HK6">
            <v>14.878293022331244</v>
          </cell>
          <cell r="HL6">
            <v>15.300039645673291</v>
          </cell>
          <cell r="HM6">
            <v>15.737987581027573</v>
          </cell>
          <cell r="HN6">
            <v>16.192959496500031</v>
          </cell>
          <cell r="HO6">
            <v>16.665830691541196</v>
          </cell>
          <cell r="HP6">
            <v>17.157533181915692</v>
          </cell>
          <cell r="HQ6">
            <v>17.669060159044452</v>
          </cell>
          <cell r="HR6">
            <v>18.201470863428955</v>
          </cell>
          <cell r="HS6">
            <v>18.755895916666653</v>
          </cell>
          <cell r="HT6">
            <v>19.333543162020966</v>
          </cell>
          <cell r="HU6">
            <v>19.935704069715356</v>
          </cell>
          <cell r="HV6">
            <v>20.563760770195618</v>
          </cell>
          <cell r="HW6">
            <v>21.219193786683288</v>
          </cell>
          <cell r="HX6">
            <v>21.903590547584489</v>
          </cell>
          <cell r="HY6">
            <v>22.618654769909686</v>
          </cell>
          <cell r="HZ6">
            <v>23.366216817020327</v>
          </cell>
          <cell r="IA6">
            <v>24.148245148008776</v>
          </cell>
          <cell r="IB6">
            <v>24.966858992144157</v>
          </cell>
          <cell r="IC6">
            <v>25.824342400444618</v>
          </cell>
          <cell r="ID6">
            <v>26.723159847998353</v>
          </cell>
          <cell r="IE6">
            <v>27.665973585668908</v>
          </cell>
          <cell r="IF6">
            <v>28.655662968900774</v>
          </cell>
          <cell r="IG6">
            <v>29.695346025231</v>
          </cell>
          <cell r="IH6">
            <v>30.78840356169794</v>
          </cell>
          <cell r="II6">
            <v>31.938506159692636</v>
          </cell>
          <cell r="IJ6">
            <v>33.149644459215509</v>
          </cell>
          <cell r="IK6">
            <v>34.426163198551556</v>
          </cell>
          <cell r="IL6">
            <v>35.772799550969282</v>
          </cell>
          <cell r="IM6">
            <v>37.194726389513789</v>
          </cell>
          <cell r="IN6">
            <v>38.697601217152872</v>
          </cell>
          <cell r="IO6">
            <v>40.287621625951971</v>
          </cell>
          <cell r="IP6">
            <v>41.971588299919908</v>
          </cell>
          <cell r="IQ6">
            <v>43.756976757027957</v>
          </cell>
          <cell r="IR6">
            <v>45.652019243305475</v>
          </cell>
          <cell r="IS6">
            <v>47.665798454139249</v>
          </cell>
          <cell r="IT6">
            <v>49.808355075332436</v>
          </cell>
          <cell r="IU6">
            <v>52.09081152216892</v>
          </cell>
          <cell r="IV6">
            <v>54.525514725178724</v>
          </cell>
        </row>
        <row r="7">
          <cell r="B7">
            <v>0.6</v>
          </cell>
          <cell r="C7">
            <v>0.59799999999999998</v>
          </cell>
          <cell r="D7">
            <v>0.59599999999999997</v>
          </cell>
          <cell r="E7">
            <v>0.59399999999999997</v>
          </cell>
          <cell r="F7">
            <v>0.59199999999999997</v>
          </cell>
          <cell r="G7">
            <v>0.59</v>
          </cell>
          <cell r="H7">
            <v>0.58799999999999997</v>
          </cell>
          <cell r="I7">
            <v>0.58599999999999997</v>
          </cell>
          <cell r="J7">
            <v>0.58399999999999996</v>
          </cell>
          <cell r="K7">
            <v>0.58199999999999996</v>
          </cell>
          <cell r="L7">
            <v>0.57999999999999996</v>
          </cell>
          <cell r="M7">
            <v>0.57799999999999996</v>
          </cell>
          <cell r="N7">
            <v>0.57599999999999996</v>
          </cell>
          <cell r="O7">
            <v>0.57399999999999995</v>
          </cell>
          <cell r="P7">
            <v>0.57199999999999995</v>
          </cell>
          <cell r="Q7">
            <v>0.56999999999999995</v>
          </cell>
          <cell r="R7">
            <v>0.56799999999999995</v>
          </cell>
          <cell r="S7">
            <v>0.56599999999999995</v>
          </cell>
          <cell r="T7">
            <v>0.56399999999999995</v>
          </cell>
          <cell r="U7">
            <v>0.56200000000000006</v>
          </cell>
          <cell r="V7">
            <v>0.56000000000000005</v>
          </cell>
          <cell r="W7">
            <v>0.55800000000000005</v>
          </cell>
          <cell r="X7">
            <v>0.55600000000000005</v>
          </cell>
          <cell r="Y7">
            <v>0.55400000000000005</v>
          </cell>
          <cell r="Z7">
            <v>0.55200000000000005</v>
          </cell>
          <cell r="AA7">
            <v>0.55000000000000004</v>
          </cell>
          <cell r="AB7">
            <v>0.54800000000000004</v>
          </cell>
          <cell r="AC7">
            <v>0.54600000000000004</v>
          </cell>
          <cell r="AD7">
            <v>0.54400000000000004</v>
          </cell>
          <cell r="AE7">
            <v>0.54200000000000004</v>
          </cell>
          <cell r="AF7">
            <v>0.54</v>
          </cell>
          <cell r="AG7">
            <v>0.53800000000000003</v>
          </cell>
          <cell r="AH7">
            <v>0.53600000000000003</v>
          </cell>
          <cell r="AI7">
            <v>0.53400000000000003</v>
          </cell>
          <cell r="AJ7">
            <v>0.53200000000000003</v>
          </cell>
          <cell r="AK7">
            <v>0.53</v>
          </cell>
          <cell r="AL7">
            <v>0.52800000000000002</v>
          </cell>
          <cell r="AM7">
            <v>0.52600000000000002</v>
          </cell>
          <cell r="AN7">
            <v>0.52400000000000002</v>
          </cell>
          <cell r="AO7">
            <v>0.52200000000000002</v>
          </cell>
          <cell r="AP7">
            <v>0.52</v>
          </cell>
          <cell r="AQ7">
            <v>0.51800000000000002</v>
          </cell>
          <cell r="AR7">
            <v>0.51600000000000001</v>
          </cell>
          <cell r="AS7">
            <v>0.51400000000000001</v>
          </cell>
          <cell r="AT7">
            <v>0.51200000000000001</v>
          </cell>
          <cell r="AU7">
            <v>0.51</v>
          </cell>
          <cell r="AV7">
            <v>0.50800000000000001</v>
          </cell>
          <cell r="AW7">
            <v>0.50600000000000001</v>
          </cell>
          <cell r="AX7">
            <v>0.504</v>
          </cell>
          <cell r="AY7">
            <v>0.502</v>
          </cell>
          <cell r="AZ7">
            <v>0.5</v>
          </cell>
          <cell r="BA7">
            <v>0.498</v>
          </cell>
          <cell r="BB7">
            <v>0.496</v>
          </cell>
          <cell r="BC7">
            <v>0.49399999999999999</v>
          </cell>
          <cell r="BD7">
            <v>0.49199999999999999</v>
          </cell>
          <cell r="BE7">
            <v>0.49</v>
          </cell>
          <cell r="BF7">
            <v>0.48799999999999999</v>
          </cell>
          <cell r="BG7">
            <v>0.48599999999999999</v>
          </cell>
          <cell r="BH7">
            <v>0.48399999999999999</v>
          </cell>
          <cell r="BI7">
            <v>0.48199999999999998</v>
          </cell>
          <cell r="BJ7">
            <v>0.48</v>
          </cell>
          <cell r="BK7">
            <v>0.47799999999999998</v>
          </cell>
          <cell r="BL7">
            <v>0.47599999999999998</v>
          </cell>
          <cell r="BM7">
            <v>0.47399999999999998</v>
          </cell>
          <cell r="BN7">
            <v>0.47199999999999998</v>
          </cell>
          <cell r="BO7">
            <v>0.47</v>
          </cell>
          <cell r="BP7">
            <v>0.46800000000000003</v>
          </cell>
          <cell r="BQ7">
            <v>0.46600000000000003</v>
          </cell>
          <cell r="BR7">
            <v>0.46400000000000002</v>
          </cell>
          <cell r="BS7">
            <v>0.46200000000000002</v>
          </cell>
          <cell r="BT7">
            <v>0.46</v>
          </cell>
          <cell r="BU7">
            <v>0.45800000000000002</v>
          </cell>
          <cell r="BV7">
            <v>0.45600000000000002</v>
          </cell>
          <cell r="BW7">
            <v>0.45400000000000001</v>
          </cell>
          <cell r="BX7">
            <v>0.45200000000000001</v>
          </cell>
          <cell r="BY7">
            <v>0.45</v>
          </cell>
          <cell r="BZ7">
            <v>0.44800000000000001</v>
          </cell>
          <cell r="CA7">
            <v>0.44600000000000001</v>
          </cell>
          <cell r="CB7">
            <v>0.44400000000000001</v>
          </cell>
          <cell r="CC7">
            <v>0.442</v>
          </cell>
          <cell r="CD7">
            <v>0.44</v>
          </cell>
          <cell r="CE7">
            <v>0.438</v>
          </cell>
          <cell r="CF7">
            <v>0.436</v>
          </cell>
          <cell r="CG7">
            <v>0.434</v>
          </cell>
          <cell r="CH7">
            <v>0.432</v>
          </cell>
          <cell r="CI7">
            <v>0.43</v>
          </cell>
          <cell r="CJ7">
            <v>0.42799999999999999</v>
          </cell>
          <cell r="CK7">
            <v>0.42599999999999999</v>
          </cell>
          <cell r="CL7">
            <v>0.42399999999999999</v>
          </cell>
          <cell r="CM7">
            <v>0.42199999999999999</v>
          </cell>
          <cell r="CN7">
            <v>0.42</v>
          </cell>
          <cell r="CO7">
            <v>0.41799999999999998</v>
          </cell>
          <cell r="CP7">
            <v>0.41599999999999998</v>
          </cell>
          <cell r="CQ7">
            <v>0.41399999999999998</v>
          </cell>
          <cell r="CR7">
            <v>0.41199999999999998</v>
          </cell>
          <cell r="CS7">
            <v>0.41</v>
          </cell>
          <cell r="CT7">
            <v>0.40799999999999997</v>
          </cell>
          <cell r="CU7">
            <v>0.40600000000000003</v>
          </cell>
          <cell r="CV7">
            <v>0.40400000000000003</v>
          </cell>
          <cell r="CW7">
            <v>0.40200000000000002</v>
          </cell>
          <cell r="CX7">
            <v>0.4</v>
          </cell>
          <cell r="CY7">
            <v>0.39800000000000002</v>
          </cell>
          <cell r="CZ7">
            <v>0.39600000000000002</v>
          </cell>
          <cell r="DA7">
            <v>0.39400000000000002</v>
          </cell>
          <cell r="DB7">
            <v>0.39200000000000002</v>
          </cell>
          <cell r="DC7">
            <v>0.39</v>
          </cell>
          <cell r="DD7">
            <v>0.38800000000000001</v>
          </cell>
          <cell r="DE7">
            <v>0.38600000000000001</v>
          </cell>
          <cell r="DF7">
            <v>0.38400000000000001</v>
          </cell>
          <cell r="DG7">
            <v>0.38200000000000001</v>
          </cell>
          <cell r="DH7">
            <v>0.38</v>
          </cell>
          <cell r="DI7">
            <v>0.378</v>
          </cell>
          <cell r="DJ7">
            <v>0.376</v>
          </cell>
          <cell r="DK7">
            <v>0.374</v>
          </cell>
          <cell r="DL7">
            <v>0.372</v>
          </cell>
          <cell r="DM7">
            <v>0.37</v>
          </cell>
          <cell r="DN7">
            <v>0.36799999999999999</v>
          </cell>
          <cell r="DO7">
            <v>0.36599999999999999</v>
          </cell>
          <cell r="DP7">
            <v>0.36399999999999999</v>
          </cell>
          <cell r="DQ7">
            <v>0.36199999999999999</v>
          </cell>
          <cell r="DR7">
            <v>0.36</v>
          </cell>
          <cell r="DS7">
            <v>0.35799999999999998</v>
          </cell>
          <cell r="DT7">
            <v>0.35599999999999998</v>
          </cell>
          <cell r="DU7">
            <v>0.35399999999999998</v>
          </cell>
          <cell r="DV7">
            <v>0.35199999999999998</v>
          </cell>
          <cell r="DW7">
            <v>0.35</v>
          </cell>
          <cell r="DX7">
            <v>0.34799999999999998</v>
          </cell>
          <cell r="DY7">
            <v>0.34599999999999997</v>
          </cell>
          <cell r="DZ7">
            <v>0.34399999999999997</v>
          </cell>
          <cell r="EA7">
            <v>0.34200000000000003</v>
          </cell>
          <cell r="EB7">
            <v>0.34</v>
          </cell>
          <cell r="EC7">
            <v>0.33800000000000002</v>
          </cell>
          <cell r="ED7">
            <v>0.33600000000000002</v>
          </cell>
          <cell r="EE7">
            <v>0.33400000000000002</v>
          </cell>
          <cell r="EF7">
            <v>0.33200000000000002</v>
          </cell>
          <cell r="EG7">
            <v>0.33</v>
          </cell>
          <cell r="EH7">
            <v>0.32800000000000001</v>
          </cell>
          <cell r="EI7">
            <v>0.32600000000000001</v>
          </cell>
          <cell r="EJ7">
            <v>0.32400000000000001</v>
          </cell>
          <cell r="EK7">
            <v>0.32200000000000001</v>
          </cell>
          <cell r="EL7">
            <v>0.32</v>
          </cell>
          <cell r="EM7">
            <v>0.318</v>
          </cell>
          <cell r="EN7">
            <v>0.316</v>
          </cell>
          <cell r="EO7">
            <v>0.314</v>
          </cell>
          <cell r="EP7">
            <v>0.312</v>
          </cell>
          <cell r="EQ7">
            <v>0.31</v>
          </cell>
          <cell r="ER7">
            <v>0.308</v>
          </cell>
          <cell r="ES7">
            <v>0.30599999999999999</v>
          </cell>
          <cell r="ET7">
            <v>0.30399999999999999</v>
          </cell>
          <cell r="EU7">
            <v>0.30199999999999999</v>
          </cell>
          <cell r="EV7">
            <v>0.3</v>
          </cell>
          <cell r="EW7">
            <v>0.29799999999999999</v>
          </cell>
          <cell r="EX7">
            <v>0.29599999999999999</v>
          </cell>
          <cell r="EY7">
            <v>0.29399999999999998</v>
          </cell>
          <cell r="EZ7">
            <v>0.29199999999999998</v>
          </cell>
          <cell r="FA7">
            <v>0.28999999999999998</v>
          </cell>
          <cell r="FB7">
            <v>0.28799999999999998</v>
          </cell>
          <cell r="FC7">
            <v>0.28599999999999998</v>
          </cell>
          <cell r="FD7">
            <v>0.28399999999999997</v>
          </cell>
          <cell r="FE7">
            <v>0.28199999999999997</v>
          </cell>
          <cell r="FF7">
            <v>0.28000000000000003</v>
          </cell>
          <cell r="FG7">
            <v>0.27800000000000002</v>
          </cell>
          <cell r="FH7">
            <v>0.27600000000000002</v>
          </cell>
          <cell r="FI7">
            <v>0.27400000000000002</v>
          </cell>
          <cell r="FJ7">
            <v>0.27200000000000002</v>
          </cell>
          <cell r="FK7">
            <v>0.27</v>
          </cell>
          <cell r="FL7">
            <v>0.26800000000000002</v>
          </cell>
          <cell r="FM7">
            <v>0.26600000000000001</v>
          </cell>
          <cell r="FN7">
            <v>0.26400000000000001</v>
          </cell>
          <cell r="FO7">
            <v>0.26200000000000001</v>
          </cell>
          <cell r="FP7">
            <v>0.26</v>
          </cell>
          <cell r="FQ7">
            <v>0.25800000000000001</v>
          </cell>
          <cell r="FR7">
            <v>0.25600000000000001</v>
          </cell>
          <cell r="FS7">
            <v>0.254</v>
          </cell>
          <cell r="FT7">
            <v>0.252</v>
          </cell>
          <cell r="FU7">
            <v>0.25</v>
          </cell>
          <cell r="FV7">
            <v>0.248</v>
          </cell>
          <cell r="FW7">
            <v>0.246</v>
          </cell>
          <cell r="FX7">
            <v>0.24399999999999999</v>
          </cell>
          <cell r="FY7">
            <v>0.24199999999999999</v>
          </cell>
          <cell r="FZ7">
            <v>0.24</v>
          </cell>
          <cell r="GA7">
            <v>0.23799999999999999</v>
          </cell>
          <cell r="GB7">
            <v>0.23599999999999999</v>
          </cell>
          <cell r="GC7">
            <v>0.23400000000000001</v>
          </cell>
          <cell r="GD7">
            <v>0.23200000000000001</v>
          </cell>
          <cell r="GE7">
            <v>0.23</v>
          </cell>
          <cell r="GF7">
            <v>0.22800000000000001</v>
          </cell>
          <cell r="GG7">
            <v>0.22600000000000001</v>
          </cell>
          <cell r="GH7">
            <v>0.224</v>
          </cell>
          <cell r="GI7">
            <v>0.222</v>
          </cell>
          <cell r="GJ7">
            <v>0.22</v>
          </cell>
          <cell r="GK7">
            <v>0.218</v>
          </cell>
          <cell r="GL7">
            <v>0.216</v>
          </cell>
          <cell r="GM7">
            <v>0.214</v>
          </cell>
          <cell r="GN7">
            <v>0.21199999999999999</v>
          </cell>
          <cell r="GO7">
            <v>0.21</v>
          </cell>
          <cell r="GP7">
            <v>0.20799999999999999</v>
          </cell>
          <cell r="GQ7">
            <v>0.20599999999999999</v>
          </cell>
          <cell r="GR7">
            <v>0.20399999999999999</v>
          </cell>
          <cell r="GS7">
            <v>0.20200000000000001</v>
          </cell>
          <cell r="GT7">
            <v>0.2</v>
          </cell>
          <cell r="GU7">
            <v>0.19800000000000001</v>
          </cell>
          <cell r="GV7">
            <v>0.19600000000000001</v>
          </cell>
          <cell r="GW7">
            <v>0.19400000000000001</v>
          </cell>
          <cell r="GX7">
            <v>0.192</v>
          </cell>
          <cell r="GY7">
            <v>0.19</v>
          </cell>
          <cell r="GZ7">
            <v>0.188</v>
          </cell>
          <cell r="HA7">
            <v>0.186</v>
          </cell>
          <cell r="HB7">
            <v>0.184</v>
          </cell>
          <cell r="HC7">
            <v>0.182</v>
          </cell>
          <cell r="HD7">
            <v>0.18</v>
          </cell>
          <cell r="HE7">
            <v>0.17799999999999999</v>
          </cell>
          <cell r="HF7">
            <v>0.17599999999999999</v>
          </cell>
          <cell r="HG7">
            <v>0.17399999999999999</v>
          </cell>
          <cell r="HH7">
            <v>0.17199999999999999</v>
          </cell>
          <cell r="HI7">
            <v>0.17</v>
          </cell>
          <cell r="HJ7">
            <v>0.16800000000000001</v>
          </cell>
          <cell r="HK7">
            <v>0.16600000000000001</v>
          </cell>
          <cell r="HL7">
            <v>0.16400000000000001</v>
          </cell>
          <cell r="HM7">
            <v>0.16200000000000001</v>
          </cell>
          <cell r="HN7">
            <v>0.16</v>
          </cell>
          <cell r="HO7">
            <v>0.158</v>
          </cell>
          <cell r="HP7">
            <v>0.156</v>
          </cell>
          <cell r="HQ7">
            <v>0.154</v>
          </cell>
          <cell r="HR7">
            <v>0.152</v>
          </cell>
          <cell r="HS7">
            <v>0.15</v>
          </cell>
          <cell r="HT7">
            <v>0.14799999999999999</v>
          </cell>
          <cell r="HU7">
            <v>0.14599999999999999</v>
          </cell>
          <cell r="HV7">
            <v>0.14399999999999999</v>
          </cell>
          <cell r="HW7">
            <v>0.14199999999999999</v>
          </cell>
          <cell r="HX7">
            <v>0.14000000000000001</v>
          </cell>
          <cell r="HY7">
            <v>0.13800000000000001</v>
          </cell>
          <cell r="HZ7">
            <v>0.13600000000000001</v>
          </cell>
          <cell r="IA7">
            <v>0.13400000000000001</v>
          </cell>
          <cell r="IB7">
            <v>0.13200000000000001</v>
          </cell>
          <cell r="IC7">
            <v>0.13</v>
          </cell>
          <cell r="ID7">
            <v>0.128</v>
          </cell>
          <cell r="IE7">
            <v>0.126</v>
          </cell>
          <cell r="IF7">
            <v>0.124</v>
          </cell>
          <cell r="IG7">
            <v>0.122</v>
          </cell>
          <cell r="IH7">
            <v>0.12</v>
          </cell>
          <cell r="II7">
            <v>0.11799999999999999</v>
          </cell>
          <cell r="IJ7">
            <v>0.11600000000000001</v>
          </cell>
          <cell r="IK7">
            <v>0.114</v>
          </cell>
          <cell r="IL7">
            <v>0.112</v>
          </cell>
          <cell r="IM7">
            <v>0.11</v>
          </cell>
          <cell r="IN7">
            <v>0.108</v>
          </cell>
          <cell r="IO7">
            <v>0.106</v>
          </cell>
          <cell r="IP7">
            <v>0.104</v>
          </cell>
          <cell r="IQ7">
            <v>0.10199999999999999</v>
          </cell>
          <cell r="IR7">
            <v>0.1</v>
          </cell>
          <cell r="IS7">
            <v>9.8000000000000004E-2</v>
          </cell>
          <cell r="IT7">
            <v>9.6000000000000002E-2</v>
          </cell>
          <cell r="IU7">
            <v>9.4E-2</v>
          </cell>
          <cell r="IV7">
            <v>9.1999999999999998E-2</v>
          </cell>
        </row>
      </sheetData>
      <sheetData sheetId="3"/>
      <sheetData sheetId="4">
        <row r="22">
          <cell r="F22">
            <v>1.0289999999999999</v>
          </cell>
        </row>
      </sheetData>
      <sheetData sheetId="5"/>
      <sheetData sheetId="6"/>
      <sheetData sheetId="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asikere new"/>
      <sheetName val="Details- ref"/>
      <sheetName val="NALA ABSTRACT"/>
      <sheetName val="Nala Details- pradeep"/>
      <sheetName val="Nala Details- pradeep (2)"/>
      <sheetName val="Graphs"/>
      <sheetName val="maya"/>
      <sheetName val="Labour"/>
      <sheetName val="design "/>
      <sheetName val="Dayworks Bill"/>
      <sheetName val="Bills of Quantities"/>
      <sheetName val="leads"/>
      <sheetName val="DI"/>
      <sheetName val="Plant &amp;  Machinery"/>
      <sheetName val="Data"/>
      <sheetName val="STAMT"/>
      <sheetName val="5.Data_Princi_GF"/>
      <sheetName val="FS-BOREWELL"/>
      <sheetName val="FS-KKC-EST"/>
      <sheetName val="FS-VBC-EST"/>
      <sheetName val="DSLP"/>
      <sheetName val="rate analysis "/>
      <sheetName val="m"/>
      <sheetName val="Format-15(A)"/>
      <sheetName val="INDEX"/>
    </sheetNames>
    <sheetDataSet>
      <sheetData sheetId="0"/>
      <sheetData sheetId="1">
        <row r="5">
          <cell r="A5">
            <v>1</v>
          </cell>
          <cell r="B5" t="str">
            <v>Feederhalla of Jayachamarajapura tank</v>
          </cell>
          <cell r="D5">
            <v>50</v>
          </cell>
          <cell r="E5">
            <v>48</v>
          </cell>
          <cell r="F5">
            <v>2</v>
          </cell>
          <cell r="G5">
            <v>2</v>
          </cell>
          <cell r="I5" t="str">
            <v>13° 20'46.3"N</v>
          </cell>
          <cell r="J5" t="str">
            <v>76° 39'25.34"E</v>
          </cell>
          <cell r="K5">
            <v>2.5199999999999996</v>
          </cell>
          <cell r="L5">
            <v>2513565.94</v>
          </cell>
          <cell r="M5">
            <v>3.9199999999999999E-2</v>
          </cell>
          <cell r="N5">
            <v>1.39</v>
          </cell>
          <cell r="O5">
            <v>150</v>
          </cell>
          <cell r="P5">
            <v>150</v>
          </cell>
        </row>
        <row r="6">
          <cell r="A6">
            <v>2</v>
          </cell>
          <cell r="B6" t="str">
            <v>Feederhalla of Shettikere tank</v>
          </cell>
          <cell r="D6">
            <v>25</v>
          </cell>
          <cell r="E6">
            <v>23</v>
          </cell>
          <cell r="F6">
            <v>2</v>
          </cell>
          <cell r="G6">
            <v>2</v>
          </cell>
          <cell r="I6" t="str">
            <v>13° 22'10.28"N</v>
          </cell>
          <cell r="J6" t="str">
            <v>76° 34'23.99"E</v>
          </cell>
          <cell r="K6">
            <v>1.06</v>
          </cell>
          <cell r="L6">
            <v>1050366.8400000001</v>
          </cell>
          <cell r="M6">
            <v>1.9199999999999998E-2</v>
          </cell>
          <cell r="N6">
            <v>0.68</v>
          </cell>
          <cell r="O6">
            <v>54</v>
          </cell>
          <cell r="P6">
            <v>35</v>
          </cell>
        </row>
        <row r="7">
          <cell r="A7">
            <v>3</v>
          </cell>
          <cell r="B7" t="str">
            <v>Feederhalla of C N halli tank</v>
          </cell>
          <cell r="D7">
            <v>15</v>
          </cell>
          <cell r="E7">
            <v>13</v>
          </cell>
          <cell r="F7">
            <v>2.5</v>
          </cell>
          <cell r="G7">
            <v>2</v>
          </cell>
          <cell r="I7" t="str">
            <v>13° 23'42.38"N</v>
          </cell>
          <cell r="J7" t="str">
            <v>76° 38'26.39"E</v>
          </cell>
          <cell r="K7">
            <v>1.26</v>
          </cell>
          <cell r="L7">
            <v>1252957.43</v>
          </cell>
          <cell r="M7">
            <v>1.7500000000000002E-2</v>
          </cell>
          <cell r="N7">
            <v>0.62</v>
          </cell>
          <cell r="O7">
            <v>56</v>
          </cell>
          <cell r="P7">
            <v>35</v>
          </cell>
        </row>
        <row r="8">
          <cell r="A8">
            <v>4</v>
          </cell>
          <cell r="B8" t="str">
            <v>Feederhalla of Bavanahalli tank</v>
          </cell>
          <cell r="D8">
            <v>25</v>
          </cell>
          <cell r="E8">
            <v>23</v>
          </cell>
          <cell r="F8">
            <v>3</v>
          </cell>
          <cell r="G8">
            <v>2</v>
          </cell>
          <cell r="I8" t="str">
            <v>13° 24'53.92"N</v>
          </cell>
          <cell r="J8" t="str">
            <v>76° 39'23.42"E</v>
          </cell>
          <cell r="K8">
            <v>3.0999999999999996</v>
          </cell>
          <cell r="L8">
            <v>3094811.49</v>
          </cell>
          <cell r="M8">
            <v>4.3200000000000002E-2</v>
          </cell>
          <cell r="N8">
            <v>1.53</v>
          </cell>
          <cell r="O8">
            <v>84</v>
          </cell>
          <cell r="P8">
            <v>35</v>
          </cell>
        </row>
        <row r="9">
          <cell r="A9">
            <v>6</v>
          </cell>
          <cell r="B9" t="str">
            <v>Feederhalla of Marasandra tank</v>
          </cell>
          <cell r="D9">
            <v>30</v>
          </cell>
          <cell r="E9">
            <v>28</v>
          </cell>
          <cell r="F9">
            <v>2.5</v>
          </cell>
          <cell r="G9">
            <v>2</v>
          </cell>
          <cell r="I9" t="str">
            <v>13° 26'58.05"N</v>
          </cell>
          <cell r="J9" t="str">
            <v>76° 36'59.43"E</v>
          </cell>
          <cell r="K9">
            <v>1.1399999999999999</v>
          </cell>
          <cell r="L9">
            <v>1134908.3600000001</v>
          </cell>
          <cell r="M9">
            <v>3.6249999999999998E-2</v>
          </cell>
          <cell r="N9">
            <v>1.29</v>
          </cell>
          <cell r="O9">
            <v>81</v>
          </cell>
          <cell r="P9">
            <v>70</v>
          </cell>
        </row>
        <row r="10">
          <cell r="A10">
            <v>9</v>
          </cell>
          <cell r="B10" t="str">
            <v>Feederhalla of Banjarahatti  tank</v>
          </cell>
          <cell r="D10">
            <v>50</v>
          </cell>
          <cell r="E10">
            <v>48</v>
          </cell>
          <cell r="F10">
            <v>2.5</v>
          </cell>
          <cell r="G10">
            <v>2</v>
          </cell>
          <cell r="I10" t="str">
            <v>13° 26'51.47"N</v>
          </cell>
          <cell r="J10" t="str">
            <v>76° 41'10.67"E</v>
          </cell>
          <cell r="K10">
            <v>4.76</v>
          </cell>
          <cell r="L10">
            <v>4759826.47</v>
          </cell>
          <cell r="M10">
            <v>6.1249999999999999E-2</v>
          </cell>
          <cell r="N10">
            <v>2.17</v>
          </cell>
          <cell r="O10">
            <v>111</v>
          </cell>
          <cell r="P10">
            <v>50</v>
          </cell>
        </row>
        <row r="11">
          <cell r="A11">
            <v>10</v>
          </cell>
          <cell r="B11" t="str">
            <v>Feederhalla of Sadarahalli tank</v>
          </cell>
          <cell r="D11">
            <v>42</v>
          </cell>
          <cell r="E11">
            <v>40</v>
          </cell>
          <cell r="F11">
            <v>3</v>
          </cell>
          <cell r="G11">
            <v>2</v>
          </cell>
          <cell r="I11" t="str">
            <v>13° 34'24.5"N</v>
          </cell>
          <cell r="J11" t="str">
            <v>76° 32'25.31"E</v>
          </cell>
          <cell r="K11">
            <v>1.55</v>
          </cell>
          <cell r="L11">
            <v>1546127.61</v>
          </cell>
          <cell r="M11">
            <v>7.3800000000000004E-2</v>
          </cell>
          <cell r="N11">
            <v>2.61</v>
          </cell>
          <cell r="O11">
            <v>112</v>
          </cell>
          <cell r="P11">
            <v>100</v>
          </cell>
        </row>
        <row r="12">
          <cell r="A12">
            <v>11</v>
          </cell>
          <cell r="B12" t="str">
            <v>Feederhalla from Kasavihatti towaeds Boranakanive tank</v>
          </cell>
          <cell r="D12">
            <v>50</v>
          </cell>
          <cell r="E12">
            <v>48</v>
          </cell>
          <cell r="F12">
            <v>3</v>
          </cell>
          <cell r="G12">
            <v>2</v>
          </cell>
          <cell r="I12" t="str">
            <v>13° 35'39.72"N</v>
          </cell>
          <cell r="J12" t="str">
            <v>76° 34'39.33"E</v>
          </cell>
          <cell r="K12">
            <v>2.3199999999999998</v>
          </cell>
          <cell r="L12">
            <v>2316978.62</v>
          </cell>
          <cell r="M12">
            <v>8.8200000000000001E-2</v>
          </cell>
          <cell r="N12">
            <v>3.1199999999999997</v>
          </cell>
          <cell r="O12">
            <v>126</v>
          </cell>
          <cell r="P12">
            <v>100</v>
          </cell>
        </row>
        <row r="13">
          <cell r="A13">
            <v>13</v>
          </cell>
          <cell r="B13" t="str">
            <v>Feederhalla of Katrikehalli tank</v>
          </cell>
          <cell r="D13">
            <v>35</v>
          </cell>
          <cell r="E13">
            <v>33</v>
          </cell>
          <cell r="F13">
            <v>3</v>
          </cell>
          <cell r="G13">
            <v>2</v>
          </cell>
          <cell r="I13" t="str">
            <v>13° 41'10.72"N</v>
          </cell>
          <cell r="J13" t="str">
            <v>76° 40'2.2"E</v>
          </cell>
          <cell r="K13">
            <v>21.130000000000003</v>
          </cell>
          <cell r="L13">
            <v>21125785.120000001</v>
          </cell>
          <cell r="M13">
            <v>6.1199999999999997E-2</v>
          </cell>
          <cell r="N13">
            <v>2.17</v>
          </cell>
          <cell r="O13">
            <v>101</v>
          </cell>
          <cell r="P13">
            <v>100</v>
          </cell>
        </row>
        <row r="14">
          <cell r="A14">
            <v>14</v>
          </cell>
          <cell r="B14" t="str">
            <v>Joditimmakpura kodihalla near thoresoragondanahalli &amp; huliyar</v>
          </cell>
          <cell r="D14">
            <v>25</v>
          </cell>
          <cell r="E14">
            <v>23</v>
          </cell>
          <cell r="F14">
            <v>3</v>
          </cell>
          <cell r="G14">
            <v>2</v>
          </cell>
          <cell r="I14" t="str">
            <v>13° 38'50.84"N</v>
          </cell>
          <cell r="J14" t="str">
            <v>76° 34'47.12"E</v>
          </cell>
          <cell r="K14">
            <v>0.97</v>
          </cell>
          <cell r="L14">
            <v>963493.2</v>
          </cell>
          <cell r="M14">
            <v>4.3200000000000002E-2</v>
          </cell>
          <cell r="N14">
            <v>1.53</v>
          </cell>
          <cell r="O14">
            <v>84</v>
          </cell>
          <cell r="P14">
            <v>70</v>
          </cell>
        </row>
        <row r="15">
          <cell r="A15">
            <v>15</v>
          </cell>
          <cell r="B15" t="str">
            <v>Doddahalla near Yarehalli</v>
          </cell>
          <cell r="D15">
            <v>35</v>
          </cell>
          <cell r="E15">
            <v>33</v>
          </cell>
          <cell r="F15">
            <v>3</v>
          </cell>
          <cell r="G15">
            <v>2</v>
          </cell>
          <cell r="I15" t="str">
            <v>13° 34'20.72"N</v>
          </cell>
          <cell r="J15" t="str">
            <v>76° 26'20.09"E</v>
          </cell>
          <cell r="K15">
            <v>11.27</v>
          </cell>
          <cell r="L15">
            <v>11266004.48</v>
          </cell>
          <cell r="M15">
            <v>6.1199999999999997E-2</v>
          </cell>
          <cell r="N15">
            <v>2.17</v>
          </cell>
          <cell r="O15">
            <v>101</v>
          </cell>
          <cell r="P15">
            <v>80</v>
          </cell>
        </row>
        <row r="16">
          <cell r="A16">
            <v>16</v>
          </cell>
          <cell r="B16" t="str">
            <v>Feederhalla of Toramane tank</v>
          </cell>
          <cell r="D16">
            <v>40</v>
          </cell>
          <cell r="E16">
            <v>38</v>
          </cell>
          <cell r="F16">
            <v>3</v>
          </cell>
          <cell r="G16">
            <v>2</v>
          </cell>
          <cell r="I16" t="str">
            <v>13° 34'18.09"N</v>
          </cell>
          <cell r="J16" t="str">
            <v>76° 24'13.96"E</v>
          </cell>
          <cell r="K16">
            <v>0.56000000000000005</v>
          </cell>
          <cell r="L16">
            <v>553652.88</v>
          </cell>
          <cell r="M16">
            <v>7.0199999999999999E-2</v>
          </cell>
          <cell r="N16">
            <v>2.48</v>
          </cell>
          <cell r="O16">
            <v>155</v>
          </cell>
          <cell r="P16">
            <v>120</v>
          </cell>
        </row>
        <row r="17">
          <cell r="A17">
            <v>17</v>
          </cell>
          <cell r="B17" t="str">
            <v>Waste weir halla of Boranakanive dam near Marenadu</v>
          </cell>
          <cell r="D17">
            <v>40</v>
          </cell>
          <cell r="E17">
            <v>38</v>
          </cell>
          <cell r="F17">
            <v>4</v>
          </cell>
          <cell r="G17">
            <v>2</v>
          </cell>
          <cell r="I17" t="str">
            <v>13° 31'48.73"N</v>
          </cell>
          <cell r="J17" t="str">
            <v>76° 39'29.93"E</v>
          </cell>
          <cell r="K17">
            <v>1.31</v>
          </cell>
          <cell r="L17">
            <v>1301990.1599999999</v>
          </cell>
          <cell r="M17">
            <v>0.12479999999999999</v>
          </cell>
          <cell r="N17">
            <v>4.41</v>
          </cell>
          <cell r="O17">
            <v>166</v>
          </cell>
          <cell r="P17">
            <v>85</v>
          </cell>
        </row>
        <row r="18">
          <cell r="A18">
            <v>18</v>
          </cell>
          <cell r="B18" t="str">
            <v>Feederhalla of Guruvapura tank</v>
          </cell>
          <cell r="D18">
            <v>45</v>
          </cell>
          <cell r="E18">
            <v>43</v>
          </cell>
          <cell r="F18">
            <v>4</v>
          </cell>
          <cell r="G18">
            <v>2</v>
          </cell>
          <cell r="I18" t="str">
            <v>13° 31'33.67"N</v>
          </cell>
          <cell r="J18" t="str">
            <v>76° 31'25.28"E</v>
          </cell>
          <cell r="K18">
            <v>3.09</v>
          </cell>
          <cell r="L18">
            <v>3084831.74</v>
          </cell>
          <cell r="M18">
            <v>0.14080000000000001</v>
          </cell>
          <cell r="N18">
            <v>4.9799999999999995</v>
          </cell>
          <cell r="O18">
            <v>145</v>
          </cell>
          <cell r="P18">
            <v>100</v>
          </cell>
        </row>
        <row r="19">
          <cell r="A19">
            <v>19</v>
          </cell>
          <cell r="B19" t="str">
            <v>Feederhalla of Mothihalli tank</v>
          </cell>
          <cell r="D19">
            <v>45</v>
          </cell>
          <cell r="E19">
            <v>43</v>
          </cell>
          <cell r="F19">
            <v>3.5</v>
          </cell>
          <cell r="G19">
            <v>2</v>
          </cell>
          <cell r="I19" t="str">
            <v>13° 30'30.08"N</v>
          </cell>
          <cell r="J19" t="str">
            <v>76° 29'28.97"E</v>
          </cell>
          <cell r="K19">
            <v>4.4799999999999995</v>
          </cell>
          <cell r="L19">
            <v>4471105.93</v>
          </cell>
          <cell r="M19">
            <v>0.10780000000000001</v>
          </cell>
          <cell r="N19">
            <v>3.8099999999999996</v>
          </cell>
          <cell r="O19">
            <v>81</v>
          </cell>
          <cell r="P19">
            <v>130</v>
          </cell>
        </row>
        <row r="20">
          <cell r="A20">
            <v>21</v>
          </cell>
          <cell r="B20" t="str">
            <v>Feederhalla of Naduvanahalli tank</v>
          </cell>
          <cell r="D20">
            <v>30</v>
          </cell>
          <cell r="E20">
            <v>28</v>
          </cell>
          <cell r="F20">
            <v>2.5</v>
          </cell>
          <cell r="G20">
            <v>2</v>
          </cell>
          <cell r="I20" t="str">
            <v>13° 36'17.79"N</v>
          </cell>
          <cell r="J20" t="str">
            <v>76° 32'6.03"E</v>
          </cell>
          <cell r="K20">
            <v>0.94000000000000006</v>
          </cell>
          <cell r="L20">
            <v>937034.11</v>
          </cell>
          <cell r="M20">
            <v>3.6249999999999998E-2</v>
          </cell>
          <cell r="N20">
            <v>1.29</v>
          </cell>
          <cell r="O20">
            <v>200</v>
          </cell>
          <cell r="P20">
            <v>80</v>
          </cell>
        </row>
        <row r="21">
          <cell r="A21">
            <v>24</v>
          </cell>
          <cell r="B21" t="str">
            <v>Valagevahalli tank</v>
          </cell>
          <cell r="D21">
            <v>35</v>
          </cell>
          <cell r="E21">
            <v>33</v>
          </cell>
          <cell r="F21">
            <v>2.5</v>
          </cell>
          <cell r="G21">
            <v>2</v>
          </cell>
          <cell r="I21" t="str">
            <v>13° 28'54.43"N</v>
          </cell>
          <cell r="J21" t="str">
            <v>76° 34'18.31"E</v>
          </cell>
          <cell r="K21">
            <v>5.8999999999999995</v>
          </cell>
          <cell r="L21">
            <v>5891951.9000000004</v>
          </cell>
          <cell r="M21">
            <v>4.2500000000000003E-2</v>
          </cell>
          <cell r="N21">
            <v>1.51</v>
          </cell>
          <cell r="O21">
            <v>84</v>
          </cell>
          <cell r="P21">
            <v>200</v>
          </cell>
        </row>
        <row r="22">
          <cell r="A22">
            <v>27</v>
          </cell>
          <cell r="B22" t="str">
            <v>Waste weir halla of Gopalapura tank</v>
          </cell>
          <cell r="D22">
            <v>25</v>
          </cell>
          <cell r="E22">
            <v>23</v>
          </cell>
          <cell r="F22">
            <v>3</v>
          </cell>
          <cell r="G22">
            <v>2</v>
          </cell>
          <cell r="I22" t="str">
            <v>13° 30'40.68"N</v>
          </cell>
          <cell r="J22" t="str">
            <v>76° 40'2.5"E</v>
          </cell>
          <cell r="K22">
            <v>1.87</v>
          </cell>
          <cell r="L22">
            <v>1863247.79</v>
          </cell>
          <cell r="M22">
            <v>4.3200000000000002E-2</v>
          </cell>
          <cell r="N22">
            <v>1.53</v>
          </cell>
          <cell r="O22">
            <v>126</v>
          </cell>
          <cell r="P22">
            <v>35</v>
          </cell>
        </row>
        <row r="23">
          <cell r="A23">
            <v>29</v>
          </cell>
          <cell r="B23" t="str">
            <v>Feederhalla of Gopalapura tank</v>
          </cell>
          <cell r="D23">
            <v>50</v>
          </cell>
          <cell r="E23">
            <v>48</v>
          </cell>
          <cell r="F23">
            <v>3</v>
          </cell>
          <cell r="G23">
            <v>2</v>
          </cell>
          <cell r="I23" t="str">
            <v>13° 36'32.78"N</v>
          </cell>
          <cell r="J23" t="str">
            <v>76° 36'48.78"E</v>
          </cell>
          <cell r="K23">
            <v>8.31</v>
          </cell>
          <cell r="L23">
            <v>8301796.1100000003</v>
          </cell>
          <cell r="M23">
            <v>8.8200000000000001E-2</v>
          </cell>
          <cell r="N23">
            <v>3.1199999999999997</v>
          </cell>
          <cell r="O23">
            <v>56</v>
          </cell>
          <cell r="P23">
            <v>120</v>
          </cell>
        </row>
        <row r="24">
          <cell r="A24">
            <v>31</v>
          </cell>
          <cell r="B24" t="str">
            <v>Feederhalla of Malligere tank</v>
          </cell>
          <cell r="D24">
            <v>50</v>
          </cell>
          <cell r="E24">
            <v>48</v>
          </cell>
          <cell r="F24">
            <v>2</v>
          </cell>
          <cell r="G24">
            <v>2</v>
          </cell>
          <cell r="I24" t="str">
            <v>13° 41'50.87"N</v>
          </cell>
          <cell r="J24" t="str">
            <v>76° 36'22.32"E</v>
          </cell>
          <cell r="K24">
            <v>3.23</v>
          </cell>
          <cell r="L24">
            <v>3229311.72</v>
          </cell>
          <cell r="M24">
            <v>3.9199999999999999E-2</v>
          </cell>
          <cell r="N24">
            <v>1.39</v>
          </cell>
          <cell r="O24">
            <v>73</v>
          </cell>
          <cell r="P24">
            <v>150</v>
          </cell>
        </row>
        <row r="25">
          <cell r="A25">
            <v>32</v>
          </cell>
          <cell r="B25" t="str">
            <v>From Kenkere towards Boranakanive dam</v>
          </cell>
          <cell r="D25">
            <v>25</v>
          </cell>
          <cell r="E25">
            <v>23</v>
          </cell>
          <cell r="F25">
            <v>2</v>
          </cell>
          <cell r="G25">
            <v>2</v>
          </cell>
          <cell r="I25" t="str">
            <v>13° 41'17.1"N</v>
          </cell>
          <cell r="J25" t="str">
            <v>76° 37'26.72"E</v>
          </cell>
          <cell r="K25">
            <v>2.5299999999999998</v>
          </cell>
          <cell r="L25">
            <v>2527691.5699999998</v>
          </cell>
          <cell r="M25">
            <v>1.9199999999999998E-2</v>
          </cell>
          <cell r="N25">
            <v>0.68</v>
          </cell>
          <cell r="O25">
            <v>81</v>
          </cell>
          <cell r="P25">
            <v>35</v>
          </cell>
        </row>
        <row r="26">
          <cell r="A26">
            <v>33</v>
          </cell>
          <cell r="B26" t="str">
            <v>Near Gollarahatti Huliyar hobli</v>
          </cell>
          <cell r="D26">
            <v>25</v>
          </cell>
          <cell r="E26">
            <v>23</v>
          </cell>
          <cell r="F26">
            <v>2.5</v>
          </cell>
          <cell r="G26">
            <v>2</v>
          </cell>
          <cell r="I26" t="str">
            <v>13° 23'14.46"N</v>
          </cell>
          <cell r="J26" t="str">
            <v>76° 38'37.99"E</v>
          </cell>
          <cell r="K26">
            <v>2.9899999999999998</v>
          </cell>
          <cell r="L26">
            <v>2989609.14</v>
          </cell>
          <cell r="M26">
            <v>0.03</v>
          </cell>
          <cell r="N26">
            <v>1.06</v>
          </cell>
          <cell r="O26">
            <v>111</v>
          </cell>
          <cell r="P26">
            <v>35</v>
          </cell>
        </row>
        <row r="27">
          <cell r="A27">
            <v>35</v>
          </cell>
          <cell r="B27" t="str">
            <v>Feederhalla of Gopalapura tank</v>
          </cell>
          <cell r="D27">
            <v>25</v>
          </cell>
          <cell r="E27">
            <v>23</v>
          </cell>
          <cell r="F27">
            <v>3</v>
          </cell>
          <cell r="G27">
            <v>2</v>
          </cell>
          <cell r="I27" t="str">
            <v>13° 25'53.34"N</v>
          </cell>
          <cell r="J27" t="str">
            <v>76° 34'3.66"E</v>
          </cell>
          <cell r="K27">
            <v>3.4899999999999998</v>
          </cell>
          <cell r="L27">
            <v>3486062.48</v>
          </cell>
          <cell r="M27">
            <v>4.3200000000000002E-2</v>
          </cell>
          <cell r="N27">
            <v>1.53</v>
          </cell>
          <cell r="O27">
            <v>112</v>
          </cell>
          <cell r="P27">
            <v>35</v>
          </cell>
        </row>
        <row r="28">
          <cell r="A28">
            <v>36</v>
          </cell>
          <cell r="B28" t="str">
            <v>Waste weir halla Muddenahalli tank</v>
          </cell>
          <cell r="D28">
            <v>30</v>
          </cell>
          <cell r="E28">
            <v>28</v>
          </cell>
          <cell r="F28">
            <v>2.5</v>
          </cell>
          <cell r="G28">
            <v>2</v>
          </cell>
          <cell r="I28" t="str">
            <v>13° 27'41.23"N</v>
          </cell>
          <cell r="J28" t="str">
            <v>76° 28'51.53"E</v>
          </cell>
          <cell r="K28">
            <v>0.52</v>
          </cell>
          <cell r="L28">
            <v>510904.76</v>
          </cell>
          <cell r="M28">
            <v>3.6249999999999998E-2</v>
          </cell>
          <cell r="N28">
            <v>1.29</v>
          </cell>
          <cell r="O28">
            <v>126</v>
          </cell>
          <cell r="P28">
            <v>70</v>
          </cell>
        </row>
        <row r="29">
          <cell r="A29">
            <v>37</v>
          </cell>
          <cell r="B29" t="str">
            <v>From Dabhagunte towards Gayatri jayashaya</v>
          </cell>
          <cell r="D29">
            <v>50</v>
          </cell>
          <cell r="E29">
            <v>48</v>
          </cell>
          <cell r="F29">
            <v>2.5</v>
          </cell>
          <cell r="G29">
            <v>2</v>
          </cell>
          <cell r="I29" t="str">
            <v>13° 27'59.62"N</v>
          </cell>
          <cell r="J29" t="str">
            <v>76° 29'22.94"E</v>
          </cell>
          <cell r="K29">
            <v>1.37</v>
          </cell>
          <cell r="L29">
            <v>1368198.35</v>
          </cell>
          <cell r="M29">
            <v>6.1249999999999999E-2</v>
          </cell>
          <cell r="N29">
            <v>2.17</v>
          </cell>
          <cell r="O29">
            <v>101</v>
          </cell>
          <cell r="P29">
            <v>50</v>
          </cell>
        </row>
        <row r="30">
          <cell r="A30">
            <v>38</v>
          </cell>
          <cell r="B30" t="str">
            <v>Bangaragere waste weir halla</v>
          </cell>
          <cell r="D30">
            <v>42</v>
          </cell>
          <cell r="E30">
            <v>40</v>
          </cell>
          <cell r="F30">
            <v>3</v>
          </cell>
          <cell r="G30">
            <v>2</v>
          </cell>
          <cell r="I30" t="str">
            <v>13° 20'59.18"N</v>
          </cell>
          <cell r="J30" t="str">
            <v>76° 40'14.54"E</v>
          </cell>
          <cell r="K30">
            <v>5.83</v>
          </cell>
          <cell r="L30">
            <v>5820759.7300000004</v>
          </cell>
          <cell r="M30">
            <v>7.3800000000000004E-2</v>
          </cell>
          <cell r="N30">
            <v>2.61</v>
          </cell>
          <cell r="O30">
            <v>84</v>
          </cell>
          <cell r="P30">
            <v>100</v>
          </cell>
        </row>
        <row r="31">
          <cell r="A31">
            <v>39</v>
          </cell>
          <cell r="B31" t="str">
            <v>Ajjigudda sara</v>
          </cell>
          <cell r="D31">
            <v>50</v>
          </cell>
          <cell r="E31">
            <v>48</v>
          </cell>
          <cell r="F31">
            <v>3</v>
          </cell>
          <cell r="G31">
            <v>2</v>
          </cell>
          <cell r="I31" t="str">
            <v>13° 21'30.06"N</v>
          </cell>
          <cell r="J31" t="str">
            <v>76° 40'46.28"E</v>
          </cell>
          <cell r="K31">
            <v>3.75</v>
          </cell>
          <cell r="L31">
            <v>3744168.72</v>
          </cell>
          <cell r="M31">
            <v>8.8200000000000001E-2</v>
          </cell>
          <cell r="N31">
            <v>3.1199999999999997</v>
          </cell>
          <cell r="O31">
            <v>101</v>
          </cell>
          <cell r="P31">
            <v>100</v>
          </cell>
        </row>
        <row r="32">
          <cell r="A32">
            <v>40</v>
          </cell>
          <cell r="B32" t="str">
            <v>Feederhalla of Chikkabidarekere</v>
          </cell>
          <cell r="D32">
            <v>35</v>
          </cell>
          <cell r="E32">
            <v>33</v>
          </cell>
          <cell r="F32">
            <v>3</v>
          </cell>
          <cell r="G32">
            <v>2</v>
          </cell>
          <cell r="I32" t="str">
            <v>13° 21'48.15"N</v>
          </cell>
          <cell r="J32" t="str">
            <v>76° 34'22.7"E</v>
          </cell>
          <cell r="K32">
            <v>11.99</v>
          </cell>
          <cell r="L32">
            <v>11989693.140000001</v>
          </cell>
          <cell r="M32">
            <v>6.1199999999999997E-2</v>
          </cell>
          <cell r="N32">
            <v>2.17</v>
          </cell>
          <cell r="O32">
            <v>84</v>
          </cell>
          <cell r="P32">
            <v>100</v>
          </cell>
        </row>
        <row r="33">
          <cell r="A33">
            <v>41</v>
          </cell>
          <cell r="B33" t="str">
            <v>From Yagachihalli to Boranakanive tank</v>
          </cell>
          <cell r="D33">
            <v>25</v>
          </cell>
          <cell r="E33">
            <v>23</v>
          </cell>
          <cell r="F33">
            <v>3</v>
          </cell>
          <cell r="G33">
            <v>2</v>
          </cell>
          <cell r="I33" t="str">
            <v>13° 22'54.43"N</v>
          </cell>
          <cell r="J33" t="str">
            <v>76° 38'45.76"E</v>
          </cell>
          <cell r="K33">
            <v>0.77</v>
          </cell>
          <cell r="L33">
            <v>765497.02</v>
          </cell>
          <cell r="M33">
            <v>4.3200000000000002E-2</v>
          </cell>
          <cell r="N33">
            <v>1.53</v>
          </cell>
          <cell r="O33">
            <v>111</v>
          </cell>
          <cell r="P33">
            <v>70</v>
          </cell>
        </row>
        <row r="34">
          <cell r="A34">
            <v>42</v>
          </cell>
          <cell r="B34" t="str">
            <v>Feederhalla of Doddaennigere tank</v>
          </cell>
          <cell r="D34">
            <v>35</v>
          </cell>
          <cell r="E34">
            <v>33</v>
          </cell>
          <cell r="F34">
            <v>3</v>
          </cell>
          <cell r="G34">
            <v>2</v>
          </cell>
          <cell r="I34" t="str">
            <v>13° 24'55.96"N</v>
          </cell>
          <cell r="J34" t="str">
            <v>76° 39'54.74"E</v>
          </cell>
          <cell r="K34">
            <v>0.71</v>
          </cell>
          <cell r="L34">
            <v>702667.96</v>
          </cell>
          <cell r="M34">
            <v>6.1199999999999997E-2</v>
          </cell>
          <cell r="N34">
            <v>2.17</v>
          </cell>
          <cell r="O34">
            <v>154</v>
          </cell>
          <cell r="P34">
            <v>80</v>
          </cell>
        </row>
        <row r="35">
          <cell r="A35">
            <v>43</v>
          </cell>
          <cell r="B35" t="str">
            <v>Bajjanayakanhalli</v>
          </cell>
          <cell r="D35">
            <v>25</v>
          </cell>
          <cell r="E35">
            <v>23</v>
          </cell>
          <cell r="F35">
            <v>3</v>
          </cell>
          <cell r="G35">
            <v>2</v>
          </cell>
          <cell r="I35" t="str">
            <v>13° 26'40.39"N</v>
          </cell>
          <cell r="J35" t="str">
            <v>76° 37'12.92"E</v>
          </cell>
          <cell r="K35">
            <v>11.95</v>
          </cell>
          <cell r="L35">
            <v>11947553.300000001</v>
          </cell>
          <cell r="M35">
            <v>4.3200000000000002E-2</v>
          </cell>
          <cell r="N35">
            <v>1.53</v>
          </cell>
          <cell r="O35">
            <v>165</v>
          </cell>
          <cell r="P35">
            <v>70</v>
          </cell>
        </row>
        <row r="36">
          <cell r="A36">
            <v>44</v>
          </cell>
          <cell r="B36" t="str">
            <v>Siddanakatte</v>
          </cell>
          <cell r="D36">
            <v>50</v>
          </cell>
          <cell r="E36">
            <v>48</v>
          </cell>
          <cell r="F36">
            <v>2.5</v>
          </cell>
          <cell r="G36">
            <v>2</v>
          </cell>
          <cell r="I36" t="str">
            <v>13° 30'9.31"N</v>
          </cell>
          <cell r="J36" t="str">
            <v>76° 40'21.31"E</v>
          </cell>
          <cell r="K36">
            <v>26.17</v>
          </cell>
          <cell r="L36">
            <v>26165623.539999999</v>
          </cell>
          <cell r="M36">
            <v>6.1249999999999999E-2</v>
          </cell>
          <cell r="N36">
            <v>2.17</v>
          </cell>
          <cell r="O36">
            <v>145</v>
          </cell>
          <cell r="P36">
            <v>50</v>
          </cell>
        </row>
        <row r="37">
          <cell r="A37">
            <v>45</v>
          </cell>
          <cell r="B37" t="str">
            <v>Halla near Sommajannapalya</v>
          </cell>
          <cell r="D37">
            <v>40</v>
          </cell>
          <cell r="E37">
            <v>38</v>
          </cell>
          <cell r="F37">
            <v>3</v>
          </cell>
          <cell r="G37">
            <v>2</v>
          </cell>
          <cell r="I37" t="str">
            <v>13° 34'5.36"N</v>
          </cell>
          <cell r="J37" t="str">
            <v>76° 26'21.24"E</v>
          </cell>
          <cell r="K37">
            <v>1.78</v>
          </cell>
          <cell r="L37">
            <v>1772573.19</v>
          </cell>
          <cell r="M37">
            <v>7.0199999999999999E-2</v>
          </cell>
          <cell r="N37">
            <v>2.48</v>
          </cell>
          <cell r="O37">
            <v>145</v>
          </cell>
          <cell r="P37">
            <v>120</v>
          </cell>
        </row>
        <row r="38">
          <cell r="A38">
            <v>46</v>
          </cell>
          <cell r="B38" t="str">
            <v>Halla near Kempanahalli</v>
          </cell>
          <cell r="D38">
            <v>40</v>
          </cell>
          <cell r="E38">
            <v>38</v>
          </cell>
          <cell r="F38">
            <v>4</v>
          </cell>
          <cell r="G38">
            <v>2</v>
          </cell>
          <cell r="I38" t="str">
            <v>13° 33'56.11"N</v>
          </cell>
          <cell r="J38" t="str">
            <v>76° 32'18.67"E</v>
          </cell>
          <cell r="K38">
            <v>2.0599999999999996</v>
          </cell>
          <cell r="L38">
            <v>2050332.71</v>
          </cell>
          <cell r="M38">
            <v>0.12479999999999999</v>
          </cell>
          <cell r="N38">
            <v>4.41</v>
          </cell>
          <cell r="O38">
            <v>145</v>
          </cell>
          <cell r="P38">
            <v>85</v>
          </cell>
        </row>
        <row r="39">
          <cell r="A39">
            <v>47</v>
          </cell>
          <cell r="B39" t="str">
            <v>Halla near Chunganahalli (Shettikere hobli)</v>
          </cell>
          <cell r="D39">
            <v>45</v>
          </cell>
          <cell r="E39">
            <v>43</v>
          </cell>
          <cell r="F39">
            <v>4</v>
          </cell>
          <cell r="G39">
            <v>2</v>
          </cell>
          <cell r="I39" t="str">
            <v>13° 40'52.6"N</v>
          </cell>
          <cell r="J39" t="str">
            <v>76° 39'40.78"E</v>
          </cell>
          <cell r="K39">
            <v>1.23</v>
          </cell>
          <cell r="L39">
            <v>1222249.1499999999</v>
          </cell>
          <cell r="M39">
            <v>0.14080000000000001</v>
          </cell>
          <cell r="N39">
            <v>4.9799999999999995</v>
          </cell>
          <cell r="O39">
            <v>145</v>
          </cell>
          <cell r="P39">
            <v>100</v>
          </cell>
        </row>
        <row r="40">
          <cell r="A40">
            <v>48</v>
          </cell>
          <cell r="B40" t="str">
            <v>Halla near Navile village</v>
          </cell>
          <cell r="D40">
            <v>45</v>
          </cell>
          <cell r="E40">
            <v>43</v>
          </cell>
          <cell r="F40">
            <v>3.5</v>
          </cell>
          <cell r="G40">
            <v>2</v>
          </cell>
          <cell r="I40" t="str">
            <v>13° 40'50.12"N</v>
          </cell>
          <cell r="J40" t="str">
            <v>76° 39'20.93"E</v>
          </cell>
          <cell r="K40">
            <v>2.8</v>
          </cell>
          <cell r="L40">
            <v>2793733.55</v>
          </cell>
          <cell r="M40">
            <v>0.10780000000000001</v>
          </cell>
          <cell r="N40">
            <v>3.8099999999999996</v>
          </cell>
          <cell r="O40">
            <v>145</v>
          </cell>
          <cell r="P40">
            <v>130</v>
          </cell>
        </row>
        <row r="42">
          <cell r="K42" t="str">
            <v>Total Amount (Rs Lakhs)</v>
          </cell>
          <cell r="O42">
            <v>4101</v>
          </cell>
        </row>
        <row r="43">
          <cell r="K43" t="str">
            <v>Total Amount (Rs Crores)</v>
          </cell>
          <cell r="O43">
            <v>41.01</v>
          </cell>
        </row>
      </sheetData>
      <sheetData sheetId="2"/>
      <sheetData sheetId="3">
        <row r="7">
          <cell r="Q7">
            <v>138</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etails- ref"/>
      <sheetName val="Data-Works (Final)"/>
      <sheetName val="FIRST"/>
      <sheetName val="Ene"/>
      <sheetName val="CODE BOOK REFERENCE"/>
      <sheetName val="Eg-2"/>
      <sheetName val="Eg-1"/>
      <sheetName val="BOQ-Highways"/>
      <sheetName val="N- Ward Codes"/>
      <sheetName val="Sheet3-1"/>
      <sheetName val="STAMT"/>
      <sheetName val="Format-15(A)"/>
      <sheetName val="INDEX"/>
      <sheetName val="FACE"/>
      <sheetName val="DETAILED  BOQ"/>
      <sheetName val="HPCL_Vizag"/>
      <sheetName val="HYDRAULICS"/>
      <sheetName val="Fixation_Principal_Level"/>
      <sheetName val="Design of two-way slab"/>
      <sheetName val="Data"/>
      <sheetName val="travel_per"/>
      <sheetName val="Below_Earth"/>
      <sheetName val="KEOLARI"/>
      <sheetName val="Check List"/>
      <sheetName val="Consumption"/>
      <sheetName val="Recovery"/>
      <sheetName val="Waste_Weir"/>
      <sheetName val="A"/>
      <sheetName val="Binnies"/>
      <sheetName val="C-data"/>
      <sheetName val="Plant_&amp;__Machinery"/>
      <sheetName val="Summary_of_Rates"/>
      <sheetName val="Basic_Approach"/>
      <sheetName val="Plant_&amp;__Machinery1"/>
      <sheetName val="Summary_of_Rates1"/>
      <sheetName val="Basic_Approach1"/>
      <sheetName val="FT-05-02IsoBOM"/>
      <sheetName val="KUW&amp;DB SR"/>
      <sheetName val="DGT"/>
      <sheetName val="4- Service Levels"/>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Designs"/>
      <sheetName val="lead"/>
      <sheetName val="INPUT-DATA"/>
      <sheetName val="WTP-Pr"/>
      <sheetName val="IDCCALHYD_GOO"/>
      <sheetName val="leads"/>
      <sheetName val="ssr-rates"/>
      <sheetName val="DI"/>
      <sheetName val="rate analysis "/>
      <sheetName val="Costcal"/>
      <sheetName val="Mix Design"/>
      <sheetName val="Deckblatt"/>
      <sheetName val="Intake Design - I1"/>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Material "/>
    </sheetNames>
    <sheetDataSet>
      <sheetData sheetId="0" refreshError="1"/>
      <sheetData sheetId="1" refreshError="1"/>
      <sheetData sheetId="2" refreshError="1"/>
      <sheetData sheetId="3" refreshError="1"/>
      <sheetData sheetId="4" refreshError="1">
        <row r="95">
          <cell r="D95">
            <v>22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Details- ref"/>
      <sheetName val="Material"/>
      <sheetName val="FIRST"/>
      <sheetName val="Ene"/>
      <sheetName val="CODE BOOK REFERENCE"/>
      <sheetName val="Eg-2"/>
      <sheetName val="Eg-1"/>
      <sheetName val="Eg-3"/>
      <sheetName val="Eg-4"/>
      <sheetName val="Labour"/>
      <sheetName val="Plant &amp;  Machinery"/>
      <sheetName val="Input Sheet"/>
      <sheetName val="SoR"/>
      <sheetName val="Below_Earth"/>
      <sheetName val="Data"/>
      <sheetName val="leads"/>
      <sheetName val="ssr-rates"/>
      <sheetName val="DI"/>
      <sheetName val="STAMT"/>
      <sheetName val="Material "/>
      <sheetName val="A _ F"/>
      <sheetName val="HYDRAULICS"/>
      <sheetName val="FACE"/>
      <sheetName val="Pier Design(with offset)"/>
      <sheetName val="Graphs"/>
      <sheetName val="BOQ-Highways"/>
      <sheetName val="Design of two-way sl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DETAILED"/>
      <sheetName val="FACE"/>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HYDRAULICS"/>
      <sheetName val="Input"/>
      <sheetName val="Torsion_Properties"/>
      <sheetName val="Section_by_layers"/>
      <sheetName val="BUD-8306"/>
      <sheetName val="BOQ-Part1"/>
      <sheetName val="Fee Rate Summary"/>
      <sheetName val="Values"/>
      <sheetName val="CashFlows"/>
      <sheetName val="Relig-place"/>
      <sheetName val="Codes"/>
      <sheetName val="Transactions"/>
      <sheetName val="CONNECT"/>
      <sheetName val="water prop."/>
      <sheetName val="01-DATA INPUT"/>
      <sheetName val="HDPE"/>
      <sheetName val="DI"/>
      <sheetName val="pvc"/>
      <sheetName val="hdpe_basic"/>
      <sheetName val="pvc_basic"/>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ee_Rate_Summary"/>
      <sheetName val="Material"/>
      <sheetName val="Labour"/>
      <sheetName val="Lead"/>
      <sheetName val="(4)F-81 Exp.side"/>
      <sheetName val="Main sheet"/>
      <sheetName val="Census_of_India_2001"/>
      <sheetName val="Plant &amp;  Machinery"/>
      <sheetName val="Check List"/>
      <sheetName val="Recovery"/>
      <sheetName val="Data"/>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leads"/>
      <sheetName val=""/>
      <sheetName val="ABSTRACT"/>
      <sheetName val="Fixation_Principal_Level "/>
      <sheetName val="Fixation_Principal_Level Dhawal"/>
      <sheetName val="Water_Planning"/>
      <sheetName val="Water_Planning dhwaliya"/>
      <sheetName val="DEY   VAJATI"/>
      <sheetName val="P L I"/>
      <sheetName val="COMPUTER SLIP"/>
      <sheetName val="CALC_Minor_Flows "/>
      <sheetName val="CALC_MC_Flows"/>
      <sheetName val="Rainfall_Khargone"/>
      <sheetName val="Flood &amp; Lift"/>
      <sheetName val="routing (2)"/>
      <sheetName val="Fixation_Principal_Level"/>
      <sheetName val="Spill-Hydro design"/>
      <sheetName val="HFL Calculation (routed)"/>
      <sheetName val="basdat"/>
      <sheetName val="Area_Capacity Dhawaliya"/>
      <sheetName val="Water_Planning_conti.."/>
      <sheetName val="Fixation_Principal_Level Bhelya"/>
      <sheetName val="21_Waste_Weir New"/>
      <sheetName val="A"/>
      <sheetName val="Data-Works (Final)"/>
      <sheetName val="Binnies"/>
      <sheetName val="wtr pln minor-2"/>
      <sheetName val="drf_Khargone"/>
      <sheetName val="Waste_Weir"/>
      <sheetName val="Spill channel"/>
      <sheetName val="I.P"/>
      <sheetName val="Sheet7"/>
      <sheetName val="Ele-Capacity"/>
      <sheetName val="Area_Capacity"/>
      <sheetName val="zone-8"/>
      <sheetName val="MHNO_LEV"/>
      <sheetName val="Assumptions"/>
      <sheetName val="Pop_Ann1"/>
      <sheetName val="Design_VRB"/>
      <sheetName val="IWR_Rabi_CP1_Barwani_CWR"/>
      <sheetName val="UH"/>
      <sheetName val="Routing"/>
      <sheetName val="DESIGN"/>
      <sheetName val="Rainfall_Bhagwanpura"/>
      <sheetName val="Fixations_Principal_level"/>
      <sheetName val="Unit-I"/>
      <sheetName val="R.MAIN"/>
      <sheetName val="Rainfall_Alirajpur"/>
      <sheetName val="Area_Capacity_GOI_BARRAGE"/>
      <sheetName val="IF (Goi)"/>
      <sheetName val="Bed Class"/>
      <sheetName val="Cd"/>
      <sheetName val="CPIPE2"/>
      <sheetName val="Cs"/>
      <sheetName val="DVALUE"/>
      <sheetName val="SewerCAD Pipe Data-Actual 2040"/>
      <sheetName val="SewerCAD MH Data"/>
      <sheetName val="Design 2040 Design Flows-(1)"/>
      <sheetName val="THK"/>
      <sheetName val="cot cal"/>
      <sheetName val="17__Abst.CWR(Gravity)"/>
      <sheetName val="prjt"/>
      <sheetName val="Vaij population forcast_anx1"/>
      <sheetName val="Kc_Values"/>
      <sheetName val="Main_Canal_Data_balgaon"/>
      <sheetName val="Basic Data Sheet"/>
      <sheetName val="Planning"/>
      <sheetName val="Attributes"/>
      <sheetName val="IWR_Rabi_CP1_Barwani_CWR (L)"/>
      <sheetName val="IWR_Rabi_CP1_Barwani_CWR(G)"/>
      <sheetName val="CCA_cal (2)"/>
      <sheetName val="D1_CO"/>
      <sheetName val="0+655"/>
      <sheetName val="D2_CO"/>
      <sheetName val="Gallery"/>
      <sheetName val="co_5"/>
      <sheetName val="DRAINAGE SYPHON"/>
      <sheetName val="HFL CALCULATION"/>
      <sheetName val="I-CO"/>
      <sheetName val="Des"/>
      <sheetName val="Sheet4"/>
      <sheetName val="WR"/>
      <sheetName val="9_AGR_Stati"/>
      <sheetName val="Rainfall_gandhwani"/>
      <sheetName val="Hyd_Jum_WA"/>
      <sheetName val="16_Drinking &amp; Ind Water use"/>
      <sheetName val="23_Design_Wast_weir_chanel"/>
      <sheetName val="Bed Slope"/>
      <sheetName val="Table_6,Waste_Weir New"/>
      <sheetName val="17__Abst.CWR"/>
      <sheetName val="zone-2"/>
      <sheetName val="Sheet11"/>
      <sheetName val="kachner cl38"/>
      <sheetName val="Outlet Details"/>
      <sheetName val="Lead (Final)"/>
      <sheetName val="JACKWELL"/>
      <sheetName val="WORK TABLE"/>
      <sheetName val="Road data"/>
      <sheetName val="Road Detail Est."/>
      <sheetName val="r"/>
      <sheetName val="Data.F8.BTR"/>
      <sheetName val="rate analysis "/>
      <sheetName val="Abs"/>
      <sheetName val="BASE_ALL"/>
      <sheetName val="1-Pop Proj"/>
      <sheetName val="data existing_do not delete"/>
      <sheetName val="lead-st"/>
      <sheetName val="rdamdata"/>
      <sheetName val="Common "/>
      <sheetName val="DATA-BASE"/>
      <sheetName val="DATA-ABSTRACT"/>
      <sheetName val="ewst"/>
      <sheetName val="New33KVSS_E3"/>
      <sheetName val="Prop aug of Ex 33KVSS_E3a"/>
      <sheetName val="hdpe weights"/>
      <sheetName val="FIRST"/>
      <sheetName val="INPUT SHEET"/>
      <sheetName val="Activity No (A) ( 12)  "/>
      <sheetName val="RES-PLANNING"/>
      <sheetName val="Macro1"/>
      <sheetName val="NALA-LS"/>
      <sheetName val="X-BOX HYD"/>
      <sheetName val="X-TRAIL PIT DETAILS"/>
      <sheetName val="X-BLOCK LEVELS"/>
      <sheetName val="MACRO-BACK UP"/>
      <sheetName val="Side walls (earth)"/>
      <sheetName val="MRATES"/>
      <sheetName val="LLEGADA"/>
      <sheetName val="MRoad data"/>
      <sheetName val="Sheet2"/>
      <sheetName val="RA Civil"/>
      <sheetName val="Rates"/>
      <sheetName val="Flanged Beams"/>
      <sheetName val="Rectangular Beam"/>
      <sheetName val="BALAN1"/>
      <sheetName val="Culverts"/>
      <sheetName val="Cost Reco data download"/>
      <sheetName val="HWEQUIV"/>
      <sheetName val="Material "/>
      <sheetName val="Labour &amp; Plant"/>
      <sheetName val="CPIPE"/>
      <sheetName val="Sheet3-1"/>
      <sheetName val="Abt Foundation "/>
      <sheetName val="pier Foundation"/>
      <sheetName val="FS-BOREWELL"/>
      <sheetName val="FS-KKC-EST"/>
      <sheetName val="FS-VBC-EST"/>
      <sheetName val="Revenue Base"/>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Quantity"/>
      <sheetName val="Waste_Weir (2)"/>
      <sheetName val="Z1_DATA"/>
      <sheetName val="G.I.S."/>
      <sheetName val="Rainfall_Jobat_Rainfall_Runoff"/>
      <sheetName val="B"/>
      <sheetName val="1994"/>
      <sheetName val="Anicut-abstract"/>
      <sheetName val=" AnalysisPCC"/>
      <sheetName val="Analysis-NH-Culverts"/>
      <sheetName val="Analysis-NH-Roads"/>
      <sheetName val="Analysis-NH-Bridges"/>
      <sheetName val="AFFLUX CALC"/>
      <sheetName val="PROTECTION"/>
      <sheetName val="AFF DRAW"/>
      <sheetName val="TEL CALC"/>
      <sheetName val="INSTRUCT"/>
      <sheetName val="DS HFL "/>
      <sheetName val="VENT DESIGN "/>
      <sheetName val="Side walls-Slab"/>
      <sheetName val="TRANSITIONS"/>
      <sheetName val="Modified Abs"/>
      <sheetName val="PRECAST lightconc-II"/>
      <sheetName val="FS-KC-EST"/>
      <sheetName val="FS-LONG JUMP"/>
      <sheetName val="FS-SPORTS"/>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ANAL-PIPE LINE"/>
      <sheetName val="PIER_DESIGN11"/>
      <sheetName val="Pier_Design(with_offset)11"/>
      <sheetName val="Pier_Design_(_Without_offset)11"/>
      <sheetName val="Footing_Latest11"/>
      <sheetName val="Pier_Design_with_offset_11"/>
      <sheetName val="WORK_TABLE"/>
      <sheetName val="water_prop_"/>
      <sheetName val="(4)F-81_Exp_side"/>
      <sheetName val="Main_sheet"/>
      <sheetName val="Plant_&amp;__Machinery"/>
      <sheetName val="Check_List"/>
      <sheetName val="design_"/>
      <sheetName val="CC_Road"/>
      <sheetName val="_Data_-Valves"/>
      <sheetName val="PH_data"/>
      <sheetName val="01-DATA_INPUT"/>
      <sheetName val="Shell and Dend Calculations"/>
      <sheetName val="Ene"/>
      <sheetName val="CODE BOOK REFERENCE"/>
      <sheetName val="Eg-2"/>
      <sheetName val="Eg-1"/>
      <sheetName val="Eg-3"/>
      <sheetName val="Eg-4"/>
      <sheetName val="factor "/>
      <sheetName val="Overheads"/>
      <sheetName val="Av.G Level"/>
      <sheetName val="工務所費用"/>
      <sheetName val="Break up"/>
      <sheetName val="CABLE"/>
      <sheetName val="Basic Input"/>
      <sheetName val="Ref"/>
      <sheetName val="POL - Concreting"/>
      <sheetName val="Machinery-Rft"/>
      <sheetName val="Machinery - concrete"/>
      <sheetName val="Graphs"/>
      <sheetName val="LOCAL RATES"/>
      <sheetName val="Fee_Rate_Summary1"/>
      <sheetName val="Material_"/>
      <sheetName val="D5_(3)1"/>
      <sheetName val="Sheet1_(3)1"/>
      <sheetName val="D5_(2)1"/>
      <sheetName val="Sheet1_(2)1"/>
      <sheetName val="Dgn1_(2)1"/>
      <sheetName val="Dgn3_(2)1"/>
      <sheetName val="Dgn4_(2)1"/>
      <sheetName val="Photo_(2)1"/>
      <sheetName val="Sheet1_(4)1"/>
      <sheetName val="POL_-_Concreting"/>
      <sheetName val="Machinery_-_concrete"/>
      <sheetName val="CODE_BOOK_REFERENCE"/>
      <sheetName val="Break_up"/>
      <sheetName val="factor_"/>
      <sheetName val="Av_G_Level"/>
      <sheetName val="Basic_Input"/>
      <sheetName val="PROPERTIES"/>
      <sheetName val="CALCULATIONS"/>
      <sheetName val="lsd"/>
      <sheetName val="appendix 2.5 final accounts"/>
      <sheetName val="FS-BB-SC-EST"/>
      <sheetName val="Cover sheet"/>
      <sheetName val="Format-5"/>
      <sheetName val="tab1&amp;2"/>
      <sheetName val="QTY"/>
      <sheetName val="Ghanapur to Suraram jn. det"/>
      <sheetName val="Scheme Area Details_Block__ C2"/>
      <sheetName val="Nspt-smp-final-ORIGINAL"/>
      <sheetName val="DREV"/>
      <sheetName val="E6"/>
      <sheetName val="E8"/>
      <sheetName val="E11"/>
      <sheetName val="CREV"/>
      <sheetName val="OverviewBarmer"/>
      <sheetName val="DESBASTE"/>
      <sheetName val="ABUT MASTER"/>
      <sheetName val="Bar Chart"/>
      <sheetName val="DISCOUNT"/>
      <sheetName val="cons_sq_I"/>
      <sheetName val="FT-05-02IsoBOM"/>
      <sheetName val="BOQ"/>
      <sheetName val="Summary"/>
      <sheetName val="대비표"/>
      <sheetName val="DATA_PRG"/>
      <sheetName val="segments-details"/>
      <sheetName val="Legal Risk Analysis"/>
      <sheetName val="Direct cost shed A-2 "/>
      <sheetName val="table"/>
      <sheetName val="m1"/>
      <sheetName val="mbr"/>
      <sheetName val="BM-HOOP"/>
      <sheetName val="Sheet9"/>
      <sheetName val="Datos básicos entrada"/>
      <sheetName val="nanjprofit"/>
      <sheetName val="5.Data_Princi_GF"/>
      <sheetName val="Revenue_Base"/>
      <sheetName val="PIER_DESIGN12"/>
      <sheetName val="Pier_Design(with_offset)12"/>
      <sheetName val="Pier_Design_(_Without_offset)12"/>
      <sheetName val="Footing_Latest12"/>
      <sheetName val="Pier_Design_with_offset_12"/>
      <sheetName val="D5_(3)2"/>
      <sheetName val="Sheet1_(3)2"/>
      <sheetName val="D5_(2)2"/>
      <sheetName val="Sheet1_(2)2"/>
      <sheetName val="Dgn1_(2)2"/>
      <sheetName val="Dgn3_(2)2"/>
      <sheetName val="Dgn4_(2)2"/>
      <sheetName val="Photo_(2)2"/>
      <sheetName val="Sheet1_(4)2"/>
      <sheetName val="Fee_Rate_Summary2"/>
      <sheetName val="Revenue_Base1"/>
      <sheetName val="Material_1"/>
      <sheetName val="water_prop_1"/>
      <sheetName val="01-DATA_INPUT1"/>
      <sheetName val="(4)F-81_Exp_side1"/>
      <sheetName val="Main_sheet1"/>
      <sheetName val="Plant_&amp;__Machinery1"/>
      <sheetName val="Check_List1"/>
      <sheetName val="design_1"/>
      <sheetName val="CC_Road1"/>
      <sheetName val="_Data_-Valves1"/>
      <sheetName val="PH_data1"/>
      <sheetName val="PIER_DESIGN17"/>
      <sheetName val="Pier_Design(with_offset)17"/>
      <sheetName val="Pier_Design_(_Without_offset)17"/>
      <sheetName val="Footing_Latest17"/>
      <sheetName val="Pier_Design_with_offset_17"/>
      <sheetName val="D5_(3)7"/>
      <sheetName val="Sheet1_(3)7"/>
      <sheetName val="D5_(2)7"/>
      <sheetName val="Sheet1_(2)7"/>
      <sheetName val="Dgn1_(2)7"/>
      <sheetName val="Dgn3_(2)7"/>
      <sheetName val="Dgn4_(2)7"/>
      <sheetName val="Photo_(2)7"/>
      <sheetName val="Sheet1_(4)7"/>
      <sheetName val="Fee_Rate_Summary7"/>
      <sheetName val="Revenue_Base6"/>
      <sheetName val="Material_6"/>
      <sheetName val="water_prop_6"/>
      <sheetName val="01-DATA_INPUT6"/>
      <sheetName val="(4)F-81_Exp_side6"/>
      <sheetName val="Main_sheet6"/>
      <sheetName val="Plant_&amp;__Machinery6"/>
      <sheetName val="Check_List6"/>
      <sheetName val="design_6"/>
      <sheetName val="CC_Road6"/>
      <sheetName val="_Data_-Valves6"/>
      <sheetName val="PH_data6"/>
      <sheetName val="PIER_DESIGN13"/>
      <sheetName val="Pier_Design(with_offset)13"/>
      <sheetName val="Pier_Design_(_Without_offset)13"/>
      <sheetName val="Footing_Latest13"/>
      <sheetName val="Pier_Design_with_offset_13"/>
      <sheetName val="D5_(3)3"/>
      <sheetName val="Sheet1_(3)3"/>
      <sheetName val="D5_(2)3"/>
      <sheetName val="Sheet1_(2)3"/>
      <sheetName val="Dgn1_(2)3"/>
      <sheetName val="Dgn3_(2)3"/>
      <sheetName val="Dgn4_(2)3"/>
      <sheetName val="Photo_(2)3"/>
      <sheetName val="Sheet1_(4)3"/>
      <sheetName val="Fee_Rate_Summary3"/>
      <sheetName val="Revenue_Base2"/>
      <sheetName val="Material_2"/>
      <sheetName val="water_prop_2"/>
      <sheetName val="01-DATA_INPUT2"/>
      <sheetName val="(4)F-81_Exp_side2"/>
      <sheetName val="Main_sheet2"/>
      <sheetName val="Plant_&amp;__Machinery2"/>
      <sheetName val="Check_List2"/>
      <sheetName val="design_2"/>
      <sheetName val="CC_Road2"/>
      <sheetName val="_Data_-Valves2"/>
      <sheetName val="PH_data2"/>
      <sheetName val="PIER_DESIGN15"/>
      <sheetName val="Pier_Design(with_offset)15"/>
      <sheetName val="Pier_Design_(_Without_offset)15"/>
      <sheetName val="Footing_Latest15"/>
      <sheetName val="Pier_Design_with_offset_15"/>
      <sheetName val="D5_(3)5"/>
      <sheetName val="Sheet1_(3)5"/>
      <sheetName val="D5_(2)5"/>
      <sheetName val="Sheet1_(2)5"/>
      <sheetName val="Dgn1_(2)5"/>
      <sheetName val="Dgn3_(2)5"/>
      <sheetName val="Dgn4_(2)5"/>
      <sheetName val="Photo_(2)5"/>
      <sheetName val="Sheet1_(4)5"/>
      <sheetName val="Fee_Rate_Summary5"/>
      <sheetName val="Revenue_Base4"/>
      <sheetName val="Material_4"/>
      <sheetName val="water_prop_4"/>
      <sheetName val="01-DATA_INPUT4"/>
      <sheetName val="(4)F-81_Exp_side4"/>
      <sheetName val="Main_sheet4"/>
      <sheetName val="Plant_&amp;__Machinery4"/>
      <sheetName val="Check_List4"/>
      <sheetName val="design_4"/>
      <sheetName val="CC_Road4"/>
      <sheetName val="_Data_-Valves4"/>
      <sheetName val="PH_data4"/>
      <sheetName val="PIER_DESIGN14"/>
      <sheetName val="Pier_Design(with_offset)14"/>
      <sheetName val="Pier_Design_(_Without_offset)14"/>
      <sheetName val="Footing_Latest14"/>
      <sheetName val="Pier_Design_with_offset_14"/>
      <sheetName val="D5_(3)4"/>
      <sheetName val="Sheet1_(3)4"/>
      <sheetName val="D5_(2)4"/>
      <sheetName val="Sheet1_(2)4"/>
      <sheetName val="Dgn1_(2)4"/>
      <sheetName val="Dgn3_(2)4"/>
      <sheetName val="Dgn4_(2)4"/>
      <sheetName val="Photo_(2)4"/>
      <sheetName val="Sheet1_(4)4"/>
      <sheetName val="Fee_Rate_Summary4"/>
      <sheetName val="Revenue_Base3"/>
      <sheetName val="Material_3"/>
      <sheetName val="water_prop_3"/>
      <sheetName val="01-DATA_INPUT3"/>
      <sheetName val="(4)F-81_Exp_side3"/>
      <sheetName val="Main_sheet3"/>
      <sheetName val="Plant_&amp;__Machinery3"/>
      <sheetName val="Check_List3"/>
      <sheetName val="design_3"/>
      <sheetName val="CC_Road3"/>
      <sheetName val="_Data_-Valves3"/>
      <sheetName val="PH_data3"/>
      <sheetName val="PIER_DESIGN16"/>
      <sheetName val="Pier_Design(with_offset)16"/>
      <sheetName val="Pier_Design_(_Without_offset)16"/>
      <sheetName val="Footing_Latest16"/>
      <sheetName val="Pier_Design_with_offset_16"/>
      <sheetName val="D5_(3)6"/>
      <sheetName val="Sheet1_(3)6"/>
      <sheetName val="D5_(2)6"/>
      <sheetName val="Sheet1_(2)6"/>
      <sheetName val="Dgn1_(2)6"/>
      <sheetName val="Dgn3_(2)6"/>
      <sheetName val="Dgn4_(2)6"/>
      <sheetName val="Photo_(2)6"/>
      <sheetName val="Sheet1_(4)6"/>
      <sheetName val="Fee_Rate_Summary6"/>
      <sheetName val="Revenue_Base5"/>
      <sheetName val="Material_5"/>
      <sheetName val="water_prop_5"/>
      <sheetName val="01-DATA_INPUT5"/>
      <sheetName val="(4)F-81_Exp_side5"/>
      <sheetName val="Main_sheet5"/>
      <sheetName val="Plant_&amp;__Machinery5"/>
      <sheetName val="Check_List5"/>
      <sheetName val="design_5"/>
      <sheetName val="CC_Road5"/>
      <sheetName val="_Data_-Valves5"/>
      <sheetName val="PH_data5"/>
      <sheetName val="PIER_DESIGN18"/>
      <sheetName val="Pier_Design(with_offset)18"/>
      <sheetName val="Pier_Design_(_Without_offset)18"/>
      <sheetName val="Footing_Latest18"/>
      <sheetName val="Pier_Design_with_offset_18"/>
      <sheetName val="D5_(3)8"/>
      <sheetName val="Sheet1_(3)8"/>
      <sheetName val="D5_(2)8"/>
      <sheetName val="Sheet1_(2)8"/>
      <sheetName val="Dgn1_(2)8"/>
      <sheetName val="Dgn3_(2)8"/>
      <sheetName val="Dgn4_(2)8"/>
      <sheetName val="Photo_(2)8"/>
      <sheetName val="Sheet1_(4)8"/>
      <sheetName val="Fee_Rate_Summary8"/>
      <sheetName val="Revenue_Base7"/>
      <sheetName val="Material_7"/>
      <sheetName val="water_prop_7"/>
      <sheetName val="01-DATA_INPUT7"/>
      <sheetName val="(4)F-81_Exp_side7"/>
      <sheetName val="Main_sheet7"/>
      <sheetName val="Plant_&amp;__Machinery7"/>
      <sheetName val="Check_List7"/>
      <sheetName val="design_7"/>
      <sheetName val="CC_Road7"/>
      <sheetName val="_Data_-Valves7"/>
      <sheetName val="PH_data7"/>
      <sheetName val="PIER_DESIGN19"/>
      <sheetName val="Pier_Design(with_offset)19"/>
      <sheetName val="Pier_Design_(_Without_offset)19"/>
      <sheetName val="Footing_Latest19"/>
      <sheetName val="Pier_Design_with_offset_19"/>
      <sheetName val="D5_(3)9"/>
      <sheetName val="Sheet1_(3)9"/>
      <sheetName val="D5_(2)9"/>
      <sheetName val="Sheet1_(2)9"/>
      <sheetName val="Dgn1_(2)9"/>
      <sheetName val="Dgn3_(2)9"/>
      <sheetName val="Dgn4_(2)9"/>
      <sheetName val="Photo_(2)9"/>
      <sheetName val="Sheet1_(4)9"/>
      <sheetName val="Fee_Rate_Summary9"/>
      <sheetName val="Revenue_Base8"/>
      <sheetName val="Material_8"/>
      <sheetName val="water_prop_8"/>
      <sheetName val="01-DATA_INPUT8"/>
      <sheetName val="(4)F-81_Exp_side8"/>
      <sheetName val="Main_sheet8"/>
      <sheetName val="Plant_&amp;__Machinery8"/>
      <sheetName val="Check_List8"/>
      <sheetName val="design_8"/>
      <sheetName val="CC_Road8"/>
      <sheetName val="_Data_-Valves8"/>
      <sheetName val="PH_data8"/>
      <sheetName val="PIER_DESIGN22"/>
      <sheetName val="Pier_Design(with_offset)22"/>
      <sheetName val="Pier_Design_(_Without_offset)22"/>
      <sheetName val="Footing_Latest22"/>
      <sheetName val="Pier_Design_with_offset_22"/>
      <sheetName val="D5_(3)12"/>
      <sheetName val="Sheet1_(3)12"/>
      <sheetName val="D5_(2)12"/>
      <sheetName val="Sheet1_(2)12"/>
      <sheetName val="Dgn1_(2)12"/>
      <sheetName val="Dgn3_(2)12"/>
      <sheetName val="Dgn4_(2)12"/>
      <sheetName val="Photo_(2)12"/>
      <sheetName val="Sheet1_(4)12"/>
      <sheetName val="Fee_Rate_Summary12"/>
      <sheetName val="Revenue_Base11"/>
      <sheetName val="Material_11"/>
      <sheetName val="water_prop_11"/>
      <sheetName val="01-DATA_INPUT11"/>
      <sheetName val="(4)F-81_Exp_side11"/>
      <sheetName val="Main_sheet11"/>
      <sheetName val="Plant_&amp;__Machinery11"/>
      <sheetName val="Check_List11"/>
      <sheetName val="design_11"/>
      <sheetName val="CC_Road11"/>
      <sheetName val="_Data_-Valves11"/>
      <sheetName val="PH_data11"/>
      <sheetName val="PIER_DESIGN20"/>
      <sheetName val="Pier_Design(with_offset)20"/>
      <sheetName val="Pier_Design_(_Without_offset)20"/>
      <sheetName val="Footing_Latest20"/>
      <sheetName val="Pier_Design_with_offset_20"/>
      <sheetName val="D5_(3)10"/>
      <sheetName val="Sheet1_(3)10"/>
      <sheetName val="D5_(2)10"/>
      <sheetName val="Sheet1_(2)10"/>
      <sheetName val="Dgn1_(2)10"/>
      <sheetName val="Dgn3_(2)10"/>
      <sheetName val="Dgn4_(2)10"/>
      <sheetName val="Photo_(2)10"/>
      <sheetName val="Sheet1_(4)10"/>
      <sheetName val="Fee_Rate_Summary10"/>
      <sheetName val="Revenue_Base9"/>
      <sheetName val="Material_9"/>
      <sheetName val="water_prop_9"/>
      <sheetName val="01-DATA_INPUT9"/>
      <sheetName val="(4)F-81_Exp_side9"/>
      <sheetName val="Main_sheet9"/>
      <sheetName val="Plant_&amp;__Machinery9"/>
      <sheetName val="Check_List9"/>
      <sheetName val="design_9"/>
      <sheetName val="CC_Road9"/>
      <sheetName val="_Data_-Valves9"/>
      <sheetName val="PH_data9"/>
      <sheetName val="PIER_DESIGN21"/>
      <sheetName val="Pier_Design(with_offset)21"/>
      <sheetName val="Pier_Design_(_Without_offset)21"/>
      <sheetName val="Footing_Latest21"/>
      <sheetName val="Pier_Design_with_offset_21"/>
      <sheetName val="D5_(3)11"/>
      <sheetName val="Sheet1_(3)11"/>
      <sheetName val="D5_(2)11"/>
      <sheetName val="Sheet1_(2)11"/>
      <sheetName val="Dgn1_(2)11"/>
      <sheetName val="Dgn3_(2)11"/>
      <sheetName val="Dgn4_(2)11"/>
      <sheetName val="Photo_(2)11"/>
      <sheetName val="Sheet1_(4)11"/>
      <sheetName val="Fee_Rate_Summary11"/>
      <sheetName val="Revenue_Base10"/>
      <sheetName val="Material_10"/>
      <sheetName val="water_prop_10"/>
      <sheetName val="01-DATA_INPUT10"/>
      <sheetName val="(4)F-81_Exp_side10"/>
      <sheetName val="Main_sheet10"/>
      <sheetName val="Plant_&amp;__Machinery10"/>
      <sheetName val="Check_List10"/>
      <sheetName val="design_10"/>
      <sheetName val="CC_Road10"/>
      <sheetName val="_Data_-Valves10"/>
      <sheetName val="PH_data10"/>
      <sheetName val="PIER_DESIGN23"/>
      <sheetName val="Pier_Design(with_offset)23"/>
      <sheetName val="Pier_Design_(_Without_offset)23"/>
      <sheetName val="Footing_Latest23"/>
      <sheetName val="Pier_Design_with_offset_23"/>
      <sheetName val="D5_(3)13"/>
      <sheetName val="Sheet1_(3)13"/>
      <sheetName val="D5_(2)13"/>
      <sheetName val="Sheet1_(2)13"/>
      <sheetName val="Dgn1_(2)13"/>
      <sheetName val="Dgn3_(2)13"/>
      <sheetName val="Dgn4_(2)13"/>
      <sheetName val="Photo_(2)13"/>
      <sheetName val="Sheet1_(4)13"/>
      <sheetName val="Fee_Rate_Summary13"/>
      <sheetName val="Revenue_Base12"/>
      <sheetName val="Material_12"/>
      <sheetName val="water_prop_12"/>
      <sheetName val="01-DATA_INPUT12"/>
      <sheetName val="(4)F-81_Exp_side12"/>
      <sheetName val="Main_sheet12"/>
      <sheetName val="Plant_&amp;__Machinery12"/>
      <sheetName val="Check_List12"/>
      <sheetName val="design_12"/>
      <sheetName val="CC_Road12"/>
      <sheetName val="_Data_-Valves12"/>
      <sheetName val="PH_data12"/>
      <sheetName val="PIER_DESIGN24"/>
      <sheetName val="Pier_Design(with_offset)24"/>
      <sheetName val="Pier_Design_(_Without_offset)24"/>
      <sheetName val="Footing_Latest24"/>
      <sheetName val="Pier_Design_with_offset_24"/>
      <sheetName val="D5_(3)14"/>
      <sheetName val="Sheet1_(3)14"/>
      <sheetName val="D5_(2)14"/>
      <sheetName val="Sheet1_(2)14"/>
      <sheetName val="Dgn1_(2)14"/>
      <sheetName val="Dgn3_(2)14"/>
      <sheetName val="Dgn4_(2)14"/>
      <sheetName val="Photo_(2)14"/>
      <sheetName val="Sheet1_(4)14"/>
      <sheetName val="Fee_Rate_Summary14"/>
      <sheetName val="Revenue_Base13"/>
      <sheetName val="Material_13"/>
      <sheetName val="water_prop_13"/>
      <sheetName val="01-DATA_INPUT13"/>
      <sheetName val="(4)F-81_Exp_side13"/>
      <sheetName val="Main_sheet13"/>
      <sheetName val="Plant_&amp;__Machinery13"/>
      <sheetName val="Check_List13"/>
      <sheetName val="design_13"/>
      <sheetName val="CC_Road13"/>
      <sheetName val="_Data_-Valves13"/>
      <sheetName val="PH_data13"/>
      <sheetName val="PIER_DESIGN25"/>
      <sheetName val="Pier_Design(with_offset)25"/>
      <sheetName val="Pier_Design_(_Without_offset)25"/>
      <sheetName val="Footing_Latest25"/>
      <sheetName val="Pier_Design_with_offset_25"/>
      <sheetName val="D5_(3)15"/>
      <sheetName val="Sheet1_(3)15"/>
      <sheetName val="D5_(2)15"/>
      <sheetName val="Sheet1_(2)15"/>
      <sheetName val="Dgn1_(2)15"/>
      <sheetName val="Dgn3_(2)15"/>
      <sheetName val="Dgn4_(2)15"/>
      <sheetName val="Photo_(2)15"/>
      <sheetName val="Sheet1_(4)15"/>
      <sheetName val="Fee_Rate_Summary15"/>
      <sheetName val="Revenue_Base14"/>
      <sheetName val="Material_14"/>
      <sheetName val="water_prop_14"/>
      <sheetName val="01-DATA_INPUT14"/>
      <sheetName val="(4)F-81_Exp_side14"/>
      <sheetName val="Main_sheet14"/>
      <sheetName val="Plant_&amp;__Machinery14"/>
      <sheetName val="Check_List14"/>
      <sheetName val="design_14"/>
      <sheetName val="CC_Road14"/>
      <sheetName val="_Data_-Valves14"/>
      <sheetName val="PH_data14"/>
      <sheetName val="PIER_DESIGN27"/>
      <sheetName val="Pier_Design(with_offset)27"/>
      <sheetName val="Pier_Design_(_Without_offset)27"/>
      <sheetName val="Footing_Latest27"/>
      <sheetName val="Pier_Design_with_offset_27"/>
      <sheetName val="D5_(3)17"/>
      <sheetName val="Sheet1_(3)17"/>
      <sheetName val="D5_(2)17"/>
      <sheetName val="Sheet1_(2)17"/>
      <sheetName val="Dgn1_(2)17"/>
      <sheetName val="Dgn3_(2)17"/>
      <sheetName val="Dgn4_(2)17"/>
      <sheetName val="Photo_(2)17"/>
      <sheetName val="Sheet1_(4)17"/>
      <sheetName val="Fee_Rate_Summary17"/>
      <sheetName val="Revenue_Base16"/>
      <sheetName val="Material_16"/>
      <sheetName val="water_prop_16"/>
      <sheetName val="01-DATA_INPUT16"/>
      <sheetName val="(4)F-81_Exp_side16"/>
      <sheetName val="Main_sheet16"/>
      <sheetName val="Plant_&amp;__Machinery16"/>
      <sheetName val="Check_List16"/>
      <sheetName val="design_16"/>
      <sheetName val="CC_Road16"/>
      <sheetName val="_Data_-Valves16"/>
      <sheetName val="PH_data16"/>
      <sheetName val="PIER_DESIGN26"/>
      <sheetName val="Pier_Design(with_offset)26"/>
      <sheetName val="Pier_Design_(_Without_offset)26"/>
      <sheetName val="Footing_Latest26"/>
      <sheetName val="Pier_Design_with_offset_26"/>
      <sheetName val="D5_(3)16"/>
      <sheetName val="Sheet1_(3)16"/>
      <sheetName val="D5_(2)16"/>
      <sheetName val="Sheet1_(2)16"/>
      <sheetName val="Dgn1_(2)16"/>
      <sheetName val="Dgn3_(2)16"/>
      <sheetName val="Dgn4_(2)16"/>
      <sheetName val="Photo_(2)16"/>
      <sheetName val="Sheet1_(4)16"/>
      <sheetName val="Fee_Rate_Summary16"/>
      <sheetName val="Revenue_Base15"/>
      <sheetName val="Material_15"/>
      <sheetName val="water_prop_15"/>
      <sheetName val="01-DATA_INPUT15"/>
      <sheetName val="(4)F-81_Exp_side15"/>
      <sheetName val="Main_sheet15"/>
      <sheetName val="Plant_&amp;__Machinery15"/>
      <sheetName val="Check_List15"/>
      <sheetName val="design_15"/>
      <sheetName val="CC_Road15"/>
      <sheetName val="_Data_-Valves15"/>
      <sheetName val="PH_data15"/>
      <sheetName val="PIER_DESIGN28"/>
      <sheetName val="Pier_Design(with_offset)28"/>
      <sheetName val="Pier_Design_(_Without_offset)28"/>
      <sheetName val="Footing_Latest28"/>
      <sheetName val="Pier_Design_with_offset_28"/>
      <sheetName val="D5_(3)18"/>
      <sheetName val="Sheet1_(3)18"/>
      <sheetName val="D5_(2)18"/>
      <sheetName val="Sheet1_(2)18"/>
      <sheetName val="Dgn1_(2)18"/>
      <sheetName val="Dgn3_(2)18"/>
      <sheetName val="Dgn4_(2)18"/>
      <sheetName val="Photo_(2)18"/>
      <sheetName val="Sheet1_(4)18"/>
      <sheetName val="Fee_Rate_Summary18"/>
      <sheetName val="Revenue_Base17"/>
      <sheetName val="Material_17"/>
      <sheetName val="water_prop_17"/>
      <sheetName val="01-DATA_INPUT17"/>
      <sheetName val="(4)F-81_Exp_side17"/>
      <sheetName val="Main_sheet17"/>
      <sheetName val="Plant_&amp;__Machinery17"/>
      <sheetName val="Check_List17"/>
      <sheetName val="design_17"/>
      <sheetName val="CC_Road17"/>
      <sheetName val="_Data_-Valves17"/>
      <sheetName val="PH_data17"/>
      <sheetName val="PIER_DESIGN30"/>
      <sheetName val="Pier_Design(with_offset)30"/>
      <sheetName val="Pier_Design_(_Without_offset)30"/>
      <sheetName val="Footing_Latest30"/>
      <sheetName val="Pier_Design_with_offset_30"/>
      <sheetName val="D5_(3)20"/>
      <sheetName val="Sheet1_(3)20"/>
      <sheetName val="D5_(2)20"/>
      <sheetName val="Sheet1_(2)20"/>
      <sheetName val="Dgn1_(2)20"/>
      <sheetName val="Dgn3_(2)20"/>
      <sheetName val="Dgn4_(2)20"/>
      <sheetName val="Photo_(2)20"/>
      <sheetName val="Sheet1_(4)20"/>
      <sheetName val="Fee_Rate_Summary20"/>
      <sheetName val="Revenue_Base19"/>
      <sheetName val="Material_19"/>
      <sheetName val="water_prop_19"/>
      <sheetName val="01-DATA_INPUT19"/>
      <sheetName val="(4)F-81_Exp_side19"/>
      <sheetName val="Main_sheet19"/>
      <sheetName val="Plant_&amp;__Machinery19"/>
      <sheetName val="Check_List19"/>
      <sheetName val="design_19"/>
      <sheetName val="CC_Road19"/>
      <sheetName val="_Data_-Valves19"/>
      <sheetName val="PH_data19"/>
      <sheetName val="PIER_DESIGN29"/>
      <sheetName val="Pier_Design(with_offset)29"/>
      <sheetName val="Pier_Design_(_Without_offset)29"/>
      <sheetName val="Footing_Latest29"/>
      <sheetName val="Pier_Design_with_offset_29"/>
      <sheetName val="D5_(3)19"/>
      <sheetName val="Sheet1_(3)19"/>
      <sheetName val="D5_(2)19"/>
      <sheetName val="Sheet1_(2)19"/>
      <sheetName val="Dgn1_(2)19"/>
      <sheetName val="Dgn3_(2)19"/>
      <sheetName val="Dgn4_(2)19"/>
      <sheetName val="Photo_(2)19"/>
      <sheetName val="Sheet1_(4)19"/>
      <sheetName val="Fee_Rate_Summary19"/>
      <sheetName val="Revenue_Base18"/>
      <sheetName val="Material_18"/>
      <sheetName val="water_prop_18"/>
      <sheetName val="01-DATA_INPUT18"/>
      <sheetName val="(4)F-81_Exp_side18"/>
      <sheetName val="Main_sheet18"/>
      <sheetName val="Plant_&amp;__Machinery18"/>
      <sheetName val="Check_List18"/>
      <sheetName val="design_18"/>
      <sheetName val="CC_Road18"/>
      <sheetName val="_Data_-Valves18"/>
      <sheetName val="PH_data18"/>
      <sheetName val="PIER_DESIGN31"/>
      <sheetName val="Pier_Design(with_offset)31"/>
      <sheetName val="Pier_Design_(_Without_offset)31"/>
      <sheetName val="Footing_Latest31"/>
      <sheetName val="Pier_Design_with_offset_31"/>
      <sheetName val="D5_(3)21"/>
      <sheetName val="Sheet1_(3)21"/>
      <sheetName val="D5_(2)21"/>
      <sheetName val="Sheet1_(2)21"/>
      <sheetName val="Dgn1_(2)21"/>
      <sheetName val="Dgn3_(2)21"/>
      <sheetName val="Dgn4_(2)21"/>
      <sheetName val="Photo_(2)21"/>
      <sheetName val="Sheet1_(4)21"/>
      <sheetName val="Fee_Rate_Summary21"/>
      <sheetName val="Revenue_Base20"/>
      <sheetName val="Material_20"/>
      <sheetName val="water_prop_20"/>
      <sheetName val="01-DATA_INPUT20"/>
      <sheetName val="(4)F-81_Exp_side20"/>
      <sheetName val="Main_sheet20"/>
      <sheetName val="Plant_&amp;__Machinery20"/>
      <sheetName val="Check_List20"/>
      <sheetName val="design_20"/>
      <sheetName val="CC_Road20"/>
      <sheetName val="_Data_-Valves20"/>
      <sheetName val="PH_data20"/>
      <sheetName val="p&amp;m"/>
      <sheetName val="Translatin II"/>
      <sheetName val="Translation"/>
      <sheetName val="code"/>
      <sheetName val="Lavel DATA"/>
      <sheetName val="working survey-1"/>
      <sheetName val="Hydralic design"/>
      <sheetName val="Form_E6"/>
      <sheetName val="QFC"/>
      <sheetName val="DE"/>
      <sheetName val="QOSWS "/>
      <sheetName val="STAMT"/>
      <sheetName val="Waterhammer"/>
      <sheetName val="m"/>
      <sheetName val="LIST"/>
      <sheetName val="Area Sheet NO 1"/>
      <sheetName val="Sheet5"/>
      <sheetName val="Rates2"/>
      <sheetName val="det_est"/>
      <sheetName val="Data used"/>
      <sheetName val="QUOT_1"/>
      <sheetName val="RMR"/>
      <sheetName val="Leads 08-09"/>
      <sheetName val="BTR"/>
      <sheetName val="ELE "/>
      <sheetName val="ABUT_MASTER"/>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Cover_sheet"/>
      <sheetName val="Prop_aug_of_Ex_33KVSS_E3a"/>
      <sheetName val="MRoad_data"/>
      <sheetName val="Ghanapur_to_Suraram_jn__det"/>
      <sheetName val="Scheme_Area_Details_Block___C2"/>
      <sheetName val="Road_data"/>
      <sheetName val="Road_Detail_Est_"/>
      <sheetName val="PULSATOR"/>
      <sheetName val="maya"/>
      <sheetName val="WR (2)"/>
      <sheetName val="EDWise"/>
      <sheetName val="MTC-estimate"/>
      <sheetName val="FS-HIGH JUMP"/>
      <sheetName val="TBM-T6+5S(Alt1)"/>
      <sheetName val="Steel-Circular"/>
      <sheetName val="MASTER_RATE ANALYSIS"/>
      <sheetName val="입력"/>
      <sheetName val="사진"/>
      <sheetName val="Cost summary"/>
      <sheetName val="PVC weights"/>
      <sheetName val="factor_1"/>
      <sheetName val="Break_up1"/>
      <sheetName val="Av_G_Level1"/>
      <sheetName val="Basic_Input1"/>
      <sheetName val="appendix_2_5_final_accounts"/>
      <sheetName val="hdpe_weights"/>
      <sheetName val="factor_2"/>
      <sheetName val="Av_G_Level2"/>
      <sheetName val="Break_up2"/>
      <sheetName val="Basic_Input2"/>
      <sheetName val="appendix_2_5_final_accounts1"/>
      <sheetName val="Side_walls_(earth)1"/>
      <sheetName val="AFFLUX_CALC1"/>
      <sheetName val="AFF_DRAW1"/>
      <sheetName val="TEL_CALC1"/>
      <sheetName val="X-BOX_HYD1"/>
      <sheetName val="X-TRAIL_PIT_DETAILS1"/>
      <sheetName val="X-BLOCK_LEVELS1"/>
      <sheetName val="MACRO-BACK_UP1"/>
      <sheetName val="DS_HFL_1"/>
      <sheetName val="VENT_DESIGN_1"/>
      <sheetName val="Side_walls-Slab1"/>
      <sheetName val="Cover_sheet1"/>
      <sheetName val="Prop_aug_of_Ex_33KVSS_E3a1"/>
      <sheetName val="MRoad_data1"/>
      <sheetName val="Ghanapur_to_Suraram_jn__det1"/>
      <sheetName val="Scheme_Area_Details_Block___C21"/>
      <sheetName val="Road_data1"/>
      <sheetName val="Road_Detail_Est_1"/>
      <sheetName val="hdpe_weights1"/>
      <sheetName val="factor_7"/>
      <sheetName val="Av_G_Level7"/>
      <sheetName val="Break_up7"/>
      <sheetName val="Basic_Input7"/>
      <sheetName val="appendix_2_5_final_accounts6"/>
      <sheetName val="Side_walls_(earth)6"/>
      <sheetName val="AFFLUX_CALC6"/>
      <sheetName val="AFF_DRAW6"/>
      <sheetName val="TEL_CALC6"/>
      <sheetName val="X-BOX_HYD6"/>
      <sheetName val="X-TRAIL_PIT_DETAILS6"/>
      <sheetName val="X-BLOCK_LEVELS6"/>
      <sheetName val="MACRO-BACK_UP6"/>
      <sheetName val="DS_HFL_6"/>
      <sheetName val="VENT_DESIGN_6"/>
      <sheetName val="Side_walls-Slab6"/>
      <sheetName val="Cover_sheet6"/>
      <sheetName val="Prop_aug_of_Ex_33KVSS_E3a6"/>
      <sheetName val="MRoad_data6"/>
      <sheetName val="Ghanapur_to_Suraram_jn__det6"/>
      <sheetName val="Scheme_Area_Details_Block___C26"/>
      <sheetName val="Road_data6"/>
      <sheetName val="Road_Detail_Est_6"/>
      <sheetName val="hdpe_weights6"/>
      <sheetName val="factor_3"/>
      <sheetName val="Av_G_Level3"/>
      <sheetName val="Break_up3"/>
      <sheetName val="Basic_Input3"/>
      <sheetName val="appendix_2_5_final_accounts2"/>
      <sheetName val="Side_walls_(earth)2"/>
      <sheetName val="AFFLUX_CALC2"/>
      <sheetName val="AFF_DRAW2"/>
      <sheetName val="TEL_CALC2"/>
      <sheetName val="X-BOX_HYD2"/>
      <sheetName val="X-TRAIL_PIT_DETAILS2"/>
      <sheetName val="X-BLOCK_LEVELS2"/>
      <sheetName val="MACRO-BACK_UP2"/>
      <sheetName val="DS_HFL_2"/>
      <sheetName val="VENT_DESIGN_2"/>
      <sheetName val="Side_walls-Slab2"/>
      <sheetName val="Cover_sheet2"/>
      <sheetName val="Prop_aug_of_Ex_33KVSS_E3a2"/>
      <sheetName val="MRoad_data2"/>
      <sheetName val="Ghanapur_to_Suraram_jn__det2"/>
      <sheetName val="Scheme_Area_Details_Block___C22"/>
      <sheetName val="Road_data2"/>
      <sheetName val="Road_Detail_Est_2"/>
      <sheetName val="hdpe_weights2"/>
      <sheetName val="factor_5"/>
      <sheetName val="Av_G_Level5"/>
      <sheetName val="Break_up5"/>
      <sheetName val="Basic_Input5"/>
      <sheetName val="appendix_2_5_final_accounts4"/>
      <sheetName val="Side_walls_(earth)4"/>
      <sheetName val="AFFLUX_CALC4"/>
      <sheetName val="AFF_DRAW4"/>
      <sheetName val="TEL_CALC4"/>
      <sheetName val="X-BOX_HYD4"/>
      <sheetName val="X-TRAIL_PIT_DETAILS4"/>
      <sheetName val="X-BLOCK_LEVELS4"/>
      <sheetName val="MACRO-BACK_UP4"/>
      <sheetName val="DS_HFL_4"/>
      <sheetName val="VENT_DESIGN_4"/>
      <sheetName val="Side_walls-Slab4"/>
      <sheetName val="Cover_sheet4"/>
      <sheetName val="Prop_aug_of_Ex_33KVSS_E3a4"/>
      <sheetName val="MRoad_data4"/>
      <sheetName val="Ghanapur_to_Suraram_jn__det4"/>
      <sheetName val="Scheme_Area_Details_Block___C24"/>
      <sheetName val="Road_data4"/>
      <sheetName val="Road_Detail_Est_4"/>
      <sheetName val="hdpe_weights4"/>
      <sheetName val="factor_4"/>
      <sheetName val="Av_G_Level4"/>
      <sheetName val="Break_up4"/>
      <sheetName val="Basic_Input4"/>
      <sheetName val="appendix_2_5_final_accounts3"/>
      <sheetName val="Side_walls_(earth)3"/>
      <sheetName val="AFFLUX_CALC3"/>
      <sheetName val="AFF_DRAW3"/>
      <sheetName val="TEL_CALC3"/>
      <sheetName val="X-BOX_HYD3"/>
      <sheetName val="X-TRAIL_PIT_DETAILS3"/>
      <sheetName val="X-BLOCK_LEVELS3"/>
      <sheetName val="MACRO-BACK_UP3"/>
      <sheetName val="DS_HFL_3"/>
      <sheetName val="VENT_DESIGN_3"/>
      <sheetName val="Side_walls-Slab3"/>
      <sheetName val="Cover_sheet3"/>
      <sheetName val="Prop_aug_of_Ex_33KVSS_E3a3"/>
      <sheetName val="MRoad_data3"/>
      <sheetName val="Ghanapur_to_Suraram_jn__det3"/>
      <sheetName val="Scheme_Area_Details_Block___C23"/>
      <sheetName val="Road_data3"/>
      <sheetName val="Road_Detail_Est_3"/>
      <sheetName val="hdpe_weights3"/>
      <sheetName val="factor_6"/>
      <sheetName val="Av_G_Level6"/>
      <sheetName val="Break_up6"/>
      <sheetName val="Basic_Input6"/>
      <sheetName val="appendix_2_5_final_accounts5"/>
      <sheetName val="Side_walls_(earth)5"/>
      <sheetName val="AFFLUX_CALC5"/>
      <sheetName val="AFF_DRAW5"/>
      <sheetName val="TEL_CALC5"/>
      <sheetName val="X-BOX_HYD5"/>
      <sheetName val="X-TRAIL_PIT_DETAILS5"/>
      <sheetName val="X-BLOCK_LEVELS5"/>
      <sheetName val="MACRO-BACK_UP5"/>
      <sheetName val="DS_HFL_5"/>
      <sheetName val="VENT_DESIGN_5"/>
      <sheetName val="Side_walls-Slab5"/>
      <sheetName val="Cover_sheet5"/>
      <sheetName val="Prop_aug_of_Ex_33KVSS_E3a5"/>
      <sheetName val="MRoad_data5"/>
      <sheetName val="Ghanapur_to_Suraram_jn__det5"/>
      <sheetName val="Scheme_Area_Details_Block___C25"/>
      <sheetName val="Road_data5"/>
      <sheetName val="Road_Detail_Est_5"/>
      <sheetName val="hdpe_weights5"/>
      <sheetName val="factor_8"/>
      <sheetName val="Av_G_Level8"/>
      <sheetName val="Break_up8"/>
      <sheetName val="Basic_Input8"/>
      <sheetName val="appendix_2_5_final_accounts7"/>
      <sheetName val="Side_walls_(earth)7"/>
      <sheetName val="AFFLUX_CALC7"/>
      <sheetName val="AFF_DRAW7"/>
      <sheetName val="TEL_CALC7"/>
      <sheetName val="X-BOX_HYD7"/>
      <sheetName val="X-TRAIL_PIT_DETAILS7"/>
      <sheetName val="X-BLOCK_LEVELS7"/>
      <sheetName val="MACRO-BACK_UP7"/>
      <sheetName val="DS_HFL_7"/>
      <sheetName val="VENT_DESIGN_7"/>
      <sheetName val="Side_walls-Slab7"/>
      <sheetName val="Cover_sheet7"/>
      <sheetName val="Prop_aug_of_Ex_33KVSS_E3a7"/>
      <sheetName val="MRoad_data7"/>
      <sheetName val="Ghanapur_to_Suraram_jn__det7"/>
      <sheetName val="Scheme_Area_Details_Block___C27"/>
      <sheetName val="Road_data7"/>
      <sheetName val="Road_Detail_Est_7"/>
      <sheetName val="hdpe_weights7"/>
      <sheetName val="factor_9"/>
      <sheetName val="Av_G_Level9"/>
      <sheetName val="Break_up9"/>
      <sheetName val="Basic_Input9"/>
      <sheetName val="appendix_2_5_final_accounts8"/>
      <sheetName val="Side_walls_(earth)8"/>
      <sheetName val="AFFLUX_CALC8"/>
      <sheetName val="AFF_DRAW8"/>
      <sheetName val="TEL_CALC8"/>
      <sheetName val="X-BOX_HYD8"/>
      <sheetName val="X-TRAIL_PIT_DETAILS8"/>
      <sheetName val="X-BLOCK_LEVELS8"/>
      <sheetName val="MACRO-BACK_UP8"/>
      <sheetName val="DS_HFL_8"/>
      <sheetName val="VENT_DESIGN_8"/>
      <sheetName val="Side_walls-Slab8"/>
      <sheetName val="Cover_sheet8"/>
      <sheetName val="Prop_aug_of_Ex_33KVSS_E3a8"/>
      <sheetName val="MRoad_data8"/>
      <sheetName val="Ghanapur_to_Suraram_jn__det8"/>
      <sheetName val="Scheme_Area_Details_Block___C28"/>
      <sheetName val="Road_data8"/>
      <sheetName val="Road_Detail_Est_8"/>
      <sheetName val="hdpe_weights8"/>
      <sheetName val="factor_12"/>
      <sheetName val="Av_G_Level12"/>
      <sheetName val="Break_up12"/>
      <sheetName val="Basic_Input12"/>
      <sheetName val="appendix_2_5_final_accounts11"/>
      <sheetName val="Side_walls_(earth)11"/>
      <sheetName val="AFFLUX_CALC11"/>
      <sheetName val="AFF_DRAW11"/>
      <sheetName val="TEL_CALC11"/>
      <sheetName val="X-BOX_HYD11"/>
      <sheetName val="X-TRAIL_PIT_DETAILS11"/>
      <sheetName val="X-BLOCK_LEVELS11"/>
      <sheetName val="MACRO-BACK_UP11"/>
      <sheetName val="DS_HFL_11"/>
      <sheetName val="VENT_DESIGN_11"/>
      <sheetName val="Side_walls-Slab11"/>
      <sheetName val="Cover_sheet11"/>
      <sheetName val="Prop_aug_of_Ex_33KVSS_E3a11"/>
      <sheetName val="MRoad_data11"/>
      <sheetName val="Ghanapur_to_Suraram_jn__det11"/>
      <sheetName val="Scheme_Area_Details_Block___C11"/>
      <sheetName val="Road_data11"/>
      <sheetName val="Road_Detail_Est_11"/>
      <sheetName val="hdpe_weights11"/>
      <sheetName val="factor_10"/>
      <sheetName val="Av_G_Level10"/>
      <sheetName val="Break_up10"/>
      <sheetName val="Basic_Input10"/>
      <sheetName val="appendix_2_5_final_accounts9"/>
      <sheetName val="Side_walls_(earth)9"/>
      <sheetName val="AFFLUX_CALC9"/>
      <sheetName val="AFF_DRAW9"/>
      <sheetName val="TEL_CALC9"/>
      <sheetName val="X-BOX_HYD9"/>
      <sheetName val="X-TRAIL_PIT_DETAILS9"/>
      <sheetName val="X-BLOCK_LEVELS9"/>
      <sheetName val="MACRO-BACK_UP9"/>
      <sheetName val="DS_HFL_9"/>
      <sheetName val="VENT_DESIGN_9"/>
      <sheetName val="Side_walls-Slab9"/>
      <sheetName val="Cover_sheet9"/>
      <sheetName val="Prop_aug_of_Ex_33KVSS_E3a9"/>
      <sheetName val="MRoad_data9"/>
      <sheetName val="Ghanapur_to_Suraram_jn__det9"/>
      <sheetName val="Scheme_Area_Details_Block___C29"/>
      <sheetName val="Road_data9"/>
      <sheetName val="Road_Detail_Est_9"/>
      <sheetName val="hdpe_weights9"/>
      <sheetName val="factor_11"/>
      <sheetName val="Av_G_Level11"/>
      <sheetName val="Break_up11"/>
      <sheetName val="Basic_Input11"/>
      <sheetName val="appendix_2_5_final_accounts10"/>
      <sheetName val="Side_walls_(earth)10"/>
      <sheetName val="AFFLUX_CALC10"/>
      <sheetName val="AFF_DRAW10"/>
      <sheetName val="TEL_CALC10"/>
      <sheetName val="X-BOX_HYD10"/>
      <sheetName val="X-TRAIL_PIT_DETAILS10"/>
      <sheetName val="X-BLOCK_LEVELS10"/>
      <sheetName val="MACRO-BACK_UP10"/>
      <sheetName val="DS_HFL_10"/>
      <sheetName val="VENT_DESIGN_10"/>
      <sheetName val="Side_walls-Slab10"/>
      <sheetName val="Cover_sheet10"/>
      <sheetName val="Prop_aug_of_Ex_33KVSS_E3a10"/>
      <sheetName val="MRoad_data10"/>
      <sheetName val="Ghanapur_to_Suraram_jn__det10"/>
      <sheetName val="Scheme_Area_Details_Block___C10"/>
      <sheetName val="Road_data10"/>
      <sheetName val="Road_Detail_Est_10"/>
      <sheetName val="hdpe_weights10"/>
      <sheetName val="factor_13"/>
      <sheetName val="Av_G_Level13"/>
      <sheetName val="Break_up13"/>
      <sheetName val="Basic_Input13"/>
      <sheetName val="appendix_2_5_final_accounts12"/>
      <sheetName val="Side_walls_(earth)12"/>
      <sheetName val="AFFLUX_CALC12"/>
      <sheetName val="AFF_DRAW12"/>
      <sheetName val="TEL_CALC12"/>
      <sheetName val="X-BOX_HYD12"/>
      <sheetName val="X-TRAIL_PIT_DETAILS12"/>
      <sheetName val="X-BLOCK_LEVELS12"/>
      <sheetName val="MACRO-BACK_UP12"/>
      <sheetName val="DS_HFL_12"/>
      <sheetName val="VENT_DESIGN_12"/>
      <sheetName val="Side_walls-Slab12"/>
      <sheetName val="Cover_sheet12"/>
      <sheetName val="Prop_aug_of_Ex_33KVSS_E3a12"/>
      <sheetName val="MRoad_data12"/>
      <sheetName val="Ghanapur_to_Suraram_jn__det12"/>
      <sheetName val="Scheme_Area_Details_Block___C12"/>
      <sheetName val="Road_data12"/>
      <sheetName val="Road_Detail_Est_12"/>
      <sheetName val="hdpe_weights12"/>
      <sheetName val="factor_14"/>
      <sheetName val="Av_G_Level14"/>
      <sheetName val="Break_up14"/>
      <sheetName val="Basic_Input14"/>
      <sheetName val="appendix_2_5_final_accounts13"/>
      <sheetName val="Side_walls_(earth)13"/>
      <sheetName val="AFFLUX_CALC13"/>
      <sheetName val="AFF_DRAW13"/>
      <sheetName val="TEL_CALC13"/>
      <sheetName val="X-BOX_HYD13"/>
      <sheetName val="X-TRAIL_PIT_DETAILS13"/>
      <sheetName val="X-BLOCK_LEVELS13"/>
      <sheetName val="MACRO-BACK_UP13"/>
      <sheetName val="DS_HFL_13"/>
      <sheetName val="VENT_DESIGN_13"/>
      <sheetName val="Side_walls-Slab13"/>
      <sheetName val="Cover_sheet13"/>
      <sheetName val="Prop_aug_of_Ex_33KVSS_E3a13"/>
      <sheetName val="MRoad_data13"/>
      <sheetName val="Ghanapur_to_Suraram_jn__det13"/>
      <sheetName val="Scheme_Area_Details_Block___C13"/>
      <sheetName val="Road_data13"/>
      <sheetName val="Road_Detail_Est_13"/>
      <sheetName val="hdpe_weights13"/>
      <sheetName val="factor_15"/>
      <sheetName val="Av_G_Level15"/>
      <sheetName val="Break_up15"/>
      <sheetName val="Basic_Input15"/>
      <sheetName val="appendix_2_5_final_accounts14"/>
      <sheetName val="Side_walls_(earth)14"/>
      <sheetName val="AFFLUX_CALC14"/>
      <sheetName val="AFF_DRAW14"/>
      <sheetName val="TEL_CALC14"/>
      <sheetName val="X-BOX_HYD14"/>
      <sheetName val="X-TRAIL_PIT_DETAILS14"/>
      <sheetName val="X-BLOCK_LEVELS14"/>
      <sheetName val="MACRO-BACK_UP14"/>
      <sheetName val="DS_HFL_14"/>
      <sheetName val="VENT_DESIGN_14"/>
      <sheetName val="Side_walls-Slab14"/>
      <sheetName val="Cover_sheet14"/>
      <sheetName val="Prop_aug_of_Ex_33KVSS_E3a14"/>
      <sheetName val="MRoad_data14"/>
      <sheetName val="Ghanapur_to_Suraram_jn__det14"/>
      <sheetName val="Scheme_Area_Details_Block___C14"/>
      <sheetName val="Road_data14"/>
      <sheetName val="Road_Detail_Est_14"/>
      <sheetName val="hdpe_weights14"/>
      <sheetName val="factor_17"/>
      <sheetName val="Av_G_Level17"/>
      <sheetName val="Break_up17"/>
      <sheetName val="Basic_Input17"/>
      <sheetName val="appendix_2_5_final_accounts16"/>
      <sheetName val="Side_walls_(earth)16"/>
      <sheetName val="AFFLUX_CALC16"/>
      <sheetName val="AFF_DRAW16"/>
      <sheetName val="TEL_CALC16"/>
      <sheetName val="X-BOX_HYD16"/>
      <sheetName val="X-TRAIL_PIT_DETAILS16"/>
      <sheetName val="X-BLOCK_LEVELS16"/>
      <sheetName val="MACRO-BACK_UP16"/>
      <sheetName val="DS_HFL_16"/>
      <sheetName val="VENT_DESIGN_16"/>
      <sheetName val="Side_walls-Slab16"/>
      <sheetName val="Cover_sheet16"/>
      <sheetName val="Prop_aug_of_Ex_33KVSS_E3a16"/>
      <sheetName val="MRoad_data16"/>
      <sheetName val="Ghanapur_to_Suraram_jn__det16"/>
      <sheetName val="Scheme_Area_Details_Block___C16"/>
      <sheetName val="Road_data16"/>
      <sheetName val="Road_Detail_Est_16"/>
      <sheetName val="hdpe_weights16"/>
      <sheetName val="factor_16"/>
      <sheetName val="Av_G_Level16"/>
      <sheetName val="Break_up16"/>
      <sheetName val="Basic_Input16"/>
      <sheetName val="appendix_2_5_final_accounts15"/>
      <sheetName val="Side_walls_(earth)15"/>
      <sheetName val="AFFLUX_CALC15"/>
      <sheetName val="AFF_DRAW15"/>
      <sheetName val="TEL_CALC15"/>
      <sheetName val="X-BOX_HYD15"/>
      <sheetName val="X-TRAIL_PIT_DETAILS15"/>
      <sheetName val="X-BLOCK_LEVELS15"/>
      <sheetName val="MACRO-BACK_UP15"/>
      <sheetName val="DS_HFL_15"/>
      <sheetName val="VENT_DESIGN_15"/>
      <sheetName val="Side_walls-Slab15"/>
      <sheetName val="Cover_sheet15"/>
      <sheetName val="Prop_aug_of_Ex_33KVSS_E3a15"/>
      <sheetName val="MRoad_data15"/>
      <sheetName val="Ghanapur_to_Suraram_jn__det15"/>
      <sheetName val="Scheme_Area_Details_Block___C15"/>
      <sheetName val="Road_data15"/>
      <sheetName val="Road_Detail_Est_15"/>
      <sheetName val="hdpe_weights15"/>
      <sheetName val="factor_18"/>
      <sheetName val="Av_G_Level18"/>
      <sheetName val="Break_up18"/>
      <sheetName val="Basic_Input18"/>
      <sheetName val="appendix_2_5_final_accounts17"/>
      <sheetName val="Side_walls_(earth)17"/>
      <sheetName val="AFFLUX_CALC17"/>
      <sheetName val="AFF_DRAW17"/>
      <sheetName val="TEL_CALC17"/>
      <sheetName val="X-BOX_HYD17"/>
      <sheetName val="X-TRAIL_PIT_DETAILS17"/>
      <sheetName val="X-BLOCK_LEVELS17"/>
      <sheetName val="MACRO-BACK_UP17"/>
      <sheetName val="DS_HFL_17"/>
      <sheetName val="VENT_DESIGN_17"/>
      <sheetName val="Side_walls-Slab17"/>
      <sheetName val="Cover_sheet17"/>
      <sheetName val="Prop_aug_of_Ex_33KVSS_E3a17"/>
      <sheetName val="MRoad_data17"/>
      <sheetName val="Ghanapur_to_Suraram_jn__det17"/>
      <sheetName val="Scheme_Area_Details_Block___C17"/>
      <sheetName val="Road_data17"/>
      <sheetName val="Road_Detail_Est_17"/>
      <sheetName val="hdpe_weights17"/>
      <sheetName val="factor_20"/>
      <sheetName val="Av_G_Level20"/>
      <sheetName val="Break_up20"/>
      <sheetName val="Basic_Input20"/>
      <sheetName val="appendix_2_5_final_accounts19"/>
      <sheetName val="Side_walls_(earth)19"/>
      <sheetName val="AFFLUX_CALC19"/>
      <sheetName val="AFF_DRAW19"/>
      <sheetName val="TEL_CALC19"/>
      <sheetName val="X-BOX_HYD19"/>
      <sheetName val="X-TRAIL_PIT_DETAILS19"/>
      <sheetName val="X-BLOCK_LEVELS19"/>
      <sheetName val="MACRO-BACK_UP19"/>
      <sheetName val="DS_HFL_19"/>
      <sheetName val="VENT_DESIGN_19"/>
      <sheetName val="Side_walls-Slab19"/>
      <sheetName val="Cover_sheet19"/>
      <sheetName val="Prop_aug_of_Ex_33KVSS_E3a19"/>
      <sheetName val="MRoad_data19"/>
      <sheetName val="Ghanapur_to_Suraram_jn__det19"/>
      <sheetName val="Scheme_Area_Details_Block___C19"/>
      <sheetName val="Road_data19"/>
      <sheetName val="Road_Detail_Est_19"/>
      <sheetName val="hdpe_weights19"/>
      <sheetName val="factor_19"/>
      <sheetName val="Av_G_Level19"/>
      <sheetName val="Break_up19"/>
      <sheetName val="Basic_Input19"/>
      <sheetName val="appendix_2_5_final_accounts18"/>
      <sheetName val="Side_walls_(earth)18"/>
      <sheetName val="AFFLUX_CALC18"/>
      <sheetName val="AFF_DRAW18"/>
      <sheetName val="TEL_CALC18"/>
      <sheetName val="X-BOX_HYD18"/>
      <sheetName val="X-TRAIL_PIT_DETAILS18"/>
      <sheetName val="X-BLOCK_LEVELS18"/>
      <sheetName val="MACRO-BACK_UP18"/>
      <sheetName val="DS_HFL_18"/>
      <sheetName val="VENT_DESIGN_18"/>
      <sheetName val="Side_walls-Slab18"/>
      <sheetName val="Cover_sheet18"/>
      <sheetName val="Prop_aug_of_Ex_33KVSS_E3a18"/>
      <sheetName val="MRoad_data18"/>
      <sheetName val="Ghanapur_to_Suraram_jn__det18"/>
      <sheetName val="Scheme_Area_Details_Block___C18"/>
      <sheetName val="Road_data18"/>
      <sheetName val="Road_Detail_Est_18"/>
      <sheetName val="hdpe_weights18"/>
      <sheetName val="factor_21"/>
      <sheetName val="Av_G_Level21"/>
      <sheetName val="Break_up21"/>
      <sheetName val="Basic_Input21"/>
      <sheetName val="appendix_2_5_final_accounts20"/>
      <sheetName val="Side_walls_(earth)20"/>
      <sheetName val="AFFLUX_CALC20"/>
      <sheetName val="AFF_DRAW20"/>
      <sheetName val="TEL_CALC20"/>
      <sheetName val="X-BOX_HYD20"/>
      <sheetName val="X-TRAIL_PIT_DETAILS20"/>
      <sheetName val="X-BLOCK_LEVELS20"/>
      <sheetName val="MACRO-BACK_UP20"/>
      <sheetName val="DS_HFL_20"/>
      <sheetName val="VENT_DESIGN_20"/>
      <sheetName val="Side_walls-Slab20"/>
      <sheetName val="Cover_sheet20"/>
      <sheetName val="Prop_aug_of_Ex_33KVSS_E3a20"/>
      <sheetName val="MRoad_data20"/>
      <sheetName val="Ghanapur_to_Suraram_jn__det20"/>
      <sheetName val="Scheme_Area_Details_Block___C20"/>
      <sheetName val="Road_data20"/>
      <sheetName val="Road_Detail_Est_20"/>
      <sheetName val="hdpe_weights20"/>
      <sheetName val="GP"/>
      <sheetName val="#REF"/>
      <sheetName val="Basement Budget"/>
      <sheetName val="Ave.wtd.rates"/>
      <sheetName val="Analysis-NH-Drains &amp; Misc"/>
      <sheetName val="horizontal"/>
      <sheetName val="INTROD"/>
      <sheetName val="H2SO4"/>
      <sheetName val="TRAD"/>
      <sheetName val="tables"/>
      <sheetName val="BOQ-Highways"/>
      <sheetName val="2. WorkType"/>
      <sheetName val="DI PIPE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sheetData sheetId="326"/>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sheetData sheetId="384"/>
      <sheetData sheetId="385"/>
      <sheetData sheetId="386" refreshError="1"/>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refreshError="1"/>
      <sheetData sheetId="427" refreshError="1"/>
      <sheetData sheetId="428"/>
      <sheetData sheetId="429"/>
      <sheetData sheetId="430"/>
      <sheetData sheetId="431"/>
      <sheetData sheetId="432" refreshError="1"/>
      <sheetData sheetId="433"/>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sheetData sheetId="998"/>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SUMP1420KL@HW"/>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RATES"/>
      <sheetName val="Global factors"/>
      <sheetName val="DataInput"/>
      <sheetName val="DataInput-1"/>
      <sheetName val="DI Rate Analysis"/>
      <sheetName val="Economic RisingMain  Ph-I"/>
      <sheetName val="rdamdata"/>
      <sheetName val="lead-st"/>
      <sheetName val="t_prsr"/>
      <sheetName val="id"/>
      <sheetName val="wh"/>
      <sheetName val="Data rough"/>
      <sheetName val="DATA-BASE"/>
      <sheetName val="Di_gate-HDPE"/>
      <sheetName val="DATA-ABSTRACT"/>
      <sheetName val="segments-details"/>
      <sheetName val="sand"/>
      <sheetName val="stone"/>
      <sheetName val="Sheet9"/>
      <sheetName val="WATER-HAMMER"/>
      <sheetName val="Plant &amp;  Machinery"/>
      <sheetName val="Labour"/>
      <sheetName val="Material"/>
      <sheetName val="DATA_PRG"/>
      <sheetName val="BM-HOOP"/>
      <sheetName val="Hystmnt_(2)"/>
      <sheetName val="detls"/>
      <sheetName val="int-Dia-hdpe"/>
      <sheetName val="habs-list"/>
      <sheetName val="m"/>
      <sheetName val="PUMP_DATA"/>
      <sheetName val="BWSCPlt"/>
      <sheetName val="G.R.P"/>
      <sheetName val="PSC REVISED"/>
      <sheetName val="Lead statement ss5"/>
      <sheetName val="Lead"/>
      <sheetName val="hdpe_basic"/>
      <sheetName val="pvc_basic"/>
      <sheetName val="Habcodes"/>
      <sheetName val="census91"/>
      <sheetName val="boredetails"/>
      <sheetName val="Main sheet"/>
      <sheetName val="Revised rates(SSR 2015-16)"/>
      <sheetName val="11.Habitations"/>
      <sheetName val="AV-HDPE"/>
      <sheetName val="Watersoft (2)"/>
      <sheetName val="3405-2014"/>
      <sheetName val="int-Dia"/>
      <sheetName val="C-data"/>
      <sheetName val="maya"/>
      <sheetName val="Specification report"/>
      <sheetName val="nodes"/>
      <sheetName val="CABLE"/>
      <sheetName val="number"/>
      <sheetName val="FS-BOREWELL"/>
      <sheetName val="FS-KKC-EST"/>
      <sheetName val="FS-VBC-EST"/>
      <sheetName val="Data.F8.BTR"/>
      <sheetName val="v"/>
      <sheetName val="water-hammar-strenght"/>
      <sheetName val="Sump_cal"/>
      <sheetName val="wh_data"/>
      <sheetName val="wh_data_R"/>
      <sheetName val="CPHEEO"/>
      <sheetName val="input"/>
      <sheetName val="SEGMENTS-nodes"/>
      <sheetName val="GF SB Ok "/>
      <sheetName val="Common "/>
      <sheetName val="ww-march-02"/>
      <sheetName val="Staff Acco."/>
      <sheetName val="table"/>
      <sheetName val="ABS"/>
      <sheetName val="zone-8"/>
      <sheetName val="MHNO_LEV"/>
      <sheetName val="Analy_7-10"/>
      <sheetName val="Sheet3"/>
      <sheetName val="Sheet1 (2)"/>
      <sheetName val="wt of CID joint"/>
      <sheetName val="AC DAta"/>
      <sheetName val="Pipe Pilne MAch"/>
      <sheetName val="Sheet4"/>
      <sheetName val="Indurhty"/>
      <sheetName val="Indurhty 2016-17"/>
      <sheetName val="RAtes"/>
      <sheetName val="Sheet5"/>
      <sheetName val="GA"/>
      <sheetName val="Work_sheet"/>
      <sheetName val="Rate"/>
      <sheetName val="Lead statement"/>
      <sheetName val="SSR 2014-15 Rates"/>
      <sheetName val="FF WRK"/>
      <sheetName val="Works"/>
      <sheetName val="RMR"/>
      <sheetName val="General"/>
      <sheetName val="Estimate "/>
      <sheetName val="RAFT"/>
      <sheetName val="p&amp;m"/>
      <sheetName val="POP"/>
      <sheetName val="Cover"/>
      <sheetName val="SPC"/>
      <sheetName val="Pipe line"/>
      <sheetName val="DATA SHEET (6)"/>
      <sheetName val="Lead ST (3)"/>
      <sheetName val="DATA SHEET (7)"/>
      <sheetName val="r"/>
      <sheetName val="Intro"/>
      <sheetName val="dlvoid"/>
      <sheetName val="Data-2010-11"/>
      <sheetName val="REL"/>
      <sheetName val="GM&amp;PM EST- final "/>
      <sheetName val="HS final-2"/>
      <sheetName val="int-dia-pvc"/>
      <sheetName val="_5wgdhabfinal00_01"/>
      <sheetName val="Nspt-smp-final-ORIGINAL"/>
      <sheetName val="sg-clay(d)"/>
      <sheetName val="직매22kv"/>
      <sheetName val="Data-2011-12"/>
      <sheetName val="Comp OHSR EST-1"/>
      <sheetName val="Abstract"/>
      <sheetName val="Comp HDPE"/>
      <sheetName val="Comp OFC"/>
      <sheetName val="Comp HH"/>
      <sheetName val="Rate Calc-1"/>
      <sheetName val="OHSR-1 RC EST"/>
      <sheetName val="SSR 17-18"/>
      <sheetName val="Basicdata-f"/>
      <sheetName val="Scour-f"/>
      <sheetName val="Iocount"/>
      <sheetName val="Levels"/>
      <sheetName val="clvrt_data"/>
      <sheetName val="m1"/>
      <sheetName val="JAWAHAR-hyd-original"/>
      <sheetName val="labour rates"/>
      <sheetName val="ewst"/>
      <sheetName val="FORM7"/>
      <sheetName val="Part-A"/>
      <sheetName val="I-CO"/>
      <sheetName val="leads-c"/>
      <sheetName val=" data sheet "/>
      <sheetName val="pvc-pipe-rates"/>
      <sheetName val="coverpage"/>
      <sheetName val="Process"/>
      <sheetName val="ssr-rates"/>
      <sheetName val="epm-tsb"/>
      <sheetName val="id_whmr"/>
      <sheetName val="0000000000000"/>
      <sheetName val="l"/>
      <sheetName val="PVC_dia"/>
      <sheetName val="Data_"/>
      <sheetName val="Cul_detail"/>
      <sheetName val="CD Data"/>
      <sheetName val="mas_hab"/>
      <sheetName val="LEAD (2)"/>
      <sheetName val="HDPE-pipe-rates"/>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data existing_do not delete"/>
      <sheetName val="AV-BWSC&amp;MS"/>
      <sheetName val="AV_AC"/>
      <sheetName val="pumping main"/>
      <sheetName val="LABOUR RATE"/>
      <sheetName val="Material Rate"/>
      <sheetName val="di_Gate_AC"/>
      <sheetName val="Digate-BWSCP-MS"/>
      <sheetName val="DI_gate_di"/>
      <sheetName val="mlead"/>
      <sheetName val="Qty"/>
      <sheetName val="final abstract"/>
      <sheetName val="PRECAST lightconc-II"/>
      <sheetName val="hdpe_rates"/>
      <sheetName val="hdpe_wt-r"/>
      <sheetName val="VCH-SLC"/>
      <sheetName val="Supplier"/>
      <sheetName val="Design of two-way slab"/>
      <sheetName val="Data Road"/>
      <sheetName val="Road data"/>
      <sheetName val="Marteru"/>
      <sheetName val="Wall W3"/>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sheeet7"/>
      <sheetName val="Data_Base"/>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DISCOUNT"/>
      <sheetName val="Output"/>
      <sheetName val="Sector Estimate _ Mylapur"/>
      <sheetName val="CT"/>
      <sheetName val="PT"/>
      <sheetName val="SILICATE"/>
      <sheetName val="1V800"/>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lable I"/>
      <sheetName val="ITB COST"/>
      <sheetName val="DsnConcept"/>
      <sheetName val="General Abs"/>
      <sheetName val="R_Det"/>
      <sheetName val="Pier Design(with offset)"/>
      <sheetName val="Discom Details"/>
      <sheetName val="Sheet3-1"/>
      <sheetName val="HYDRAULICS"/>
      <sheetName val="sup dat"/>
      <sheetName val="list"/>
      <sheetName val="DI_sluice_PVC"/>
      <sheetName val="Labour Charges"/>
      <sheetName val="Detailed"/>
      <sheetName val="Road Detail Est."/>
      <sheetName val="BTR"/>
      <sheetName val="Line"/>
      <sheetName val="SLAB  DATA"/>
      <sheetName val="PANEL ANNEXURE"/>
      <sheetName val="Compound wall  Ok"/>
      <sheetName val="MRoad data"/>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 val="WORK TABLE"/>
      <sheetName val="Area Sheet NO 1"/>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water req."/>
      <sheetName val="face sheet"/>
      <sheetName val="INDX"/>
      <sheetName val="Sheet1"/>
      <sheetName val="water req"/>
      <sheetName val="Sheet3"/>
      <sheetName val="DATA"/>
      <sheetName val="Beni List"/>
      <sheetName val="LIST"/>
      <sheetName val="CLASSIFIED ABS"/>
      <sheetName val="ABS RM DIS PMP"/>
      <sheetName val="measrmnts (2)"/>
      <sheetName val="Sprinkler (2)"/>
      <sheetName val="basic in (1)"/>
      <sheetName val="Pump design"/>
      <sheetName val="rate analysis "/>
      <sheetName val="LEADS"/>
      <sheetName val="Area Sheet NO 1"/>
      <sheetName val="discharge calculation"/>
      <sheetName val="Pipe Design No. (1) "/>
      <sheetName val="main 1"/>
      <sheetName val="operation 1"/>
      <sheetName val="PUMP QUOTE"/>
      <sheetName val="PH Abst"/>
      <sheetName val="PH Measrmnt "/>
      <sheetName val="Sheet3-1"/>
      <sheetName val="STAMT"/>
      <sheetName val="Plant &amp;  Machinery"/>
      <sheetName val="Labour"/>
      <sheetName val="Material"/>
      <sheetName val="FIRST"/>
      <sheetName val="Ene"/>
      <sheetName val="CODE BOOK REFERENCE"/>
      <sheetName val="Eg-2"/>
      <sheetName val="Eg-3"/>
      <sheetName val="Sheet11"/>
      <sheetName val="Eg-1"/>
      <sheetName val="Eg-4"/>
      <sheetName val="Sheet2"/>
      <sheetName val="Common "/>
      <sheetName val="r"/>
      <sheetName val="DATA-BASE"/>
      <sheetName val="DATA-ABSTRACT"/>
      <sheetName val="lead-st"/>
      <sheetName val="rdamdata"/>
      <sheetName val="Data.F8.BTR"/>
      <sheetName val="DataInput"/>
      <sheetName val="DataInput-1"/>
      <sheetName val="DI Rate Analysis"/>
      <sheetName val="Economic RisingMain  Ph-I"/>
      <sheetName val="Waterhammer"/>
      <sheetName val="DATA_PRG"/>
      <sheetName val="Data-ELSR"/>
      <sheetName val="Mortars"/>
      <sheetName val=" Data -Valves"/>
      <sheetName val="Design of two-way slab"/>
      <sheetName val="Pier Design(with offset)"/>
      <sheetName val="Waste_Weir"/>
      <sheetName val="Binnies"/>
      <sheetName val="PH data"/>
      <sheetName val="Lead"/>
      <sheetName val="Main sheet"/>
      <sheetName val="Census_of_India_2001"/>
      <sheetName val="HYDRAULICS"/>
      <sheetName val="DESBASTE"/>
      <sheetName val="m1"/>
      <sheetName val="FACE"/>
      <sheetName val="Relig-place"/>
      <sheetName val="Check List"/>
      <sheetName val="(4)F-81 Exp.side"/>
      <sheetName val="Recovery"/>
      <sheetName val="not req 3"/>
      <sheetName val="app2"/>
      <sheetName val="tab1&amp;2"/>
      <sheetName val="N- Ward Codes"/>
      <sheetName val="maya"/>
      <sheetName val="Detailed"/>
      <sheetName val="01-DATA INPUT"/>
      <sheetName val="New33KVSS_E3"/>
      <sheetName val="Prop aug of Ex 33KVSS_E3a"/>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v"/>
      <sheetName val="ABS"/>
      <sheetName val="WTP-Pr"/>
      <sheetName val="DSLP"/>
      <sheetName val="Material "/>
      <sheetName val="3BPA00132-5-3 W plan HVPNL"/>
      <sheetName val="FT-05-02IsoBOM"/>
      <sheetName val="Consumption"/>
      <sheetName val="LLEGADA"/>
      <sheetName val="HPCL_Vizag"/>
      <sheetName val="Format-15(A)"/>
      <sheetName val="INDEX"/>
      <sheetName val="Basic Data Sheet"/>
      <sheetName val="Assessment Sheet"/>
      <sheetName val="PULSATOR"/>
      <sheetName val="KEOLARI"/>
      <sheetName val="Timesheet"/>
      <sheetName val="List (08-09) SC.."/>
      <sheetName val="ABSTRACT"/>
      <sheetName val="travel_per"/>
      <sheetName val="Prjt"/>
      <sheetName val="cot cal"/>
      <sheetName val="Fixation_Principal_Level "/>
      <sheetName val="Fixation_Principal_Level Dhawal"/>
      <sheetName val="Water_Planning"/>
      <sheetName val="Water_Planning dhwaliya"/>
      <sheetName val="water_req_"/>
      <sheetName val="face_sheet"/>
      <sheetName val="water_req"/>
      <sheetName val="Beni_List"/>
      <sheetName val="CLASSIFIED_ABS"/>
      <sheetName val="ABS_RM_DIS_PMP"/>
      <sheetName val="measrmnts_(2)"/>
      <sheetName val="Sprinkler_(2)"/>
      <sheetName val="basic_in_(1)"/>
      <sheetName val="Pump_design"/>
      <sheetName val="rate_analysis_"/>
      <sheetName val="Area_Sheet_NO_1"/>
      <sheetName val="discharge_calculation"/>
      <sheetName val="Pipe_Design_No__(1)_"/>
      <sheetName val="main_1"/>
      <sheetName val="operation_1"/>
      <sheetName val="PUMP_QUOTE"/>
      <sheetName val="PH_Abst"/>
      <sheetName val="PH_Measrmnt_"/>
      <sheetName val="JACKWELL"/>
      <sheetName val="ord-lost_98&amp;99"/>
      <sheetName val="5.Data_Princi_GF"/>
      <sheetName val="FS-BOREWELL"/>
      <sheetName val="FS-KKC-EST"/>
      <sheetName val="FS-VBC-EST"/>
      <sheetName val="Designs"/>
      <sheetName val="WORK TABLE"/>
    </sheetNames>
    <sheetDataSet>
      <sheetData sheetId="0"/>
      <sheetData sheetId="1"/>
      <sheetData sheetId="2"/>
      <sheetData sheetId="3"/>
      <sheetData sheetId="4"/>
      <sheetData sheetId="5"/>
      <sheetData sheetId="6"/>
      <sheetData sheetId="7">
        <row r="2">
          <cell r="E2" t="str">
            <v>DHANORA (DIGRAS) STORAGE TANK</v>
          </cell>
          <cell r="L2" t="str">
            <v>Executive Engineer,  Minor  Irrigation  (L. S.)  Division  Amravati.</v>
          </cell>
        </row>
        <row r="4">
          <cell r="E4" t="str">
            <v>TQ.:- AMRAVATI</v>
          </cell>
        </row>
        <row r="8">
          <cell r="E8">
            <v>1</v>
          </cell>
        </row>
        <row r="11">
          <cell r="E11">
            <v>7</v>
          </cell>
        </row>
        <row r="15">
          <cell r="E15">
            <v>5</v>
          </cell>
        </row>
        <row r="16">
          <cell r="Q16">
            <v>525</v>
          </cell>
        </row>
        <row r="17">
          <cell r="E17">
            <v>10</v>
          </cell>
          <cell r="Q17">
            <v>70</v>
          </cell>
        </row>
        <row r="18">
          <cell r="Q18">
            <v>74</v>
          </cell>
        </row>
        <row r="19">
          <cell r="E19">
            <v>1</v>
          </cell>
          <cell r="I19">
            <v>18</v>
          </cell>
          <cell r="Q19">
            <v>166</v>
          </cell>
        </row>
        <row r="20">
          <cell r="Q20">
            <v>7</v>
          </cell>
        </row>
        <row r="21">
          <cell r="Q21">
            <v>842</v>
          </cell>
        </row>
        <row r="23">
          <cell r="Q23">
            <v>221</v>
          </cell>
        </row>
        <row r="24">
          <cell r="Q24">
            <v>641</v>
          </cell>
        </row>
        <row r="25">
          <cell r="D25">
            <v>29.5</v>
          </cell>
          <cell r="Q25">
            <v>862</v>
          </cell>
        </row>
        <row r="27">
          <cell r="H27">
            <v>30</v>
          </cell>
        </row>
      </sheetData>
      <sheetData sheetId="8"/>
      <sheetData sheetId="9">
        <row r="2">
          <cell r="A2" t="str">
            <v>TQ. - AMARAVATI</v>
          </cell>
          <cell r="G2" t="str">
            <v>DISTT. - AMARAVATI</v>
          </cell>
        </row>
      </sheetData>
      <sheetData sheetId="10"/>
      <sheetData sheetId="11"/>
      <sheetData sheetId="12"/>
      <sheetData sheetId="13"/>
      <sheetData sheetId="14"/>
      <sheetData sheetId="15"/>
      <sheetData sheetId="16"/>
      <sheetData sheetId="17"/>
      <sheetData sheetId="18">
        <row r="25">
          <cell r="G25">
            <v>118</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row r="25">
          <cell r="G25">
            <v>118</v>
          </cell>
        </row>
      </sheetData>
      <sheetData sheetId="133"/>
      <sheetData sheetId="134"/>
      <sheetData sheetId="135"/>
      <sheetData sheetId="136">
        <row r="25">
          <cell r="G25">
            <v>118</v>
          </cell>
        </row>
      </sheetData>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ost of O &amp; O"/>
      <sheetName val="Analysis"/>
      <sheetName val="DATA"/>
      <sheetName val="LIST"/>
      <sheetName val="Area Sheet NO 1"/>
      <sheetName val="STAMT"/>
      <sheetName val="District"/>
      <sheetName val="JACKWELL"/>
      <sheetName val="Check List"/>
      <sheetName val="Consumption"/>
      <sheetName val="Recovery"/>
      <sheetName val="table"/>
      <sheetName val="Pier Design(with offset)"/>
      <sheetName val="Design of two-way slab"/>
      <sheetName val="leads"/>
      <sheetName val="ssr-rates"/>
      <sheetName val="DI"/>
      <sheetName val="FS-BOREWELL"/>
      <sheetName val="FS-KKC-EST"/>
      <sheetName val="FS-VBC-EST"/>
    </sheetNames>
    <sheetDataSet>
      <sheetData sheetId="0"/>
      <sheetData sheetId="1"/>
      <sheetData sheetId="2">
        <row r="4">
          <cell r="G4">
            <v>206</v>
          </cell>
        </row>
      </sheetData>
      <sheetData sheetId="3">
        <row r="3">
          <cell r="D3">
            <v>80.2</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D3">
            <v>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1">
          <cell r="A1" t="str">
            <v>Earth</v>
          </cell>
          <cell r="B1" t="str">
            <v>2003-04</v>
          </cell>
          <cell r="C1" t="str">
            <v>2004-05</v>
          </cell>
          <cell r="D1" t="str">
            <v>2005-06</v>
          </cell>
          <cell r="E1" t="str">
            <v>2006-07</v>
          </cell>
          <cell r="F1" t="str">
            <v>2007-08</v>
          </cell>
          <cell r="G1" t="str">
            <v>2008-09</v>
          </cell>
          <cell r="H1" t="str">
            <v>2009-10</v>
          </cell>
          <cell r="I1" t="str">
            <v>2010-11</v>
          </cell>
        </row>
        <row r="2">
          <cell r="A2">
            <v>0.25</v>
          </cell>
          <cell r="F2">
            <v>44.8</v>
          </cell>
          <cell r="G2">
            <v>50</v>
          </cell>
        </row>
        <row r="3">
          <cell r="A3">
            <v>0.5</v>
          </cell>
          <cell r="F3">
            <v>66.099999999999994</v>
          </cell>
          <cell r="G3">
            <v>75</v>
          </cell>
        </row>
        <row r="4">
          <cell r="A4">
            <v>1</v>
          </cell>
          <cell r="F4">
            <v>86.7</v>
          </cell>
          <cell r="G4">
            <v>100</v>
          </cell>
        </row>
        <row r="5">
          <cell r="A5">
            <v>2</v>
          </cell>
          <cell r="F5">
            <v>90.8</v>
          </cell>
          <cell r="G5">
            <v>106</v>
          </cell>
        </row>
        <row r="6">
          <cell r="A6">
            <v>3</v>
          </cell>
          <cell r="F6">
            <v>96</v>
          </cell>
          <cell r="G6">
            <v>112</v>
          </cell>
        </row>
        <row r="7">
          <cell r="A7">
            <v>4</v>
          </cell>
          <cell r="F7">
            <v>100.3</v>
          </cell>
          <cell r="G7">
            <v>118</v>
          </cell>
        </row>
        <row r="8">
          <cell r="A8">
            <v>5</v>
          </cell>
          <cell r="F8">
            <v>104.5</v>
          </cell>
          <cell r="G8">
            <v>124</v>
          </cell>
        </row>
        <row r="9">
          <cell r="A9">
            <v>6</v>
          </cell>
          <cell r="F9">
            <v>113.5</v>
          </cell>
          <cell r="G9">
            <v>130</v>
          </cell>
        </row>
        <row r="10">
          <cell r="A10">
            <v>7</v>
          </cell>
          <cell r="F10">
            <v>119.1</v>
          </cell>
          <cell r="G10">
            <v>136</v>
          </cell>
        </row>
        <row r="11">
          <cell r="A11">
            <v>8</v>
          </cell>
          <cell r="F11">
            <v>123.6</v>
          </cell>
          <cell r="G11">
            <v>142</v>
          </cell>
        </row>
        <row r="12">
          <cell r="A12">
            <v>9</v>
          </cell>
          <cell r="F12">
            <v>129.1</v>
          </cell>
          <cell r="G12">
            <v>148</v>
          </cell>
        </row>
        <row r="13">
          <cell r="A13">
            <v>10</v>
          </cell>
          <cell r="F13">
            <v>133.80000000000001</v>
          </cell>
          <cell r="G13">
            <v>154</v>
          </cell>
        </row>
        <row r="14">
          <cell r="A14">
            <v>11</v>
          </cell>
          <cell r="F14">
            <v>140.5</v>
          </cell>
          <cell r="G14">
            <v>160</v>
          </cell>
        </row>
        <row r="15">
          <cell r="A15">
            <v>12</v>
          </cell>
          <cell r="F15">
            <v>143.6</v>
          </cell>
          <cell r="G15">
            <v>166</v>
          </cell>
        </row>
        <row r="16">
          <cell r="A16">
            <v>13</v>
          </cell>
          <cell r="F16">
            <v>148.1</v>
          </cell>
          <cell r="G16">
            <v>172</v>
          </cell>
        </row>
        <row r="17">
          <cell r="A17">
            <v>14</v>
          </cell>
          <cell r="F17">
            <v>153.30000000000001</v>
          </cell>
          <cell r="G17">
            <v>178</v>
          </cell>
        </row>
        <row r="18">
          <cell r="A18">
            <v>15</v>
          </cell>
          <cell r="F18">
            <v>158</v>
          </cell>
          <cell r="G18">
            <v>184</v>
          </cell>
        </row>
        <row r="19">
          <cell r="A19">
            <v>16</v>
          </cell>
          <cell r="F19">
            <v>161</v>
          </cell>
          <cell r="G19">
            <v>190</v>
          </cell>
        </row>
        <row r="20">
          <cell r="A20">
            <v>17</v>
          </cell>
          <cell r="F20">
            <v>167.9</v>
          </cell>
          <cell r="G20">
            <v>196</v>
          </cell>
        </row>
        <row r="21">
          <cell r="A21">
            <v>18</v>
          </cell>
          <cell r="F21">
            <v>172.6</v>
          </cell>
          <cell r="G21">
            <v>202</v>
          </cell>
        </row>
        <row r="22">
          <cell r="A22">
            <v>19</v>
          </cell>
          <cell r="F22">
            <v>176.8</v>
          </cell>
          <cell r="G22">
            <v>208</v>
          </cell>
        </row>
        <row r="23">
          <cell r="A23">
            <v>20</v>
          </cell>
          <cell r="F23">
            <v>182.3</v>
          </cell>
          <cell r="G23">
            <v>214</v>
          </cell>
        </row>
        <row r="24">
          <cell r="A24">
            <v>21</v>
          </cell>
          <cell r="F24">
            <v>186.4</v>
          </cell>
          <cell r="G24">
            <v>219</v>
          </cell>
        </row>
        <row r="25">
          <cell r="A25">
            <v>22</v>
          </cell>
          <cell r="F25">
            <v>190.5</v>
          </cell>
          <cell r="G25">
            <v>224</v>
          </cell>
        </row>
        <row r="26">
          <cell r="A26">
            <v>23</v>
          </cell>
          <cell r="F26">
            <v>194.6</v>
          </cell>
          <cell r="G26">
            <v>229</v>
          </cell>
        </row>
        <row r="27">
          <cell r="A27">
            <v>24</v>
          </cell>
          <cell r="F27">
            <v>198.7</v>
          </cell>
          <cell r="G27">
            <v>234</v>
          </cell>
        </row>
        <row r="28">
          <cell r="A28">
            <v>25</v>
          </cell>
          <cell r="F28">
            <v>202.79999999999998</v>
          </cell>
          <cell r="G28">
            <v>239</v>
          </cell>
        </row>
        <row r="29">
          <cell r="A29">
            <v>26</v>
          </cell>
          <cell r="F29">
            <v>206.89999999999998</v>
          </cell>
          <cell r="G29">
            <v>244</v>
          </cell>
        </row>
        <row r="30">
          <cell r="A30">
            <v>27</v>
          </cell>
          <cell r="F30">
            <v>210.99999999999997</v>
          </cell>
          <cell r="G30">
            <v>249</v>
          </cell>
        </row>
        <row r="31">
          <cell r="A31">
            <v>28</v>
          </cell>
          <cell r="F31">
            <v>215.09999999999997</v>
          </cell>
          <cell r="G31">
            <v>254</v>
          </cell>
        </row>
        <row r="32">
          <cell r="A32">
            <v>29</v>
          </cell>
          <cell r="F32">
            <v>219.19999999999996</v>
          </cell>
          <cell r="G32">
            <v>259</v>
          </cell>
        </row>
        <row r="33">
          <cell r="A33">
            <v>30</v>
          </cell>
          <cell r="F33">
            <v>223.29999999999995</v>
          </cell>
          <cell r="G33">
            <v>264</v>
          </cell>
        </row>
        <row r="34">
          <cell r="A34">
            <v>31</v>
          </cell>
          <cell r="F34">
            <v>227.29999999999995</v>
          </cell>
          <cell r="G34">
            <v>268.8</v>
          </cell>
        </row>
        <row r="35">
          <cell r="A35">
            <v>32</v>
          </cell>
          <cell r="F35">
            <v>231.29999999999995</v>
          </cell>
          <cell r="G35">
            <v>273.60000000000002</v>
          </cell>
        </row>
        <row r="36">
          <cell r="A36">
            <v>33</v>
          </cell>
          <cell r="F36">
            <v>235.29999999999995</v>
          </cell>
          <cell r="G36">
            <v>278.40000000000003</v>
          </cell>
        </row>
        <row r="37">
          <cell r="A37">
            <v>34</v>
          </cell>
          <cell r="F37">
            <v>239.29999999999995</v>
          </cell>
          <cell r="G37">
            <v>283.20000000000005</v>
          </cell>
        </row>
        <row r="38">
          <cell r="A38">
            <v>35</v>
          </cell>
          <cell r="F38">
            <v>243.29999999999995</v>
          </cell>
          <cell r="G38">
            <v>288.00000000000006</v>
          </cell>
        </row>
        <row r="39">
          <cell r="A39">
            <v>36</v>
          </cell>
          <cell r="F39">
            <v>247.29999999999995</v>
          </cell>
          <cell r="G39">
            <v>292.80000000000007</v>
          </cell>
        </row>
        <row r="40">
          <cell r="A40">
            <v>37</v>
          </cell>
          <cell r="F40">
            <v>251.29999999999995</v>
          </cell>
          <cell r="G40">
            <v>297.60000000000008</v>
          </cell>
        </row>
        <row r="41">
          <cell r="A41">
            <v>38</v>
          </cell>
          <cell r="F41">
            <v>255.29999999999995</v>
          </cell>
          <cell r="G41">
            <v>302.40000000000009</v>
          </cell>
        </row>
        <row r="42">
          <cell r="A42">
            <v>39</v>
          </cell>
          <cell r="F42">
            <v>259.29999999999995</v>
          </cell>
          <cell r="G42">
            <v>307.2000000000001</v>
          </cell>
        </row>
        <row r="43">
          <cell r="A43">
            <v>40</v>
          </cell>
          <cell r="F43">
            <v>263.29999999999995</v>
          </cell>
          <cell r="G43">
            <v>312.00000000000011</v>
          </cell>
        </row>
        <row r="44">
          <cell r="A44">
            <v>41</v>
          </cell>
          <cell r="F44">
            <v>267.29999999999995</v>
          </cell>
          <cell r="G44">
            <v>316.80000000000013</v>
          </cell>
        </row>
        <row r="45">
          <cell r="A45">
            <v>42</v>
          </cell>
          <cell r="F45">
            <v>271.29999999999995</v>
          </cell>
          <cell r="G45">
            <v>321.60000000000014</v>
          </cell>
        </row>
        <row r="46">
          <cell r="A46">
            <v>43</v>
          </cell>
          <cell r="F46">
            <v>275.29999999999995</v>
          </cell>
          <cell r="G46">
            <v>326.40000000000015</v>
          </cell>
        </row>
        <row r="47">
          <cell r="A47">
            <v>44</v>
          </cell>
          <cell r="F47">
            <v>279.29999999999995</v>
          </cell>
          <cell r="G47">
            <v>331.20000000000016</v>
          </cell>
        </row>
        <row r="48">
          <cell r="A48">
            <v>45</v>
          </cell>
          <cell r="F48">
            <v>283.29999999999995</v>
          </cell>
          <cell r="G48">
            <v>336.00000000000017</v>
          </cell>
        </row>
        <row r="49">
          <cell r="A49">
            <v>46</v>
          </cell>
          <cell r="F49">
            <v>287.29999999999995</v>
          </cell>
          <cell r="G49">
            <v>340.80000000000018</v>
          </cell>
        </row>
        <row r="50">
          <cell r="A50">
            <v>47</v>
          </cell>
          <cell r="F50">
            <v>291.29999999999995</v>
          </cell>
          <cell r="G50">
            <v>345.60000000000019</v>
          </cell>
        </row>
        <row r="51">
          <cell r="A51">
            <v>48</v>
          </cell>
          <cell r="F51">
            <v>295.29999999999995</v>
          </cell>
          <cell r="G51">
            <v>350.4000000000002</v>
          </cell>
        </row>
        <row r="52">
          <cell r="A52">
            <v>49</v>
          </cell>
          <cell r="F52">
            <v>299.29999999999995</v>
          </cell>
          <cell r="G52">
            <v>355.20000000000022</v>
          </cell>
        </row>
        <row r="53">
          <cell r="A53">
            <v>50</v>
          </cell>
          <cell r="F53">
            <v>303.29999999999995</v>
          </cell>
          <cell r="G53">
            <v>360.00000000000023</v>
          </cell>
        </row>
        <row r="54">
          <cell r="A54">
            <v>51</v>
          </cell>
          <cell r="F54">
            <v>307.19999999999993</v>
          </cell>
          <cell r="G54">
            <v>364.60000000000025</v>
          </cell>
        </row>
        <row r="55">
          <cell r="A55">
            <v>52</v>
          </cell>
          <cell r="F55">
            <v>311.09999999999991</v>
          </cell>
          <cell r="G55">
            <v>369.20000000000027</v>
          </cell>
        </row>
        <row r="56">
          <cell r="A56">
            <v>53</v>
          </cell>
          <cell r="F56">
            <v>314.99999999999989</v>
          </cell>
          <cell r="G56">
            <v>373.8000000000003</v>
          </cell>
        </row>
        <row r="57">
          <cell r="A57">
            <v>54</v>
          </cell>
          <cell r="F57">
            <v>318.89999999999986</v>
          </cell>
          <cell r="G57">
            <v>378.40000000000032</v>
          </cell>
        </row>
        <row r="58">
          <cell r="A58">
            <v>55</v>
          </cell>
          <cell r="F58">
            <v>322.79999999999984</v>
          </cell>
          <cell r="G58">
            <v>383.00000000000034</v>
          </cell>
        </row>
        <row r="59">
          <cell r="A59">
            <v>56</v>
          </cell>
          <cell r="F59">
            <v>326.69999999999982</v>
          </cell>
          <cell r="G59">
            <v>387.60000000000036</v>
          </cell>
        </row>
        <row r="60">
          <cell r="A60">
            <v>57</v>
          </cell>
          <cell r="F60">
            <v>330.5999999999998</v>
          </cell>
          <cell r="G60">
            <v>392.20000000000039</v>
          </cell>
        </row>
        <row r="61">
          <cell r="A61">
            <v>58</v>
          </cell>
          <cell r="F61">
            <v>334.49999999999977</v>
          </cell>
          <cell r="G61">
            <v>396.80000000000041</v>
          </cell>
        </row>
        <row r="62">
          <cell r="A62">
            <v>59</v>
          </cell>
          <cell r="F62">
            <v>338.39999999999975</v>
          </cell>
          <cell r="G62">
            <v>401.40000000000043</v>
          </cell>
        </row>
        <row r="63">
          <cell r="A63">
            <v>60</v>
          </cell>
          <cell r="F63">
            <v>342.29999999999973</v>
          </cell>
          <cell r="G63">
            <v>406.00000000000045</v>
          </cell>
        </row>
        <row r="64">
          <cell r="A64">
            <v>61</v>
          </cell>
          <cell r="F64">
            <v>346.1999999999997</v>
          </cell>
          <cell r="G64">
            <v>410.60000000000048</v>
          </cell>
        </row>
        <row r="65">
          <cell r="A65">
            <v>62</v>
          </cell>
          <cell r="F65">
            <v>350.09999999999968</v>
          </cell>
          <cell r="G65">
            <v>415.2000000000005</v>
          </cell>
        </row>
        <row r="66">
          <cell r="A66">
            <v>63</v>
          </cell>
          <cell r="F66">
            <v>353.99999999999966</v>
          </cell>
          <cell r="G66">
            <v>419.80000000000052</v>
          </cell>
        </row>
        <row r="67">
          <cell r="A67">
            <v>64</v>
          </cell>
          <cell r="F67">
            <v>357.89999999999964</v>
          </cell>
          <cell r="G67">
            <v>424.40000000000055</v>
          </cell>
        </row>
        <row r="68">
          <cell r="A68">
            <v>65</v>
          </cell>
          <cell r="F68">
            <v>361.79999999999961</v>
          </cell>
          <cell r="G68">
            <v>429.00000000000057</v>
          </cell>
        </row>
        <row r="69">
          <cell r="A69">
            <v>66</v>
          </cell>
          <cell r="F69">
            <v>365.69999999999959</v>
          </cell>
          <cell r="G69">
            <v>433.60000000000059</v>
          </cell>
        </row>
        <row r="70">
          <cell r="A70">
            <v>67</v>
          </cell>
          <cell r="F70">
            <v>369.59999999999957</v>
          </cell>
          <cell r="G70">
            <v>438.20000000000061</v>
          </cell>
        </row>
        <row r="71">
          <cell r="A71">
            <v>68</v>
          </cell>
          <cell r="F71">
            <v>373.49999999999955</v>
          </cell>
          <cell r="G71">
            <v>442.80000000000064</v>
          </cell>
        </row>
        <row r="72">
          <cell r="A72">
            <v>69</v>
          </cell>
          <cell r="F72">
            <v>377.39999999999952</v>
          </cell>
          <cell r="G72">
            <v>447.40000000000066</v>
          </cell>
        </row>
        <row r="73">
          <cell r="A73">
            <v>70</v>
          </cell>
          <cell r="F73">
            <v>381.2999999999995</v>
          </cell>
          <cell r="G73">
            <v>452.00000000000068</v>
          </cell>
        </row>
        <row r="74">
          <cell r="A74">
            <v>71</v>
          </cell>
          <cell r="F74">
            <v>385.19999999999948</v>
          </cell>
          <cell r="G74">
            <v>456.6000000000007</v>
          </cell>
        </row>
        <row r="75">
          <cell r="A75">
            <v>72</v>
          </cell>
          <cell r="F75">
            <v>389.09999999999945</v>
          </cell>
          <cell r="G75">
            <v>461.20000000000073</v>
          </cell>
        </row>
        <row r="76">
          <cell r="A76">
            <v>73</v>
          </cell>
          <cell r="F76">
            <v>392.99999999999943</v>
          </cell>
          <cell r="G76">
            <v>465.80000000000075</v>
          </cell>
        </row>
        <row r="77">
          <cell r="A77">
            <v>74</v>
          </cell>
          <cell r="F77">
            <v>396.89999999999941</v>
          </cell>
          <cell r="G77">
            <v>470.40000000000077</v>
          </cell>
        </row>
        <row r="78">
          <cell r="A78">
            <v>75</v>
          </cell>
          <cell r="F78">
            <v>400.79999999999939</v>
          </cell>
          <cell r="G78">
            <v>475.0000000000008</v>
          </cell>
        </row>
        <row r="79">
          <cell r="A79">
            <v>76</v>
          </cell>
          <cell r="F79">
            <v>404.69999999999936</v>
          </cell>
          <cell r="G79">
            <v>479.60000000000082</v>
          </cell>
        </row>
        <row r="80">
          <cell r="A80">
            <v>77</v>
          </cell>
          <cell r="F80">
            <v>408.59999999999934</v>
          </cell>
          <cell r="G80">
            <v>484.20000000000084</v>
          </cell>
        </row>
        <row r="81">
          <cell r="A81">
            <v>78</v>
          </cell>
          <cell r="F81">
            <v>412.49999999999932</v>
          </cell>
          <cell r="G81">
            <v>488.80000000000086</v>
          </cell>
        </row>
        <row r="82">
          <cell r="A82">
            <v>79</v>
          </cell>
          <cell r="F82">
            <v>416.3999999999993</v>
          </cell>
          <cell r="G82">
            <v>493.40000000000089</v>
          </cell>
        </row>
        <row r="83">
          <cell r="A83">
            <v>80</v>
          </cell>
          <cell r="F83">
            <v>420.29999999999927</v>
          </cell>
          <cell r="G83">
            <v>498.00000000000091</v>
          </cell>
        </row>
        <row r="84">
          <cell r="A84">
            <v>81</v>
          </cell>
          <cell r="F84">
            <v>423.8999999999993</v>
          </cell>
          <cell r="G84">
            <v>502.40000000000089</v>
          </cell>
        </row>
        <row r="85">
          <cell r="A85">
            <v>82</v>
          </cell>
          <cell r="F85">
            <v>427.49999999999932</v>
          </cell>
          <cell r="G85">
            <v>506.80000000000086</v>
          </cell>
        </row>
        <row r="86">
          <cell r="A86">
            <v>83</v>
          </cell>
          <cell r="F86">
            <v>431.09999999999934</v>
          </cell>
          <cell r="G86">
            <v>511.20000000000084</v>
          </cell>
        </row>
        <row r="87">
          <cell r="A87">
            <v>84</v>
          </cell>
          <cell r="F87">
            <v>434.69999999999936</v>
          </cell>
          <cell r="G87">
            <v>515.60000000000082</v>
          </cell>
        </row>
        <row r="88">
          <cell r="A88">
            <v>85</v>
          </cell>
          <cell r="F88">
            <v>438.29999999999939</v>
          </cell>
          <cell r="G88">
            <v>520.0000000000008</v>
          </cell>
        </row>
        <row r="89">
          <cell r="A89">
            <v>86</v>
          </cell>
          <cell r="F89">
            <v>441.89999999999941</v>
          </cell>
          <cell r="G89">
            <v>524.40000000000077</v>
          </cell>
        </row>
        <row r="90">
          <cell r="A90">
            <v>87</v>
          </cell>
          <cell r="F90">
            <v>445.49999999999943</v>
          </cell>
          <cell r="G90">
            <v>528.80000000000075</v>
          </cell>
        </row>
        <row r="91">
          <cell r="A91">
            <v>88</v>
          </cell>
          <cell r="F91">
            <v>449.09999999999945</v>
          </cell>
          <cell r="G91">
            <v>533.20000000000073</v>
          </cell>
        </row>
        <row r="92">
          <cell r="A92">
            <v>89</v>
          </cell>
          <cell r="F92">
            <v>452.69999999999948</v>
          </cell>
          <cell r="G92">
            <v>537.6000000000007</v>
          </cell>
        </row>
        <row r="93">
          <cell r="A93">
            <v>90</v>
          </cell>
          <cell r="F93">
            <v>456.2999999999995</v>
          </cell>
          <cell r="G93">
            <v>542.00000000000068</v>
          </cell>
        </row>
        <row r="94">
          <cell r="A94">
            <v>91</v>
          </cell>
          <cell r="F94">
            <v>459.89999999999952</v>
          </cell>
          <cell r="G94">
            <v>546.40000000000066</v>
          </cell>
        </row>
        <row r="95">
          <cell r="A95">
            <v>92</v>
          </cell>
          <cell r="F95">
            <v>463.49999999999955</v>
          </cell>
          <cell r="G95">
            <v>550.80000000000064</v>
          </cell>
        </row>
        <row r="96">
          <cell r="A96">
            <v>93</v>
          </cell>
          <cell r="F96">
            <v>467.09999999999957</v>
          </cell>
          <cell r="G96">
            <v>555.20000000000061</v>
          </cell>
        </row>
        <row r="97">
          <cell r="A97">
            <v>94</v>
          </cell>
          <cell r="F97">
            <v>470.69999999999959</v>
          </cell>
          <cell r="G97">
            <v>559.60000000000059</v>
          </cell>
        </row>
        <row r="98">
          <cell r="A98">
            <v>95</v>
          </cell>
          <cell r="F98">
            <v>474.29999999999961</v>
          </cell>
          <cell r="G98">
            <v>564.00000000000057</v>
          </cell>
        </row>
        <row r="99">
          <cell r="A99">
            <v>96</v>
          </cell>
          <cell r="F99">
            <v>477.89999999999964</v>
          </cell>
          <cell r="G99">
            <v>568.40000000000055</v>
          </cell>
        </row>
        <row r="100">
          <cell r="A100">
            <v>97</v>
          </cell>
          <cell r="F100">
            <v>481.49999999999966</v>
          </cell>
          <cell r="G100">
            <v>572.80000000000052</v>
          </cell>
        </row>
        <row r="101">
          <cell r="A101">
            <v>98</v>
          </cell>
          <cell r="F101">
            <v>485.09999999999968</v>
          </cell>
          <cell r="G101">
            <v>577.2000000000005</v>
          </cell>
        </row>
        <row r="102">
          <cell r="A102">
            <v>99</v>
          </cell>
          <cell r="F102">
            <v>488.6999999999997</v>
          </cell>
          <cell r="G102">
            <v>581.60000000000048</v>
          </cell>
        </row>
        <row r="103">
          <cell r="A103">
            <v>100</v>
          </cell>
          <cell r="F103">
            <v>492.29999999999973</v>
          </cell>
          <cell r="G103">
            <v>586.00000000000045</v>
          </cell>
        </row>
        <row r="104">
          <cell r="A104">
            <v>101</v>
          </cell>
          <cell r="F104">
            <v>495.6999999999997</v>
          </cell>
          <cell r="G104">
            <v>590.2000000000005</v>
          </cell>
        </row>
        <row r="105">
          <cell r="A105">
            <v>102</v>
          </cell>
          <cell r="F105">
            <v>499.09999999999968</v>
          </cell>
          <cell r="G105">
            <v>594.40000000000055</v>
          </cell>
        </row>
        <row r="106">
          <cell r="A106">
            <v>103</v>
          </cell>
          <cell r="F106">
            <v>502.49999999999966</v>
          </cell>
          <cell r="G106">
            <v>598.60000000000059</v>
          </cell>
        </row>
        <row r="107">
          <cell r="A107">
            <v>104</v>
          </cell>
          <cell r="F107">
            <v>505.89999999999964</v>
          </cell>
          <cell r="G107">
            <v>602.80000000000064</v>
          </cell>
        </row>
        <row r="108">
          <cell r="A108">
            <v>105</v>
          </cell>
          <cell r="F108">
            <v>509.29999999999961</v>
          </cell>
          <cell r="G108">
            <v>607.00000000000068</v>
          </cell>
        </row>
        <row r="109">
          <cell r="A109">
            <v>106</v>
          </cell>
          <cell r="F109">
            <v>512.69999999999959</v>
          </cell>
          <cell r="G109">
            <v>611.20000000000073</v>
          </cell>
        </row>
        <row r="110">
          <cell r="A110">
            <v>107</v>
          </cell>
          <cell r="F110">
            <v>516.09999999999957</v>
          </cell>
          <cell r="G110">
            <v>615.40000000000077</v>
          </cell>
        </row>
        <row r="111">
          <cell r="A111">
            <v>108</v>
          </cell>
          <cell r="F111">
            <v>519.49999999999955</v>
          </cell>
          <cell r="G111">
            <v>619.60000000000082</v>
          </cell>
        </row>
        <row r="112">
          <cell r="A112">
            <v>109</v>
          </cell>
          <cell r="F112">
            <v>522.89999999999952</v>
          </cell>
          <cell r="G112">
            <v>623.80000000000086</v>
          </cell>
        </row>
        <row r="113">
          <cell r="A113">
            <v>110</v>
          </cell>
          <cell r="F113">
            <v>526.2999999999995</v>
          </cell>
          <cell r="G113">
            <v>628.00000000000091</v>
          </cell>
        </row>
        <row r="114">
          <cell r="A114">
            <v>111</v>
          </cell>
          <cell r="F114">
            <v>529.69999999999948</v>
          </cell>
          <cell r="G114">
            <v>632.20000000000095</v>
          </cell>
        </row>
        <row r="115">
          <cell r="A115">
            <v>112</v>
          </cell>
          <cell r="F115">
            <v>533.09999999999945</v>
          </cell>
          <cell r="G115">
            <v>636.400000000001</v>
          </cell>
        </row>
        <row r="116">
          <cell r="A116">
            <v>113</v>
          </cell>
          <cell r="F116">
            <v>536.49999999999943</v>
          </cell>
          <cell r="G116">
            <v>640.60000000000105</v>
          </cell>
        </row>
        <row r="117">
          <cell r="A117">
            <v>114</v>
          </cell>
          <cell r="F117">
            <v>539.89999999999941</v>
          </cell>
          <cell r="G117">
            <v>644.80000000000109</v>
          </cell>
        </row>
        <row r="118">
          <cell r="A118">
            <v>115</v>
          </cell>
          <cell r="F118">
            <v>543.29999999999939</v>
          </cell>
          <cell r="G118">
            <v>649.00000000000114</v>
          </cell>
        </row>
        <row r="119">
          <cell r="A119">
            <v>116</v>
          </cell>
          <cell r="F119">
            <v>546.69999999999936</v>
          </cell>
          <cell r="G119">
            <v>653.20000000000118</v>
          </cell>
        </row>
        <row r="120">
          <cell r="A120">
            <v>117</v>
          </cell>
          <cell r="F120">
            <v>550.09999999999934</v>
          </cell>
          <cell r="G120">
            <v>657.40000000000123</v>
          </cell>
        </row>
        <row r="121">
          <cell r="A121">
            <v>118</v>
          </cell>
          <cell r="F121">
            <v>553.49999999999932</v>
          </cell>
          <cell r="G121">
            <v>661.60000000000127</v>
          </cell>
        </row>
        <row r="122">
          <cell r="A122">
            <v>119</v>
          </cell>
          <cell r="F122">
            <v>556.8999999999993</v>
          </cell>
          <cell r="G122">
            <v>665.80000000000132</v>
          </cell>
        </row>
        <row r="123">
          <cell r="A123">
            <v>120</v>
          </cell>
          <cell r="F123">
            <v>560.29999999999927</v>
          </cell>
          <cell r="G123">
            <v>670.00000000000136</v>
          </cell>
        </row>
        <row r="124">
          <cell r="A124">
            <v>121</v>
          </cell>
          <cell r="F124">
            <v>563.69999999999925</v>
          </cell>
          <cell r="G124">
            <v>674.20000000000141</v>
          </cell>
        </row>
        <row r="125">
          <cell r="A125">
            <v>122</v>
          </cell>
          <cell r="F125">
            <v>567.09999999999923</v>
          </cell>
          <cell r="G125">
            <v>678.40000000000146</v>
          </cell>
        </row>
        <row r="126">
          <cell r="A126">
            <v>123</v>
          </cell>
          <cell r="F126">
            <v>570.4999999999992</v>
          </cell>
          <cell r="G126">
            <v>682.6000000000015</v>
          </cell>
        </row>
        <row r="127">
          <cell r="A127">
            <v>124</v>
          </cell>
          <cell r="F127">
            <v>573.89999999999918</v>
          </cell>
          <cell r="G127">
            <v>686.80000000000155</v>
          </cell>
        </row>
        <row r="128">
          <cell r="A128">
            <v>125</v>
          </cell>
          <cell r="F128">
            <v>577.29999999999916</v>
          </cell>
          <cell r="G128">
            <v>691.00000000000159</v>
          </cell>
        </row>
        <row r="129">
          <cell r="A129">
            <v>126</v>
          </cell>
          <cell r="F129">
            <v>580.69999999999914</v>
          </cell>
          <cell r="G129">
            <v>695.20000000000164</v>
          </cell>
        </row>
        <row r="130">
          <cell r="A130">
            <v>127</v>
          </cell>
          <cell r="F130">
            <v>584.09999999999911</v>
          </cell>
          <cell r="G130">
            <v>699.40000000000168</v>
          </cell>
        </row>
        <row r="131">
          <cell r="A131">
            <v>128</v>
          </cell>
          <cell r="F131">
            <v>587.49999999999909</v>
          </cell>
          <cell r="G131">
            <v>703.60000000000173</v>
          </cell>
        </row>
        <row r="132">
          <cell r="A132">
            <v>129</v>
          </cell>
          <cell r="F132">
            <v>590.89999999999907</v>
          </cell>
          <cell r="G132">
            <v>707.80000000000177</v>
          </cell>
        </row>
        <row r="133">
          <cell r="A133">
            <v>130</v>
          </cell>
          <cell r="F133">
            <v>594.29999999999905</v>
          </cell>
          <cell r="G133">
            <v>712.00000000000182</v>
          </cell>
        </row>
        <row r="134">
          <cell r="A134">
            <v>131</v>
          </cell>
          <cell r="F134">
            <v>597.69999999999902</v>
          </cell>
          <cell r="G134">
            <v>716.20000000000186</v>
          </cell>
        </row>
        <row r="135">
          <cell r="A135">
            <v>132</v>
          </cell>
          <cell r="F135">
            <v>601.099999999999</v>
          </cell>
          <cell r="G135">
            <v>720.40000000000191</v>
          </cell>
        </row>
        <row r="136">
          <cell r="A136">
            <v>133</v>
          </cell>
          <cell r="F136">
            <v>604.49999999999898</v>
          </cell>
          <cell r="G136">
            <v>724.60000000000196</v>
          </cell>
        </row>
        <row r="137">
          <cell r="A137">
            <v>134</v>
          </cell>
          <cell r="F137">
            <v>607.89999999999895</v>
          </cell>
          <cell r="G137">
            <v>728.800000000002</v>
          </cell>
        </row>
        <row r="138">
          <cell r="A138">
            <v>135</v>
          </cell>
          <cell r="F138">
            <v>611.29999999999893</v>
          </cell>
          <cell r="G138">
            <v>733.00000000000205</v>
          </cell>
        </row>
        <row r="139">
          <cell r="A139">
            <v>136</v>
          </cell>
          <cell r="F139">
            <v>614.69999999999891</v>
          </cell>
          <cell r="G139">
            <v>737.20000000000209</v>
          </cell>
        </row>
        <row r="140">
          <cell r="A140">
            <v>137</v>
          </cell>
          <cell r="F140">
            <v>618.09999999999889</v>
          </cell>
          <cell r="G140">
            <v>741.40000000000214</v>
          </cell>
        </row>
        <row r="141">
          <cell r="A141">
            <v>138</v>
          </cell>
          <cell r="F141">
            <v>621.49999999999886</v>
          </cell>
          <cell r="G141">
            <v>745.60000000000218</v>
          </cell>
        </row>
        <row r="142">
          <cell r="A142">
            <v>139</v>
          </cell>
          <cell r="F142">
            <v>624.89999999999884</v>
          </cell>
          <cell r="G142">
            <v>749.80000000000223</v>
          </cell>
        </row>
        <row r="143">
          <cell r="A143">
            <v>140</v>
          </cell>
          <cell r="F143">
            <v>628.29999999999882</v>
          </cell>
          <cell r="G143">
            <v>754.00000000000227</v>
          </cell>
        </row>
        <row r="144">
          <cell r="A144">
            <v>141</v>
          </cell>
          <cell r="F144">
            <v>631.69999999999879</v>
          </cell>
          <cell r="G144">
            <v>758.20000000000232</v>
          </cell>
        </row>
        <row r="145">
          <cell r="A145">
            <v>142</v>
          </cell>
          <cell r="F145">
            <v>635.09999999999877</v>
          </cell>
          <cell r="G145">
            <v>762.40000000000236</v>
          </cell>
        </row>
        <row r="146">
          <cell r="A146">
            <v>143</v>
          </cell>
          <cell r="F146">
            <v>638.49999999999875</v>
          </cell>
          <cell r="G146">
            <v>766.60000000000241</v>
          </cell>
        </row>
        <row r="147">
          <cell r="A147">
            <v>144</v>
          </cell>
          <cell r="F147">
            <v>641.89999999999873</v>
          </cell>
          <cell r="G147">
            <v>770.80000000000246</v>
          </cell>
        </row>
        <row r="148">
          <cell r="A148">
            <v>145</v>
          </cell>
          <cell r="F148">
            <v>645.2999999999987</v>
          </cell>
          <cell r="G148">
            <v>775.0000000000025</v>
          </cell>
        </row>
        <row r="149">
          <cell r="A149">
            <v>146</v>
          </cell>
          <cell r="F149">
            <v>648.69999999999868</v>
          </cell>
          <cell r="G149">
            <v>779.20000000000255</v>
          </cell>
        </row>
        <row r="150">
          <cell r="A150">
            <v>147</v>
          </cell>
          <cell r="F150">
            <v>652.09999999999866</v>
          </cell>
          <cell r="G150">
            <v>783.40000000000259</v>
          </cell>
        </row>
        <row r="151">
          <cell r="A151">
            <v>148</v>
          </cell>
          <cell r="F151">
            <v>655.49999999999864</v>
          </cell>
          <cell r="G151">
            <v>787.60000000000264</v>
          </cell>
        </row>
        <row r="152">
          <cell r="A152">
            <v>149</v>
          </cell>
          <cell r="F152">
            <v>658.89999999999861</v>
          </cell>
          <cell r="G152">
            <v>791.80000000000268</v>
          </cell>
        </row>
        <row r="153">
          <cell r="A153">
            <v>150</v>
          </cell>
          <cell r="F153">
            <v>662.29999999999859</v>
          </cell>
          <cell r="G153">
            <v>796.00000000000273</v>
          </cell>
        </row>
        <row r="154">
          <cell r="A154">
            <v>151</v>
          </cell>
          <cell r="F154">
            <v>665.69999999999857</v>
          </cell>
          <cell r="G154">
            <v>800.20000000000277</v>
          </cell>
        </row>
        <row r="155">
          <cell r="A155">
            <v>152</v>
          </cell>
          <cell r="F155">
            <v>669.09999999999854</v>
          </cell>
          <cell r="G155">
            <v>804.40000000000282</v>
          </cell>
        </row>
        <row r="156">
          <cell r="A156">
            <v>153</v>
          </cell>
          <cell r="F156">
            <v>672.49999999999852</v>
          </cell>
          <cell r="G156">
            <v>808.60000000000286</v>
          </cell>
        </row>
        <row r="157">
          <cell r="A157">
            <v>154</v>
          </cell>
          <cell r="F157">
            <v>675.8999999999985</v>
          </cell>
          <cell r="G157">
            <v>812.80000000000291</v>
          </cell>
        </row>
        <row r="158">
          <cell r="A158">
            <v>155</v>
          </cell>
          <cell r="F158">
            <v>679.29999999999848</v>
          </cell>
          <cell r="G158">
            <v>817.00000000000296</v>
          </cell>
        </row>
        <row r="159">
          <cell r="A159">
            <v>156</v>
          </cell>
          <cell r="F159">
            <v>682.69999999999845</v>
          </cell>
          <cell r="G159">
            <v>821.200000000003</v>
          </cell>
        </row>
        <row r="160">
          <cell r="A160">
            <v>157</v>
          </cell>
          <cell r="F160">
            <v>686.09999999999843</v>
          </cell>
          <cell r="G160">
            <v>825.40000000000305</v>
          </cell>
        </row>
        <row r="161">
          <cell r="A161">
            <v>158</v>
          </cell>
          <cell r="F161">
            <v>689.49999999999841</v>
          </cell>
          <cell r="G161">
            <v>829.60000000000309</v>
          </cell>
        </row>
        <row r="162">
          <cell r="A162">
            <v>159</v>
          </cell>
          <cell r="F162">
            <v>692.89999999999839</v>
          </cell>
          <cell r="G162">
            <v>833.80000000000314</v>
          </cell>
        </row>
        <row r="163">
          <cell r="A163">
            <v>160</v>
          </cell>
          <cell r="F163">
            <v>696.29999999999836</v>
          </cell>
          <cell r="G163">
            <v>838.00000000000318</v>
          </cell>
        </row>
        <row r="164">
          <cell r="A164">
            <v>161</v>
          </cell>
          <cell r="F164">
            <v>699.69999999999834</v>
          </cell>
          <cell r="G164">
            <v>842.20000000000323</v>
          </cell>
        </row>
        <row r="165">
          <cell r="A165">
            <v>162</v>
          </cell>
          <cell r="F165">
            <v>703.09999999999832</v>
          </cell>
          <cell r="G165">
            <v>846.40000000000327</v>
          </cell>
        </row>
        <row r="166">
          <cell r="A166">
            <v>163</v>
          </cell>
          <cell r="F166">
            <v>706.49999999999829</v>
          </cell>
          <cell r="G166">
            <v>850.60000000000332</v>
          </cell>
        </row>
        <row r="167">
          <cell r="A167">
            <v>164</v>
          </cell>
          <cell r="F167">
            <v>709.89999999999827</v>
          </cell>
          <cell r="G167">
            <v>854.80000000000337</v>
          </cell>
        </row>
        <row r="168">
          <cell r="A168">
            <v>165</v>
          </cell>
          <cell r="F168">
            <v>713.29999999999825</v>
          </cell>
          <cell r="G168">
            <v>859.00000000000341</v>
          </cell>
        </row>
        <row r="169">
          <cell r="A169">
            <v>166</v>
          </cell>
          <cell r="F169">
            <v>716.69999999999823</v>
          </cell>
          <cell r="G169">
            <v>863.20000000000346</v>
          </cell>
        </row>
        <row r="170">
          <cell r="A170">
            <v>167</v>
          </cell>
          <cell r="F170">
            <v>720.0999999999982</v>
          </cell>
          <cell r="G170">
            <v>867.4000000000035</v>
          </cell>
        </row>
        <row r="171">
          <cell r="A171">
            <v>168</v>
          </cell>
          <cell r="F171">
            <v>723.49999999999818</v>
          </cell>
          <cell r="G171">
            <v>871.60000000000355</v>
          </cell>
        </row>
        <row r="172">
          <cell r="A172">
            <v>169</v>
          </cell>
          <cell r="F172">
            <v>726.89999999999816</v>
          </cell>
          <cell r="G172">
            <v>875.80000000000359</v>
          </cell>
        </row>
        <row r="173">
          <cell r="A173">
            <v>170</v>
          </cell>
          <cell r="F173">
            <v>730.29999999999814</v>
          </cell>
          <cell r="G173">
            <v>880.00000000000364</v>
          </cell>
        </row>
        <row r="174">
          <cell r="A174">
            <v>171</v>
          </cell>
          <cell r="F174">
            <v>733.69999999999811</v>
          </cell>
          <cell r="G174">
            <v>884.20000000000368</v>
          </cell>
        </row>
        <row r="175">
          <cell r="A175">
            <v>172</v>
          </cell>
          <cell r="F175">
            <v>737.09999999999809</v>
          </cell>
          <cell r="G175">
            <v>888.40000000000373</v>
          </cell>
        </row>
        <row r="176">
          <cell r="A176">
            <v>173</v>
          </cell>
          <cell r="F176">
            <v>740.49999999999807</v>
          </cell>
          <cell r="G176">
            <v>892.60000000000377</v>
          </cell>
        </row>
        <row r="177">
          <cell r="A177">
            <v>174</v>
          </cell>
          <cell r="F177">
            <v>743.89999999999804</v>
          </cell>
          <cell r="G177">
            <v>896.80000000000382</v>
          </cell>
        </row>
        <row r="178">
          <cell r="A178">
            <v>175</v>
          </cell>
          <cell r="F178">
            <v>747.29999999999802</v>
          </cell>
          <cell r="G178">
            <v>901.00000000000387</v>
          </cell>
        </row>
        <row r="179">
          <cell r="A179">
            <v>176</v>
          </cell>
          <cell r="F179">
            <v>750.699999999998</v>
          </cell>
          <cell r="G179">
            <v>905.20000000000391</v>
          </cell>
        </row>
        <row r="180">
          <cell r="A180">
            <v>177</v>
          </cell>
          <cell r="F180">
            <v>754.09999999999798</v>
          </cell>
          <cell r="G180">
            <v>909.40000000000396</v>
          </cell>
        </row>
        <row r="181">
          <cell r="A181">
            <v>178</v>
          </cell>
          <cell r="F181">
            <v>757.49999999999795</v>
          </cell>
          <cell r="G181">
            <v>913.600000000004</v>
          </cell>
        </row>
        <row r="182">
          <cell r="A182">
            <v>179</v>
          </cell>
          <cell r="F182">
            <v>760.89999999999793</v>
          </cell>
          <cell r="G182">
            <v>917.80000000000405</v>
          </cell>
        </row>
        <row r="183">
          <cell r="A183">
            <v>180</v>
          </cell>
          <cell r="F183">
            <v>764.29999999999791</v>
          </cell>
          <cell r="G183">
            <v>922.00000000000409</v>
          </cell>
        </row>
        <row r="184">
          <cell r="A184">
            <v>181</v>
          </cell>
          <cell r="F184">
            <v>767.69999999999789</v>
          </cell>
          <cell r="G184">
            <v>926.20000000000414</v>
          </cell>
        </row>
        <row r="185">
          <cell r="A185">
            <v>182</v>
          </cell>
          <cell r="F185">
            <v>771.09999999999786</v>
          </cell>
          <cell r="G185">
            <v>930.40000000000418</v>
          </cell>
        </row>
        <row r="186">
          <cell r="A186">
            <v>183</v>
          </cell>
          <cell r="F186">
            <v>774.49999999999784</v>
          </cell>
          <cell r="G186">
            <v>934.60000000000423</v>
          </cell>
        </row>
        <row r="187">
          <cell r="A187">
            <v>184</v>
          </cell>
          <cell r="F187">
            <v>777.89999999999782</v>
          </cell>
          <cell r="G187">
            <v>938.80000000000427</v>
          </cell>
        </row>
        <row r="188">
          <cell r="A188">
            <v>185</v>
          </cell>
          <cell r="F188">
            <v>781.29999999999779</v>
          </cell>
          <cell r="G188">
            <v>943.00000000000432</v>
          </cell>
        </row>
        <row r="189">
          <cell r="A189">
            <v>186</v>
          </cell>
          <cell r="F189">
            <v>784.69999999999777</v>
          </cell>
          <cell r="G189">
            <v>947.20000000000437</v>
          </cell>
        </row>
        <row r="190">
          <cell r="A190">
            <v>187</v>
          </cell>
          <cell r="F190">
            <v>788.09999999999775</v>
          </cell>
          <cell r="G190">
            <v>951.40000000000441</v>
          </cell>
        </row>
        <row r="191">
          <cell r="A191">
            <v>188</v>
          </cell>
          <cell r="F191">
            <v>791.49999999999773</v>
          </cell>
          <cell r="G191">
            <v>955.60000000000446</v>
          </cell>
        </row>
        <row r="192">
          <cell r="A192">
            <v>189</v>
          </cell>
          <cell r="F192">
            <v>794.8999999999977</v>
          </cell>
          <cell r="G192">
            <v>959.8000000000045</v>
          </cell>
        </row>
        <row r="193">
          <cell r="A193">
            <v>190</v>
          </cell>
          <cell r="F193">
            <v>798.29999999999768</v>
          </cell>
          <cell r="G193">
            <v>964.00000000000455</v>
          </cell>
        </row>
        <row r="194">
          <cell r="A194">
            <v>191</v>
          </cell>
          <cell r="F194">
            <v>801.69999999999766</v>
          </cell>
          <cell r="G194">
            <v>968.20000000000459</v>
          </cell>
        </row>
        <row r="195">
          <cell r="A195">
            <v>192</v>
          </cell>
          <cell r="F195">
            <v>805.09999999999764</v>
          </cell>
          <cell r="G195">
            <v>972.40000000000464</v>
          </cell>
        </row>
        <row r="196">
          <cell r="A196">
            <v>193</v>
          </cell>
          <cell r="F196">
            <v>808.49999999999761</v>
          </cell>
          <cell r="G196">
            <v>976.60000000000468</v>
          </cell>
        </row>
        <row r="197">
          <cell r="A197">
            <v>194</v>
          </cell>
          <cell r="F197">
            <v>811.89999999999759</v>
          </cell>
          <cell r="G197">
            <v>980.80000000000473</v>
          </cell>
        </row>
        <row r="198">
          <cell r="A198">
            <v>195</v>
          </cell>
          <cell r="F198">
            <v>815.29999999999757</v>
          </cell>
          <cell r="G198">
            <v>985.00000000000477</v>
          </cell>
        </row>
        <row r="199">
          <cell r="A199">
            <v>196</v>
          </cell>
          <cell r="F199">
            <v>818.69999999999754</v>
          </cell>
          <cell r="G199">
            <v>989.20000000000482</v>
          </cell>
        </row>
        <row r="200">
          <cell r="A200">
            <v>197</v>
          </cell>
          <cell r="F200">
            <v>822.09999999999752</v>
          </cell>
          <cell r="G200">
            <v>993.40000000000487</v>
          </cell>
        </row>
        <row r="201">
          <cell r="A201">
            <v>198</v>
          </cell>
          <cell r="F201">
            <v>825.4999999999975</v>
          </cell>
          <cell r="G201">
            <v>997.60000000000491</v>
          </cell>
        </row>
        <row r="202">
          <cell r="A202">
            <v>199</v>
          </cell>
          <cell r="F202">
            <v>828.89999999999748</v>
          </cell>
          <cell r="G202">
            <v>1001.800000000005</v>
          </cell>
        </row>
        <row r="203">
          <cell r="A203">
            <v>200</v>
          </cell>
          <cell r="F203">
            <v>832.29999999999745</v>
          </cell>
          <cell r="G203">
            <v>1006.000000000005</v>
          </cell>
        </row>
      </sheetData>
      <sheetData sheetId="30" refreshError="1"/>
      <sheetData sheetId="31" refreshError="1"/>
      <sheetData sheetId="3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CL_Vizag"/>
      <sheetName val="HPCL_Mumbai"/>
      <sheetName val="BharatPaterolium_RaipurDepot"/>
      <sheetName val="BharatPaterolium_Mumbai"/>
      <sheetName val="Data"/>
      <sheetName val="Lead"/>
      <sheetName val="UNDERPASS Abstract FINAL"/>
      <sheetName val="Labour"/>
      <sheetName val="leads"/>
      <sheetName val="DI"/>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DETAILED"/>
      <sheetName val="Sheet3"/>
      <sheetName val="Sheet3-1"/>
      <sheetName val="id"/>
      <sheetName val="m"/>
      <sheetName val="New33KVSS_E3"/>
      <sheetName val="Prop aug of Ex 33KVSS_E3a"/>
      <sheetName val="3BPA00132-5-3 W plan HVPNL"/>
      <sheetName val="PROG_DATA"/>
      <sheetName val="Material"/>
      <sheetName val="Prjt"/>
      <sheetName val="LIST"/>
      <sheetName val="Area Sheet NO 1"/>
      <sheetName val="17__Abst.CWR(Gravity)"/>
      <sheetName val="DEY   VAJATI"/>
      <sheetName val="G.I.S."/>
      <sheetName val="DESBASTE"/>
      <sheetName val="STAMT"/>
      <sheetName val="Rainfall_Alirajpur"/>
      <sheetName val="Timesheet"/>
      <sheetName val="detls"/>
      <sheetName val="Format-15(A)"/>
      <sheetName val="INDEX"/>
      <sheetName val="Assessment Sheet"/>
      <sheetName val="Basic Data Sheet"/>
      <sheetName val="Spill channel"/>
      <sheetName val="I.P"/>
      <sheetName val="Sheet7"/>
      <sheetName val="Water_Planning"/>
      <sheetName val="Ele-Capacity"/>
      <sheetName val="Area_Capacity"/>
      <sheetName val="Binnies"/>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design "/>
      <sheetName val="ssr-rates"/>
      <sheetName val="zone-2"/>
      <sheetName val="ELE "/>
      <sheetName val="OverviewBarmer"/>
      <sheetName val="PROPERTIES"/>
      <sheetName val="CALCULATIONS"/>
      <sheetName val=" AnalysisPCC"/>
      <sheetName val="Analysis-NH-Culverts"/>
      <sheetName val="Analysis-NH-Roads"/>
      <sheetName val="Analysis-NH-Bridges"/>
      <sheetName val="tab1&amp;2"/>
      <sheetName val="Plant &amp;  Machinery"/>
      <sheetName val="FIRST"/>
      <sheetName val="Ene"/>
      <sheetName val="CODE BOOK REFERENCE"/>
      <sheetName val="Eg-2"/>
      <sheetName val="Eg-1"/>
      <sheetName val="Eg-3"/>
      <sheetName val="Eg-4"/>
      <sheetName val="RA7"/>
      <sheetName val="BASKET BALL COURT "/>
      <sheetName val="BOREWELL RECHARGE"/>
      <sheetName val="KABADDI COURT"/>
      <sheetName val="KC ABSTRACT"/>
      <sheetName val="ABST-GD"/>
      <sheetName val="UNDERPASS_Abstract_FINAL"/>
      <sheetName val="ABS_2125_(2)"/>
      <sheetName val="LBD_3978"/>
      <sheetName val="Steel_3979"/>
      <sheetName val="Megh_hostel_Steel_Abstract_"/>
      <sheetName val="Foundation_Steel"/>
      <sheetName val="Foundation_to_Ground_Floor_Roof"/>
      <sheetName val="Qty_3980"/>
      <sheetName val="ABS_2125"/>
      <sheetName val="Bill_Copy"/>
      <sheetName val="Detail_MB_Face_Sheet_"/>
      <sheetName val="Steel_MB_Face_Sheet_"/>
      <sheetName val="Qty_ABS__Face_Sheet_"/>
      <sheetName val="ABS_MB_Face_Sheet"/>
      <sheetName val="LOCAL RATES"/>
      <sheetName val="DATA SHEET"/>
      <sheetName val="Structures"/>
      <sheetName val="Check List"/>
      <sheetName val="Consumption"/>
      <sheetName val="Recovery"/>
      <sheetName val="Abt Foundation "/>
      <sheetName val="pier Foundation"/>
      <sheetName val="Below_Earth"/>
      <sheetName val="Basement Budget"/>
      <sheetName val="staff acco."/>
      <sheetName val="Rectangular Beam"/>
      <sheetName val="Flanged Beams"/>
      <sheetName val="PULSATOR"/>
      <sheetName val="HYDRAULICS"/>
      <sheetName val="FACE"/>
      <sheetName val="Intro"/>
      <sheetName val="QUOT_1"/>
      <sheetName val="N- Ward Codes"/>
      <sheetName val="Material "/>
      <sheetName val="SCurv (3)"/>
      <sheetName val="UNDERPASS_Abstract_FINAL1"/>
      <sheetName val="ABS_2125_(2)1"/>
      <sheetName val="LBD_39781"/>
      <sheetName val="Steel_39791"/>
      <sheetName val="Megh_hostel_Steel_Abstract_1"/>
      <sheetName val="Foundation_Steel1"/>
      <sheetName val="Foundation_to_Ground_Floor_Roo1"/>
      <sheetName val="Qty_39801"/>
      <sheetName val="ABS_21251"/>
      <sheetName val="Bill_Copy1"/>
      <sheetName val="Detail_MB_Face_Sheet_1"/>
      <sheetName val="Steel_MB_Face_Sheet_1"/>
      <sheetName val="Qty_ABS__Face_Sheet_1"/>
      <sheetName val="ABS_MB_Face_Sheet1"/>
      <sheetName val="Sheet1"/>
      <sheetName val="Pier Design(with offset)"/>
      <sheetName val="PRECAST lightconc-II"/>
      <sheetName val="FS-BBC-EST"/>
      <sheetName val="Av.G Level"/>
    </sheetNames>
    <sheetDataSet>
      <sheetData sheetId="0" refreshError="1">
        <row r="5">
          <cell r="B5">
            <v>16.48</v>
          </cell>
        </row>
        <row r="6">
          <cell r="B6">
            <v>4</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row r="5">
          <cell r="B5">
            <v>16.48</v>
          </cell>
        </row>
      </sheetData>
      <sheetData sheetId="12">
        <row r="5">
          <cell r="B5">
            <v>16.48</v>
          </cell>
        </row>
      </sheetData>
      <sheetData sheetId="13">
        <row r="5">
          <cell r="B5">
            <v>16.48</v>
          </cell>
        </row>
      </sheetData>
      <sheetData sheetId="14">
        <row r="5">
          <cell r="B5">
            <v>16.48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heetName val="000000"/>
      <sheetName val="dL"/>
      <sheetName val="LLana-1"/>
      <sheetName val="LLana2"/>
      <sheetName val="wing wall"/>
      <sheetName val="Abt Foundation "/>
      <sheetName val="pier"/>
      <sheetName val="peir1"/>
      <sheetName val="pier Foundation"/>
      <sheetName val="pierFound1"/>
      <sheetName val="Sheet16"/>
      <sheetName val="Sheet17"/>
      <sheetName val="Sheet18"/>
      <sheetName val="Sheet1a"/>
      <sheetName val="Sheet 1b"/>
      <sheetName val="Sheet1c"/>
      <sheetName val="Sheet1ca"/>
      <sheetName val="______"/>
      <sheetName val="wing_wall"/>
      <sheetName val="Abt_Foundation_"/>
      <sheetName val="pier_Foundation"/>
      <sheetName val="Sheet_1b"/>
      <sheetName val="dlvoid"/>
      <sheetName val="wing_wall1"/>
      <sheetName val="Abt_Foundation_1"/>
      <sheetName val="pier_Foundation1"/>
      <sheetName val="Sheet_1b1"/>
      <sheetName val="m"/>
      <sheetName val="id"/>
      <sheetName val="section"/>
      <sheetName val="Master Rates"/>
      <sheetName val="RATES (2)"/>
      <sheetName val="Cencrete"/>
      <sheetName val="Design"/>
      <sheetName val="calcul"/>
      <sheetName val="entitlements"/>
      <sheetName val="3MLKQ"/>
      <sheetName val="basdat"/>
      <sheetName val="Basicdata-f"/>
      <sheetName val="AOQ-new "/>
      <sheetName val="RATE COMPILATION"/>
      <sheetName val="water prop."/>
      <sheetName val="SALIENT"/>
      <sheetName val="trans"/>
      <sheetName val="basic-data"/>
      <sheetName val="Abstract"/>
      <sheetName val="Material"/>
      <sheetName val="doq-10"/>
      <sheetName val="BOQ"/>
      <sheetName val="Sweeper Machine"/>
      <sheetName val="Cover sheet"/>
      <sheetName val="Detail Analysis Sheet_for refer"/>
      <sheetName val="Main"/>
      <sheetName val="Summary"/>
      <sheetName val="Analysis-NH-Roads"/>
      <sheetName val="EW SR"/>
      <sheetName val="07"/>
      <sheetName val="Intro"/>
      <sheetName val="Dayworks Bill"/>
      <sheetName val="Bills of Quantities"/>
      <sheetName val="Data"/>
      <sheetName val="A.O.R."/>
      <sheetName val="loadcal"/>
      <sheetName val="Aoc"/>
      <sheetName val="INPUT"/>
      <sheetName val="Anl"/>
      <sheetName val="Inventory"/>
      <sheetName val="Bar Budget"/>
      <sheetName val="Final Qty"/>
      <sheetName val="Machine HC - 19.08 "/>
      <sheetName val="Bar"/>
      <sheetName val="Analysed rate"/>
      <sheetName val="Shutter"/>
      <sheetName val="BOQ Backup"/>
      <sheetName val="UGPIPING"/>
      <sheetName val="Design_Data"/>
      <sheetName val="BHANDUP"/>
      <sheetName val="FORM-16"/>
      <sheetName val="Existing Emb Ht"/>
      <sheetName val="HPCL_Vizag"/>
      <sheetName val="CUM-Mar07"/>
      <sheetName val="SCHEDULE"/>
      <sheetName val="Database"/>
      <sheetName val="schedule nos"/>
      <sheetName val="INPUT SHEET"/>
      <sheetName val="RES-PLANNING"/>
      <sheetName val="Formulas"/>
      <sheetName val="REACTION(USE평시)"/>
      <sheetName val="REACTION(USD지진시)"/>
      <sheetName val="BOX-300-Lby2"/>
      <sheetName val="BOX-wrtup"/>
      <sheetName val="seismic coeffs"/>
      <sheetName val="EA_table"/>
      <sheetName val="Sectional Props and Design Forc"/>
      <sheetName val="DESIGN_F"/>
      <sheetName val="I.설계조건"/>
      <sheetName val="PRECAST lightconc-II"/>
      <sheetName val="Section 3_DPR"/>
      <sheetName val="Labour"/>
      <sheetName val="Plant &amp;  Machinery"/>
      <sheetName val="Rectangular Beam"/>
      <sheetName val="Master_Rates"/>
      <sheetName val="RATES_(2)"/>
      <sheetName val="p-ins &amp; bonds"/>
      <sheetName val="p&amp;m"/>
      <sheetName val="A"/>
      <sheetName val="Road data"/>
      <sheetName val="ft-05-02isobom"/>
      <sheetName val="A.O.R r1Str"/>
      <sheetName val="Cul_detail"/>
      <sheetName val="property"/>
      <sheetName val="doq"/>
      <sheetName val="wing_wall2"/>
      <sheetName val="Abt_Foundation_2"/>
      <sheetName val="pier_Foundation2"/>
      <sheetName val="Sheet_1b2"/>
      <sheetName val="Master_Rates1"/>
      <sheetName val="RATES_(2)1"/>
      <sheetName val="PRECAST_lightconc-II1"/>
      <sheetName val="Section_3_DPR1"/>
      <sheetName val="Plant_&amp;__Machinery1"/>
      <sheetName val="A_O_R_1"/>
      <sheetName val="Bar_Budget1"/>
      <sheetName val="Final_Qty1"/>
      <sheetName val="Machine_HC_-_19_08_1"/>
      <sheetName val="Analysed_rate1"/>
      <sheetName val="BOQ_Backup1"/>
      <sheetName val="Rectangular_Beam1"/>
      <sheetName val="AOQ-new_1"/>
      <sheetName val="RATE_COMPILATION1"/>
      <sheetName val="water_prop_1"/>
      <sheetName val="Sweeper_Machine1"/>
      <sheetName val="Cover_sheet1"/>
      <sheetName val="Detail_Analysis_Sheet_for_refe1"/>
      <sheetName val="Plant_&amp;__Machinery"/>
      <sheetName val="PRECAST_lightconc-II"/>
      <sheetName val="Section_3_DPR"/>
      <sheetName val="A_O_R_"/>
      <sheetName val="Bar_Budget"/>
      <sheetName val="Final_Qty"/>
      <sheetName val="Machine_HC_-_19_08_"/>
      <sheetName val="Analysed_rate"/>
      <sheetName val="BOQ_Backup"/>
      <sheetName val="Rectangular_Beam"/>
      <sheetName val="AOQ-new_"/>
      <sheetName val="RATE_COMPILATION"/>
      <sheetName val="water_prop_"/>
      <sheetName val="Sweeper_Machine"/>
      <sheetName val="Cover_sheet"/>
      <sheetName val="Detail_Analysis_Sheet_for_refer"/>
      <sheetName val="wing_wall3"/>
      <sheetName val="Abt_Foundation_3"/>
      <sheetName val="pier_Foundation3"/>
      <sheetName val="Sheet_1b3"/>
      <sheetName val="Master_Rates2"/>
      <sheetName val="RATES_(2)2"/>
      <sheetName val="Plant_&amp;__Machinery2"/>
      <sheetName val="PRECAST_lightconc-II2"/>
      <sheetName val="Section_3_DPR2"/>
      <sheetName val="A_O_R_2"/>
      <sheetName val="Bar_Budget2"/>
      <sheetName val="Final_Qty2"/>
      <sheetName val="Machine_HC_-_19_08_2"/>
      <sheetName val="Analysed_rate2"/>
      <sheetName val="BOQ_Backup2"/>
      <sheetName val="Rectangular_Beam2"/>
      <sheetName val="AOQ-new_2"/>
      <sheetName val="RATE_COMPILATION2"/>
      <sheetName val="water_prop_2"/>
      <sheetName val="Sweeper_Machine2"/>
      <sheetName val="Cover_sheet2"/>
      <sheetName val="Detail_Analysis_Sheet_for_refe2"/>
      <sheetName val="ORDER BOOKING"/>
      <sheetName val="hyperstatic"/>
      <sheetName val="G3-USC-Tr"/>
      <sheetName val="RMR"/>
      <sheetName val="Rates"/>
      <sheetName val="DB-DCK"/>
      <sheetName val="Abut"/>
      <sheetName val="wing_wall4"/>
      <sheetName val="Abt_Foundation_4"/>
      <sheetName val="pier_Foundation4"/>
      <sheetName val="Sheet_1b4"/>
      <sheetName val="Master_Rates3"/>
      <sheetName val="RATES_(2)3"/>
      <sheetName val="seismic_coeffs"/>
      <sheetName val="Sectional_Props_and_Design_Forc"/>
      <sheetName val="A_O_R_3"/>
      <sheetName val="I_설계조건"/>
      <sheetName val="PRECAST_lightconc-II3"/>
      <sheetName val="Section_3_DPR3"/>
      <sheetName val="Plant_&amp;__Machinery3"/>
      <sheetName val="Bar_Budget3"/>
      <sheetName val="Final_Qty3"/>
      <sheetName val="Machine_HC_-_19_08_3"/>
      <sheetName val="Analysed_rate3"/>
      <sheetName val="BOQ_Backup3"/>
      <sheetName val="Rectangular_Beam3"/>
      <sheetName val="AOQ-new_3"/>
      <sheetName val="RATE_COMPILATION3"/>
      <sheetName val="water_prop_3"/>
      <sheetName val="Sweeper_Machine3"/>
      <sheetName val="Cover_sheet3"/>
      <sheetName val="Detail_Analysis_Sheet_for_refe3"/>
      <sheetName val="EW_SR"/>
      <sheetName val="Dayworks_Bill"/>
      <sheetName val="Bills_of_Quantities"/>
      <sheetName val="p-ins_&amp;_bonds"/>
      <sheetName val="Road_data"/>
      <sheetName val="A_O_R_r1Str"/>
      <sheetName val="ORDER_BOOKING"/>
      <sheetName val="Existing_Emb_Ht"/>
      <sheetName val="schedule_nos"/>
      <sheetName val="INPUT_SHEET"/>
      <sheetName val=" Type III"/>
      <sheetName val="Abut-9+741"/>
      <sheetName val="(Do not delete)"/>
      <sheetName val="Admin"/>
      <sheetName val="Box Details"/>
      <sheetName val="HYDRAULICS"/>
      <sheetName val="Cost of O &amp; O"/>
      <sheetName val="Calc1"/>
      <sheetName val="FdnDes_Soil"/>
      <sheetName val="footing for sp"/>
      <sheetName val="SB TO CB"/>
      <sheetName val="Design of two-way slab"/>
      <sheetName val="Analysis"/>
      <sheetName val="A _ F"/>
      <sheetName val="STAMT"/>
      <sheetName val="2. WorkType"/>
      <sheetName val="FIRST"/>
      <sheetName val="Ene"/>
      <sheetName val="CODE BOOK REFERENCE"/>
      <sheetName val="Eg-2"/>
      <sheetName val="Eg-1"/>
      <sheetName val="Eg-3"/>
      <sheetName val="Eg-4"/>
      <sheetName val="Below_Earth"/>
      <sheetName val="FS-BOREWELL"/>
      <sheetName val="FS-KKC-EST"/>
      <sheetName val="FS-VBC-EST"/>
      <sheetName val="BOQ-Highways"/>
      <sheetName val="Details- ref"/>
      <sheetName val="co_5"/>
      <sheetName val="leads"/>
      <sheetName val="ssr-rates"/>
      <sheetName val="DI"/>
      <sheetName val="Waterhammer"/>
      <sheetName val="design "/>
      <sheetName val="BOQ건축"/>
      <sheetName val="Codes"/>
      <sheetName val="slab"/>
      <sheetName val="basdat-f"/>
      <sheetName val="Debit_RMC"/>
      <sheetName val=""/>
      <sheetName val="ANNEXURE-A"/>
      <sheetName val="CABLE"/>
      <sheetName val="number"/>
      <sheetName val="Items"/>
      <sheetName val="Detail In Door Stad"/>
      <sheetName val="RMC_Debit_Panjar_MB"/>
      <sheetName val="RMC_Debit"/>
      <sheetName val="2.2"/>
      <sheetName val="Details_RMC"/>
      <sheetName val="DFC"/>
      <sheetName val="Section_by_layers_old"/>
      <sheetName val="Part Pre-payment"/>
      <sheetName val="S1BOQ"/>
      <sheetName val="Master data"/>
      <sheetName val="288-1"/>
      <sheetName val="Input_data"/>
      <sheetName val="Design_abf"/>
      <sheetName val="PROG_DATA"/>
      <sheetName val=" Type I (ANP II)"/>
      <sheetName val="UNP-NCW "/>
      <sheetName val="Pile p"/>
      <sheetName val="BOQ Distribution"/>
      <sheetName val="bASICDATA"/>
      <sheetName val="17"/>
      <sheetName val="PLAN_FEB97"/>
      <sheetName val="Bill-12"/>
      <sheetName val="Material "/>
      <sheetName val="#REF"/>
      <sheetName val="BASIC RATES"/>
      <sheetName val="Gen Info"/>
      <sheetName val="master"/>
      <sheetName val="Abstract of cost"/>
      <sheetName val="Sheet1"/>
      <sheetName val="Timesheet"/>
      <sheetName val="horizontal"/>
      <sheetName val="box-12"/>
      <sheetName val="QTY-CRUST-MCW"/>
      <sheetName val="CROSS-SECTION"/>
      <sheetName val="wing_wall5"/>
      <sheetName val="Abt_Foundation_5"/>
      <sheetName val="pier_Foundation5"/>
      <sheetName val="Sheet_1b5"/>
      <sheetName val="Machinery"/>
      <sheetName val="JACKWELL"/>
      <sheetName val="Lead"/>
      <sheetName val="Customize Your Invoice"/>
      <sheetName val="FS-BB-SC-EST"/>
      <sheetName val="FS-HIGH JUMP"/>
      <sheetName val="FS-KC-EST"/>
      <sheetName val="FS-LONG JUMP"/>
      <sheetName val="FS-SPORTS"/>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s>
    <sheetDataSet>
      <sheetData sheetId="0" refreshError="1"/>
      <sheetData sheetId="1" refreshError="1"/>
      <sheetData sheetId="2" refreshError="1"/>
      <sheetData sheetId="3" refreshError="1"/>
      <sheetData sheetId="4" refreshError="1"/>
      <sheetData sheetId="5" refreshError="1"/>
      <sheetData sheetId="6" refreshError="1">
        <row r="40">
          <cell r="I40">
            <v>19.8</v>
          </cell>
        </row>
        <row r="41">
          <cell r="I41">
            <v>12</v>
          </cell>
        </row>
      </sheetData>
      <sheetData sheetId="7" refreshError="1"/>
      <sheetData sheetId="8" refreshError="1"/>
      <sheetData sheetId="9" refreshError="1">
        <row r="27">
          <cell r="H27">
            <v>3600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7">
          <cell r="H27">
            <v>3600</v>
          </cell>
        </row>
      </sheetData>
      <sheetData sheetId="25">
        <row r="27">
          <cell r="H27">
            <v>3600</v>
          </cell>
        </row>
      </sheetData>
      <sheetData sheetId="26">
        <row r="27">
          <cell r="H27">
            <v>3600</v>
          </cell>
        </row>
      </sheetData>
      <sheetData sheetId="27">
        <row r="27">
          <cell r="H27">
            <v>3600</v>
          </cell>
        </row>
      </sheetData>
      <sheetData sheetId="28" refreshError="1"/>
      <sheetData sheetId="29">
        <row r="27">
          <cell r="H27">
            <v>3600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7">
          <cell r="H27">
            <v>3600</v>
          </cell>
        </row>
      </sheetData>
      <sheetData sheetId="123" refreshError="1"/>
      <sheetData sheetId="124" refreshError="1"/>
      <sheetData sheetId="125" refreshError="1"/>
      <sheetData sheetId="126" refreshError="1"/>
      <sheetData sheetId="127" refreshError="1"/>
      <sheetData sheetId="128" refreshError="1"/>
      <sheetData sheetId="129">
        <row r="27">
          <cell r="H27">
            <v>3600</v>
          </cell>
        </row>
      </sheetData>
      <sheetData sheetId="130" refreshError="1"/>
      <sheetData sheetId="131" refreshError="1"/>
      <sheetData sheetId="132" refreshError="1"/>
      <sheetData sheetId="133" refreshError="1"/>
      <sheetData sheetId="134" refreshError="1"/>
      <sheetData sheetId="135" refreshError="1"/>
      <sheetData sheetId="136" refreshError="1"/>
      <sheetData sheetId="137">
        <row r="27">
          <cell r="H27">
            <v>3600</v>
          </cell>
        </row>
      </sheetData>
      <sheetData sheetId="138">
        <row r="27">
          <cell r="H27">
            <v>3600</v>
          </cell>
        </row>
      </sheetData>
      <sheetData sheetId="139">
        <row r="27">
          <cell r="H27">
            <v>3600</v>
          </cell>
        </row>
      </sheetData>
      <sheetData sheetId="140">
        <row r="27">
          <cell r="H27">
            <v>3600</v>
          </cell>
        </row>
      </sheetData>
      <sheetData sheetId="141">
        <row r="27">
          <cell r="H27">
            <v>3600</v>
          </cell>
        </row>
      </sheetData>
      <sheetData sheetId="142">
        <row r="27">
          <cell r="H27">
            <v>3600</v>
          </cell>
        </row>
      </sheetData>
      <sheetData sheetId="143">
        <row r="27">
          <cell r="H27">
            <v>3600</v>
          </cell>
        </row>
      </sheetData>
      <sheetData sheetId="144">
        <row r="27">
          <cell r="H27">
            <v>3600</v>
          </cell>
        </row>
      </sheetData>
      <sheetData sheetId="145">
        <row r="27">
          <cell r="H27">
            <v>3600</v>
          </cell>
        </row>
      </sheetData>
      <sheetData sheetId="146">
        <row r="27">
          <cell r="H27">
            <v>3600</v>
          </cell>
        </row>
      </sheetData>
      <sheetData sheetId="147">
        <row r="27">
          <cell r="H27">
            <v>3600</v>
          </cell>
        </row>
      </sheetData>
      <sheetData sheetId="148">
        <row r="27">
          <cell r="H27">
            <v>3600</v>
          </cell>
        </row>
      </sheetData>
      <sheetData sheetId="149">
        <row r="27">
          <cell r="H27">
            <v>3600</v>
          </cell>
        </row>
      </sheetData>
      <sheetData sheetId="150">
        <row r="27">
          <cell r="H27">
            <v>3600</v>
          </cell>
        </row>
      </sheetData>
      <sheetData sheetId="151">
        <row r="27">
          <cell r="H27">
            <v>3600</v>
          </cell>
        </row>
      </sheetData>
      <sheetData sheetId="152">
        <row r="27">
          <cell r="H27">
            <v>3600</v>
          </cell>
        </row>
      </sheetData>
      <sheetData sheetId="153">
        <row r="27">
          <cell r="H27">
            <v>3600</v>
          </cell>
        </row>
      </sheetData>
      <sheetData sheetId="154">
        <row r="27">
          <cell r="H27">
            <v>3600</v>
          </cell>
        </row>
      </sheetData>
      <sheetData sheetId="155">
        <row r="27">
          <cell r="H27">
            <v>3600</v>
          </cell>
        </row>
      </sheetData>
      <sheetData sheetId="156">
        <row r="27">
          <cell r="H27">
            <v>3600</v>
          </cell>
        </row>
      </sheetData>
      <sheetData sheetId="157">
        <row r="27">
          <cell r="H27">
            <v>3600</v>
          </cell>
        </row>
      </sheetData>
      <sheetData sheetId="158">
        <row r="27">
          <cell r="H27">
            <v>3600</v>
          </cell>
        </row>
      </sheetData>
      <sheetData sheetId="159">
        <row r="27">
          <cell r="H27">
            <v>3600</v>
          </cell>
        </row>
      </sheetData>
      <sheetData sheetId="160">
        <row r="27">
          <cell r="H27">
            <v>3600</v>
          </cell>
        </row>
      </sheetData>
      <sheetData sheetId="161">
        <row r="27">
          <cell r="H27">
            <v>3600</v>
          </cell>
        </row>
      </sheetData>
      <sheetData sheetId="162">
        <row r="27">
          <cell r="H27">
            <v>3600</v>
          </cell>
        </row>
      </sheetData>
      <sheetData sheetId="163">
        <row r="27">
          <cell r="H27">
            <v>3600</v>
          </cell>
        </row>
      </sheetData>
      <sheetData sheetId="164">
        <row r="27">
          <cell r="H27">
            <v>3600</v>
          </cell>
        </row>
      </sheetData>
      <sheetData sheetId="165">
        <row r="27">
          <cell r="H27">
            <v>3600</v>
          </cell>
        </row>
      </sheetData>
      <sheetData sheetId="166">
        <row r="27">
          <cell r="H27">
            <v>3600</v>
          </cell>
        </row>
      </sheetData>
      <sheetData sheetId="167">
        <row r="27">
          <cell r="H27">
            <v>3600</v>
          </cell>
        </row>
      </sheetData>
      <sheetData sheetId="168">
        <row r="27">
          <cell r="H27">
            <v>3600</v>
          </cell>
        </row>
      </sheetData>
      <sheetData sheetId="169">
        <row r="27">
          <cell r="H27">
            <v>3600</v>
          </cell>
        </row>
      </sheetData>
      <sheetData sheetId="170">
        <row r="27">
          <cell r="H27">
            <v>3600</v>
          </cell>
        </row>
      </sheetData>
      <sheetData sheetId="171">
        <row r="27">
          <cell r="H27">
            <v>3600</v>
          </cell>
        </row>
      </sheetData>
      <sheetData sheetId="172">
        <row r="27">
          <cell r="H27">
            <v>3600</v>
          </cell>
        </row>
      </sheetData>
      <sheetData sheetId="173" refreshError="1"/>
      <sheetData sheetId="174">
        <row r="27">
          <cell r="H27">
            <v>3600</v>
          </cell>
        </row>
      </sheetData>
      <sheetData sheetId="175">
        <row r="27">
          <cell r="H27">
            <v>3600</v>
          </cell>
        </row>
      </sheetData>
      <sheetData sheetId="176">
        <row r="27">
          <cell r="H27">
            <v>3600</v>
          </cell>
        </row>
      </sheetData>
      <sheetData sheetId="177">
        <row r="27">
          <cell r="H27">
            <v>3600</v>
          </cell>
        </row>
      </sheetData>
      <sheetData sheetId="178">
        <row r="27">
          <cell r="H27">
            <v>3600</v>
          </cell>
        </row>
      </sheetData>
      <sheetData sheetId="179">
        <row r="27">
          <cell r="H27">
            <v>3600</v>
          </cell>
        </row>
      </sheetData>
      <sheetData sheetId="180">
        <row r="27">
          <cell r="H27">
            <v>3600</v>
          </cell>
        </row>
      </sheetData>
      <sheetData sheetId="181">
        <row r="27">
          <cell r="H27">
            <v>3600</v>
          </cell>
        </row>
      </sheetData>
      <sheetData sheetId="182">
        <row r="27">
          <cell r="H27">
            <v>3600</v>
          </cell>
        </row>
      </sheetData>
      <sheetData sheetId="183">
        <row r="27">
          <cell r="H27">
            <v>3600</v>
          </cell>
        </row>
      </sheetData>
      <sheetData sheetId="184">
        <row r="27">
          <cell r="H27">
            <v>3600</v>
          </cell>
        </row>
      </sheetData>
      <sheetData sheetId="185">
        <row r="27">
          <cell r="H27">
            <v>3600</v>
          </cell>
        </row>
      </sheetData>
      <sheetData sheetId="186">
        <row r="27">
          <cell r="H27">
            <v>3600</v>
          </cell>
        </row>
      </sheetData>
      <sheetData sheetId="187">
        <row r="27">
          <cell r="H27">
            <v>3600</v>
          </cell>
        </row>
      </sheetData>
      <sheetData sheetId="188">
        <row r="27">
          <cell r="H27">
            <v>3600</v>
          </cell>
        </row>
      </sheetData>
      <sheetData sheetId="189">
        <row r="27">
          <cell r="H27">
            <v>3600</v>
          </cell>
        </row>
      </sheetData>
      <sheetData sheetId="190">
        <row r="27">
          <cell r="H27">
            <v>3600</v>
          </cell>
        </row>
      </sheetData>
      <sheetData sheetId="191">
        <row r="27">
          <cell r="H27">
            <v>3600</v>
          </cell>
        </row>
      </sheetData>
      <sheetData sheetId="192">
        <row r="27">
          <cell r="H27">
            <v>3600</v>
          </cell>
        </row>
      </sheetData>
      <sheetData sheetId="193">
        <row r="27">
          <cell r="H27">
            <v>3600</v>
          </cell>
        </row>
      </sheetData>
      <sheetData sheetId="194">
        <row r="27">
          <cell r="H27">
            <v>3600</v>
          </cell>
        </row>
      </sheetData>
      <sheetData sheetId="195">
        <row r="27">
          <cell r="H27">
            <v>3600</v>
          </cell>
        </row>
      </sheetData>
      <sheetData sheetId="196">
        <row r="27">
          <cell r="H27">
            <v>3600</v>
          </cell>
        </row>
      </sheetData>
      <sheetData sheetId="197">
        <row r="27">
          <cell r="H27">
            <v>3600</v>
          </cell>
        </row>
      </sheetData>
      <sheetData sheetId="198">
        <row r="27">
          <cell r="H27">
            <v>3600</v>
          </cell>
        </row>
      </sheetData>
      <sheetData sheetId="199">
        <row r="27">
          <cell r="H27">
            <v>3600</v>
          </cell>
        </row>
      </sheetData>
      <sheetData sheetId="200">
        <row r="27">
          <cell r="H27">
            <v>3600</v>
          </cell>
        </row>
      </sheetData>
      <sheetData sheetId="201">
        <row r="27">
          <cell r="H27">
            <v>3600</v>
          </cell>
        </row>
      </sheetData>
      <sheetData sheetId="202">
        <row r="27">
          <cell r="H27">
            <v>3600</v>
          </cell>
        </row>
      </sheetData>
      <sheetData sheetId="203">
        <row r="27">
          <cell r="H27">
            <v>3600</v>
          </cell>
        </row>
      </sheetData>
      <sheetData sheetId="204">
        <row r="27">
          <cell r="H27">
            <v>3600</v>
          </cell>
        </row>
      </sheetData>
      <sheetData sheetId="205">
        <row r="27">
          <cell r="H27">
            <v>3600</v>
          </cell>
        </row>
      </sheetData>
      <sheetData sheetId="206">
        <row r="27">
          <cell r="H27">
            <v>3600</v>
          </cell>
        </row>
      </sheetData>
      <sheetData sheetId="207">
        <row r="27">
          <cell r="H27">
            <v>3600</v>
          </cell>
        </row>
      </sheetData>
      <sheetData sheetId="208">
        <row r="27">
          <cell r="H27">
            <v>3600</v>
          </cell>
        </row>
      </sheetData>
      <sheetData sheetId="209">
        <row r="27">
          <cell r="H27">
            <v>3600</v>
          </cell>
        </row>
      </sheetData>
      <sheetData sheetId="210">
        <row r="27">
          <cell r="H27">
            <v>3600</v>
          </cell>
        </row>
      </sheetData>
      <sheetData sheetId="211">
        <row r="27">
          <cell r="H27">
            <v>3600</v>
          </cell>
        </row>
      </sheetData>
      <sheetData sheetId="212">
        <row r="27">
          <cell r="H27">
            <v>3600</v>
          </cell>
        </row>
      </sheetData>
      <sheetData sheetId="213">
        <row r="27">
          <cell r="H27">
            <v>3600</v>
          </cell>
        </row>
      </sheetData>
      <sheetData sheetId="214">
        <row r="27">
          <cell r="H27">
            <v>3600</v>
          </cell>
        </row>
      </sheetData>
      <sheetData sheetId="215">
        <row r="27">
          <cell r="H27">
            <v>3600</v>
          </cell>
        </row>
      </sheetData>
      <sheetData sheetId="216"/>
      <sheetData sheetId="217">
        <row r="27">
          <cell r="H27">
            <v>3600</v>
          </cell>
        </row>
      </sheetData>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ow r="27">
          <cell r="H27">
            <v>3600</v>
          </cell>
        </row>
      </sheetData>
      <sheetData sheetId="275">
        <row r="27">
          <cell r="H27">
            <v>3600</v>
          </cell>
        </row>
      </sheetData>
      <sheetData sheetId="276">
        <row r="27">
          <cell r="H27">
            <v>3600</v>
          </cell>
        </row>
      </sheetData>
      <sheetData sheetId="277">
        <row r="27">
          <cell r="H27">
            <v>3600</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 emb 1"/>
      <sheetName val="obs emb 2"/>
      <sheetName val="Sheet1"/>
      <sheetName val="Sheet2"/>
      <sheetName val="Sheet3"/>
      <sheetName val="Cost of O &amp; O"/>
      <sheetName val="Analysis"/>
      <sheetName val="Analy_7-10"/>
      <sheetName val="DATA"/>
      <sheetName val="LIST"/>
      <sheetName val="Area Sheet NO 1"/>
      <sheetName val="Labour"/>
      <sheetName val="Material"/>
      <sheetName val="Plant &amp;  Machinery"/>
      <sheetName val="Crate"/>
      <sheetName val="Sump_cal"/>
      <sheetName val="07"/>
      <sheetName val="Output"/>
      <sheetName val="Trial Balance"/>
      <sheetName val="Isolasi Luar Dalam"/>
      <sheetName val="Isolasi Luar"/>
      <sheetName val="Sch-1(Option-I)"/>
      <sheetName val="#REF!"/>
      <sheetName val="Abstract"/>
      <sheetName val="GFRS"/>
      <sheetName val="Abt Foundation "/>
      <sheetName val="pier Foundation"/>
      <sheetName val="PULSATOR"/>
      <sheetName val="MRATES"/>
      <sheetName val="MRoad data"/>
      <sheetName val="FS-BOREWELL"/>
      <sheetName val="FS-KKC-EST"/>
      <sheetName val="FS-VBC-EST"/>
      <sheetName val="Graphs"/>
      <sheetName val="RA Civil"/>
      <sheetName val="HPCL_Vizag"/>
      <sheetName val="Auxiliary"/>
      <sheetName val="Design of two-way slab"/>
      <sheetName val="form26"/>
      <sheetName val="Design"/>
      <sheetName val="SB TO CB"/>
      <sheetName val="Input"/>
      <sheetName val="HYDRAULICS"/>
      <sheetName val="ORDER BOOKING"/>
      <sheetName val="FdnDes_Soil"/>
      <sheetName val="Fill this out first..."/>
      <sheetName val="Rate Ana"/>
      <sheetName val="Manpower"/>
      <sheetName val="FORM7"/>
      <sheetName val="BP"/>
      <sheetName val="procurement"/>
      <sheetName val="RAB 12"/>
      <sheetName val="lead-st"/>
      <sheetName val="rdamdata"/>
      <sheetName val="Habcodes"/>
      <sheetName val="JACKWE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 val="INPUT"/>
      <sheetName val="dump"/>
      <sheetName val="Sheet1"/>
      <sheetName val="MRATES"/>
      <sheetName val="MRoad data"/>
      <sheetName val="Main sheet"/>
      <sheetName val="m"/>
      <sheetName val="labour"/>
      <sheetName val="Material"/>
      <sheetName val="LLEGADA"/>
      <sheetName val="DESBASTE"/>
      <sheetName val="Rates2"/>
      <sheetName val="tab1&amp;2"/>
      <sheetName val="leads"/>
      <sheetName val="STAMT"/>
      <sheetName val="maya"/>
      <sheetName val="Sheet3-1"/>
      <sheetName val="Plant &amp;  Machinery"/>
      <sheetName val="data existing_do not delete"/>
      <sheetName val="DREV"/>
      <sheetName val="CREV"/>
      <sheetName val="data"/>
      <sheetName val="LIST"/>
      <sheetName val="Area Sheet NO 1"/>
      <sheetName val="FIRST"/>
      <sheetName val="Ene"/>
      <sheetName val="CODE BOOK REFERENCE"/>
      <sheetName val="Eg-2"/>
      <sheetName val="Eg-3"/>
      <sheetName val="Sheet11"/>
      <sheetName val="ewst"/>
      <sheetName val="Design of two-way slab"/>
      <sheetName val="Waterhammer"/>
      <sheetName val="HPCL_Vizag"/>
      <sheetName val="Abt Foundation "/>
      <sheetName val="pier Foundation"/>
      <sheetName val="Road data"/>
      <sheetName val="Road Detail Est."/>
      <sheetName val="Eg-1"/>
      <sheetName val="Eg-4"/>
      <sheetName val="New33KVSS_E3"/>
      <sheetName val="Prop aug of Ex 33KVSS_E3a"/>
      <sheetName val="DATA_PRG"/>
      <sheetName val="Pier Design(with offset)"/>
      <sheetName val="Common "/>
      <sheetName val="Relig-place"/>
      <sheetName val="Data-ELSR"/>
      <sheetName val="Data.F8.BTR"/>
      <sheetName val="Mortars"/>
      <sheetName val=" Data -Valves"/>
      <sheetName val="HYDRAULICS"/>
      <sheetName val="Culverts"/>
      <sheetName val="Rate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Leads 08-09"/>
      <sheetName val="RMR"/>
      <sheetName val="Detailed"/>
      <sheetName val="Hamlet_Data_2300"/>
      <sheetName val="Sheet5"/>
      <sheetName val="hdpe weights"/>
      <sheetName val="ABSTRACT"/>
      <sheetName val="app2"/>
      <sheetName val="FACE"/>
      <sheetName val="0000000000000"/>
      <sheetName val="detls"/>
      <sheetName val="DATA-BASE"/>
      <sheetName val="DataInput"/>
      <sheetName val="DataInput-1"/>
      <sheetName val="DI Rate Analysis"/>
      <sheetName val="Economic RisingMain  Ph-I"/>
      <sheetName val="DATA-ABSTRACT"/>
      <sheetName val="Sheet9"/>
      <sheetName val="E6"/>
      <sheetName val="E8"/>
      <sheetName val="E11"/>
      <sheetName val="QUOT_1"/>
      <sheetName val="Scheme Area Details_Block__ C2"/>
      <sheetName val="Analysis"/>
      <sheetName val="Cost of O &amp; O"/>
      <sheetName val="Census_of_India_2001"/>
      <sheetName val="rate analysis "/>
      <sheetName val="PULSATOR"/>
      <sheetName val="CC Road"/>
      <sheetName val="Data base"/>
      <sheetName val="Sheet6"/>
      <sheetName val="mlead"/>
      <sheetName val="WR (Lift)"/>
      <sheetName val="Basic Data Sheet"/>
      <sheetName val="Prjt"/>
      <sheetName val="Binnies"/>
      <sheetName val="R.MAIN"/>
      <sheetName val="Gallery"/>
      <sheetName val="DESIGN"/>
      <sheetName val="Area_Capacity"/>
      <sheetName val="Waste_Weir"/>
      <sheetName val="RA-CD"/>
      <sheetName val="Sheet3"/>
      <sheetName val="Des"/>
      <sheetName val="Anicut-abstract"/>
      <sheetName val="co_5"/>
      <sheetName val="Fixation_Principal_Level"/>
      <sheetName val="Area_Capacity_GOI_BARRAGE"/>
      <sheetName val="IF (Goi)"/>
      <sheetName val="Assumptions"/>
      <sheetName val="A"/>
      <sheetName val="Sheet4"/>
      <sheetName val="Effective_Rainfall"/>
      <sheetName val="Main_Canal_Data_balgaon"/>
      <sheetName val="working survey-1"/>
      <sheetName val="GP"/>
      <sheetName val="Translatin II"/>
      <sheetName val="Planning"/>
      <sheetName val="Translation"/>
      <sheetName val="code"/>
      <sheetName val="WR (2)"/>
      <sheetName val="Cd"/>
      <sheetName val="Z1_DATA"/>
      <sheetName val="MHNO_LEV"/>
      <sheetName val="sorna-lanjera"/>
      <sheetName val="basdat"/>
      <sheetName val="Unit-I"/>
      <sheetName val="zone-2"/>
      <sheetName val="Waste_Weir (2)"/>
      <sheetName val="Quantity"/>
      <sheetName val="cot cal"/>
      <sheetName val="DRAINAGE SYPHON"/>
      <sheetName val="ROY"/>
      <sheetName val="CPIPE2"/>
      <sheetName val="Bed Class"/>
      <sheetName val="Cs"/>
      <sheetName val="DVALUE"/>
      <sheetName val="SewerCAD Pipe Data-Actual 2040"/>
      <sheetName val="SewerCAD MH Data"/>
      <sheetName val="Design 2040 Design Flows-(1)"/>
      <sheetName val="THK"/>
      <sheetName val="IWR_Rabi_CP1_Barwani_CWR"/>
      <sheetName val="UH"/>
      <sheetName val="Routing"/>
      <sheetName val="SB_SCH_A3"/>
      <sheetName val="SB SCH_A7"/>
      <sheetName val="RD"/>
      <sheetName val="routing (2)"/>
      <sheetName val="Spill-Hydro design"/>
      <sheetName val="HFL Calculation (routed)"/>
      <sheetName val="Flood &amp; Lift"/>
      <sheetName val="wtr pln minor-2"/>
      <sheetName val="drf_Khargone"/>
      <sheetName val="RD-Est"/>
      <sheetName val="WR"/>
      <sheetName val="17__Abst.CWR(Gravity)"/>
      <sheetName val="Sheet1 "/>
      <sheetName val="COMPUTER SLIP"/>
      <sheetName val="DEY   VAJATI"/>
      <sheetName val="P L I"/>
      <sheetName val="Rainfall_Bhagwanpura"/>
      <sheetName val="Fixations_Principal_level"/>
      <sheetName val="Water_Planning_conti.."/>
      <sheetName val="9_AGR_Stati"/>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Design_VRB"/>
      <sheetName val="CALC_Minor_Flows "/>
      <sheetName val="CALC_MC_Flows"/>
      <sheetName val="Pop_Ann1"/>
      <sheetName val="CONNECT"/>
      <sheetName val="Rainfall_Alirajpur"/>
      <sheetName val="Outlet Details"/>
      <sheetName val="Vaij population forcast_anx1"/>
      <sheetName val="Rainfall_Khargone"/>
      <sheetName val="Hydralic design"/>
      <sheetName val="HYDRAULIC"/>
      <sheetName val="1994"/>
      <sheetName val="CPIPE"/>
      <sheetName val="CPIPE 1"/>
      <sheetName val="Rainfall_Jobat_Rainfall_Runoff"/>
      <sheetName val="zone-8"/>
      <sheetName val="MRoad_data"/>
      <sheetName val="Main_sheet"/>
      <sheetName val="Plant_&amp;__Machinery"/>
      <sheetName val="data_existing_do_not_delete"/>
      <sheetName val="Area_Sheet_NO_1"/>
      <sheetName val="CODE_BOOK_REFERENCE"/>
      <sheetName val="Design_of_two-way_slab"/>
      <sheetName val="Analy"/>
      <sheetName val="works"/>
      <sheetName val="5.Data_Princi_GF"/>
      <sheetName val="MAUN"/>
      <sheetName val="design "/>
      <sheetName val="RA Civil"/>
      <sheetName val="BASE_ALL"/>
      <sheetName val="FS-BOREWELL"/>
      <sheetName val="FS-KKC-EST"/>
      <sheetName val="FS-VBC-EST"/>
      <sheetName val="TBAL9697 -group wise  sdpl"/>
      <sheetName val="CostSummary"/>
      <sheetName val="Calculations"/>
      <sheetName val="Readme"/>
    </sheetNames>
    <sheetDataSet>
      <sheetData sheetId="0">
        <row r="13">
          <cell r="I13" t="str">
            <v>MEASUREMENTS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7">
          <cell r="G17">
            <v>390</v>
          </cell>
        </row>
      </sheetData>
      <sheetData sheetId="3" refreshError="1"/>
      <sheetData sheetId="4" refreshError="1">
        <row r="65">
          <cell r="D65">
            <v>210.96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ert."/>
      <sheetName val="face sheet"/>
      <sheetName val="Sheet1 (2)"/>
      <sheetName val="tab1&amp;2"/>
      <sheetName val="tab3"/>
      <sheetName val="tab4"/>
      <sheetName val="tab5"/>
      <sheetName val="RE Cap"/>
      <sheetName val="Gen Abs."/>
      <sheetName val="&quot; A &quot;"/>
      <sheetName val="&quot; B &quot;"/>
      <sheetName val="Mts &quot;B&quot;"/>
      <sheetName val="Data (2)"/>
      <sheetName val="&quot; C &quot;"/>
      <sheetName val="&quot;C&quot;01"/>
      <sheetName val="M &quot;C&quot; 01"/>
      <sheetName val="63"/>
      <sheetName val="72"/>
      <sheetName val="94"/>
      <sheetName val="Re-Util"/>
      <sheetName val="Strip"/>
      <sheetName val="cotexecn"/>
      <sheetName val="L &amp; c drain"/>
      <sheetName val="hearting"/>
      <sheetName val="rock  toe"/>
      <sheetName val="pitching"/>
      <sheetName val="Sand Filter"/>
      <sheetName val="earthwork"/>
      <sheetName val="&quot;C&quot;02"/>
      <sheetName val="M &quot;C&quot; 02"/>
      <sheetName val="Mmts App,Spill"/>
      <sheetName val="C S  Area Appr Spill(EXC)"/>
      <sheetName val="C S Area TAIL (Fill)"/>
      <sheetName val="Guide bund"/>
      <sheetName val="&quot;C&quot;03"/>
      <sheetName val="M&quot;C&quot;3"/>
      <sheetName val="&quot;C&quot;04"/>
      <sheetName val="M &quot;C&quot; 04"/>
      <sheetName val="&quot;C&quot;05"/>
      <sheetName val="C Wall Qty"/>
      <sheetName val="C wall Areas"/>
      <sheetName val="&quot;D&quot;"/>
      <sheetName val="M' &quot;D&quot;"/>
      <sheetName val="app. ch of h.r."/>
      <sheetName val="&quot;K&quot;"/>
      <sheetName val="&quot;M&quot;"/>
      <sheetName val="&quot; O &quot;"/>
      <sheetName val="&quot;P&quot;"/>
      <sheetName val="&quot;  R &quot;"/>
      <sheetName val="lead charges"/>
      <sheetName val="R &quot;C&quot; 01"/>
      <sheetName val="R &quot;C&quot; 02"/>
      <sheetName val="R &quot;C&quot; 3,4"/>
      <sheetName val="index"/>
      <sheetName val="index Drg."/>
      <sheetName val="LEAD FOR H. R."/>
      <sheetName val="R.&quot;H R&quot;"/>
      <sheetName val="Data"/>
      <sheetName val="abs o miscellaneous"/>
      <sheetName val="Leads 07-08"/>
      <sheetName val="lead stat."/>
      <sheetName val="rate ana O misc"/>
      <sheetName val="stability"/>
      <sheetName val="design  of  cof"/>
      <sheetName val="FFD LETTER"/>
      <sheetName val="COMPLIANCE SHEET"/>
      <sheetName val="C Wall"/>
      <sheetName val="Recapt"/>
      <sheetName val="JACKWELL"/>
      <sheetName val="MRATES"/>
      <sheetName val="MRoad data"/>
      <sheetName val="Material"/>
      <sheetName val="Labour"/>
      <sheetName val="LLEGADA"/>
      <sheetName val="DESBASTE"/>
      <sheetName val="Rates2"/>
      <sheetName val="Plant &amp;  Machinery"/>
      <sheetName val="FIRST"/>
      <sheetName val="STAMT"/>
      <sheetName val="Ene"/>
      <sheetName val="CODE BOOK REFERENCE"/>
      <sheetName val="Eg-2"/>
      <sheetName val="Eg-3"/>
      <sheetName val="Sheet11"/>
      <sheetName val="maya"/>
      <sheetName val="Data.F8.BTR"/>
      <sheetName val="Design of two-way slab"/>
      <sheetName val="Sheet3-1"/>
      <sheetName val="leads"/>
      <sheetName val="m"/>
      <sheetName val="Road data"/>
      <sheetName val="Road Detail Est."/>
      <sheetName val="LIST"/>
      <sheetName val="Area Sheet NO 1"/>
      <sheetName val="m1"/>
      <sheetName val="ELE "/>
      <sheetName val="ewst"/>
      <sheetName val="data existing_do not delete"/>
      <sheetName val="rate analysis "/>
      <sheetName val="HYDRAULICS"/>
      <sheetName val="lead-st"/>
      <sheetName val="rdamdata"/>
      <sheetName val="r"/>
      <sheetName val="DATA_PRG"/>
      <sheetName val="Data-ELSR"/>
      <sheetName val="Mortars"/>
      <sheetName val="Lead"/>
      <sheetName val="Pier Design(with offset)"/>
      <sheetName val="DataInput"/>
      <sheetName val="DataInput-1"/>
      <sheetName val="DI Rate Analysis"/>
      <sheetName val="Economic RisingMain  Ph-I"/>
      <sheetName val="Sheet5"/>
      <sheetName val="Waterhammer"/>
      <sheetName val="C-data"/>
      <sheetName val="Activity No (A) ( 12)  "/>
      <sheetName val="QTY"/>
      <sheetName val="hdpe weight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HDPE-pipe-rates"/>
      <sheetName val="ABSTRACT"/>
      <sheetName val="pvc-pipe-rates"/>
      <sheetName val="Leads 08-09"/>
      <sheetName val="Sheet9"/>
      <sheetName val="FACE"/>
      <sheetName val="Check List"/>
      <sheetName val="Consumption"/>
      <sheetName val="Recovery"/>
      <sheetName val="PH data"/>
      <sheetName val="(4)F-81 Exp.side"/>
      <sheetName val="OverviewBarmer"/>
      <sheetName val="WGDMast"/>
      <sheetName val="CHALAN_GPF"/>
      <sheetName val="Common "/>
      <sheetName val=" Data -Valves"/>
      <sheetName val="Relig-place"/>
      <sheetName val="DATA-BASE"/>
      <sheetName val="DATA-ABSTRAC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Analysis"/>
      <sheetName val="Cost of O &amp; O"/>
      <sheetName val="DETAILED"/>
      <sheetName val="HPCL_Vizag"/>
      <sheetName val="1"/>
      <sheetName val="Below_Earth"/>
      <sheetName val="FT-05-02IsoBOM"/>
      <sheetName val="3BPA00132-5-3 W plan HVPNL"/>
      <sheetName val="Data-Works (Final)"/>
      <sheetName val="QUOT_1"/>
      <sheetName val="Holidays"/>
      <sheetName val="Details- ref"/>
      <sheetName val="RA Civil"/>
      <sheetName val="detls"/>
      <sheetName val="Culverts"/>
      <sheetName val="5.Data_Princi_GF"/>
      <sheetName val="FIN_DG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sheetData sheetId="38" refreshError="1"/>
      <sheetData sheetId="39"/>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 sheetId="53"/>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AMT"/>
      <sheetName val="tab1&amp;2"/>
      <sheetName val="QFC"/>
      <sheetName val="DE"/>
      <sheetName val="QOSWS "/>
      <sheetName val="BTB"/>
      <sheetName val="cf"/>
      <sheetName val="orders"/>
      <sheetName val="IDCCALHYD-GOO"/>
      <sheetName val="Pier Design(with offset)"/>
      <sheetName val="DESBASTE"/>
      <sheetName val="Below_Earth"/>
      <sheetName val="3BPA00132-5-3 W plan HVPNL"/>
      <sheetName val="JACKWELL"/>
      <sheetName val="Leads"/>
      <sheetName val="m"/>
      <sheetName val="MRATES"/>
      <sheetName val="MRoad data"/>
      <sheetName val="Rates2"/>
      <sheetName val="Title"/>
      <sheetName val="Sketch"/>
      <sheetName val="tables"/>
      <sheetName val="ABS"/>
      <sheetName val="01-DATA INPUT"/>
      <sheetName val="5"/>
      <sheetName val="PH-V (20-07-06) (77)"/>
      <sheetName val="C11"/>
      <sheetName val="C9"/>
      <sheetName val="C15"/>
      <sheetName val="C5"/>
      <sheetName val="C4"/>
      <sheetName val="C14"/>
      <sheetName val="C6"/>
      <sheetName val="C10"/>
      <sheetName val="C3"/>
      <sheetName val="C12"/>
      <sheetName val="C2"/>
      <sheetName val="ManpowerStat"/>
      <sheetName val="CT"/>
      <sheetName val="PT"/>
      <sheetName val="Design of two-way slab"/>
      <sheetName val="Sheet3-1"/>
      <sheetName val="Waterhammer"/>
      <sheetName val="ewst"/>
      <sheetName val="data existing_do not delete"/>
      <sheetName val="Data.F8.BTR"/>
      <sheetName val="LLEGADA"/>
      <sheetName val="m1"/>
      <sheetName val="Co-efficients"/>
      <sheetName val="ab-steel1"/>
      <sheetName val="FS-BOREWELL"/>
      <sheetName val="FS-KKC-EST"/>
      <sheetName val="FS-VBC-EST"/>
      <sheetName val="Cover sheet"/>
      <sheetName val="water prop."/>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VC_dia"/>
      <sheetName val="prjt"/>
      <sheetName val="Rate Analysis "/>
      <sheetName val="FACE"/>
      <sheetName val="travel_per"/>
      <sheetName val="Ene"/>
      <sheetName val="CODE BOOK REFERENCE"/>
      <sheetName val="Eg-2"/>
      <sheetName val="Eg-1"/>
      <sheetName val="Eg-3"/>
      <sheetName val="Eg-4"/>
      <sheetName val="kachner cl38"/>
      <sheetName val="Assumptions"/>
      <sheetName val="Pop_Ann1"/>
      <sheetName val="Form_E6"/>
      <sheetName val="E8"/>
      <sheetName val="E11"/>
      <sheetName val="maya"/>
      <sheetName val="Road data"/>
      <sheetName val="Sheet9"/>
      <sheetName val="DREV"/>
      <sheetName val="E6"/>
      <sheetName val="CREV"/>
      <sheetName val="Road Detail Est."/>
      <sheetName val="Sheet11"/>
      <sheetName val="r"/>
      <sheetName val="Data-ELSR"/>
      <sheetName val="Mortars"/>
      <sheetName val=" Data -Valves"/>
      <sheetName val="DATA"/>
      <sheetName val="LIST"/>
      <sheetName val="Area Sheet NO 1"/>
      <sheetName val="Ghanapur to Suraram jn. det"/>
      <sheetName val="Main sheet"/>
      <sheetName val="SPT vs PHI"/>
      <sheetName val="BASE_ALL"/>
      <sheetName val="Culverts"/>
      <sheetName val="ABSTRACT"/>
      <sheetName val="PH data"/>
      <sheetName val="(4)F-81 Exp.side"/>
      <sheetName val="Av.G Level"/>
      <sheetName val="Relig-place"/>
      <sheetName val="lead-st"/>
      <sheetName val="rdamdata"/>
      <sheetName val="ord-lost_98&amp;99"/>
      <sheetName val="BOQ"/>
      <sheetName val="PWG-71"/>
      <sheetName val="Ex-Sav1"/>
      <sheetName val="Work Slip "/>
      <sheetName val="R.A1"/>
      <sheetName val="R.A"/>
      <sheetName val="Coff Calcn"/>
      <sheetName val="Est-Intake well"/>
      <sheetName val="Inspection Chamber"/>
      <sheetName val="Intke Earth Calcn"/>
      <sheetName val="Connecting Main"/>
      <sheetName val="Est-Jackwell"/>
      <sheetName val="Appr Bridge-20M"/>
      <sheetName val="15LL OHT -Est New"/>
      <sheetName val="Measurement RA Bill -2"/>
      <sheetName val="Input"/>
      <sheetName val="Sheet5"/>
      <sheetName val="Rates"/>
      <sheetName val="KEOLARI"/>
      <sheetName val="Sheet6"/>
      <sheetName val="capacity-ohsrs"/>
      <sheetName val="Data base"/>
      <sheetName val="INPUT SHEET"/>
      <sheetName val="RES-PLANNING"/>
      <sheetName val="Macro1"/>
      <sheetName val="habs-list"/>
      <sheetName val="int-Dia"/>
      <sheetName val="nodes"/>
      <sheetName val="labour &amp; Centering"/>
      <sheetName val="RMR"/>
      <sheetName val="Sheet3"/>
      <sheetName val="detls"/>
      <sheetName val="HDPE-pipe-rates"/>
      <sheetName val="hdpe weights"/>
      <sheetName val="pvc-pipe-rates"/>
      <sheetName val="app2"/>
      <sheetName val="Lead (Final)"/>
      <sheetName val="Nspt-smp-final-ORIGINAL"/>
      <sheetName val="ESTIMATE"/>
      <sheetName val="Lead"/>
      <sheetName val="New33KVSS_E3"/>
      <sheetName val="Prop aug of Ex 33KVSS_E3a"/>
      <sheetName val="kC"/>
      <sheetName val="ELE "/>
      <sheetName val="Leads 08-09"/>
      <sheetName val="Scheme Area Details_Block__ C2"/>
      <sheetName val="abs road"/>
      <sheetName val="Hamlet_Data_2300"/>
      <sheetName val="Activity No (A) ( 12)  "/>
      <sheetName val="mlead"/>
      <sheetName val="District"/>
      <sheetName val="Format-5"/>
      <sheetName val="QUOT_1"/>
      <sheetName val="FT-05-02IsoBOM"/>
      <sheetName val="HPCL_Vizag"/>
      <sheetName val="A"/>
      <sheetName val="dpc cost"/>
      <sheetName val="SUMMERY"/>
      <sheetName val="Quarry Chart"/>
      <sheetName val="5.Data_Princi_GF"/>
      <sheetName val="DSLP"/>
      <sheetName val="KHO-KHO PLAY GROUND "/>
      <sheetName val="FS-KC-EST"/>
      <sheetName val="BB-SC ABSTRACT"/>
      <sheetName val="BBC ABSTRACT"/>
      <sheetName val="FS-BB-SC-EST"/>
      <sheetName val="DATA-BASE"/>
      <sheetName val="DATA-ABSTRACT"/>
      <sheetName val="Holidays"/>
      <sheetName val="N- Ward Codes"/>
      <sheetName val="18.DataBoysFF"/>
      <sheetName val="23.DataK&amp;D"/>
      <sheetName val="A _ F"/>
      <sheetName val="Intro"/>
      <sheetName val="Abt Foundation "/>
      <sheetName val="pier Foundation"/>
      <sheetName val="Table 4"/>
      <sheetName val="Table 5"/>
      <sheetName val="Table 2"/>
      <sheetName val="Table 27"/>
      <sheetName val="Admin"/>
      <sheetName val="Anicut-abstract"/>
      <sheetName val="zone-2"/>
      <sheetName val="Plant_&amp;__Machinery"/>
      <sheetName val="Summary_of_Rates"/>
      <sheetName val="Basic_Approach"/>
      <sheetName val="01-DATA_INPUT"/>
      <sheetName val="dpc_cost"/>
      <sheetName val="Quarry_Chart"/>
      <sheetName val="PH-V_(20-07-06)_(77)"/>
      <sheetName val="QOSWS_"/>
      <sheetName val="Table_4"/>
      <sheetName val="Table_5"/>
      <sheetName val="Table_2"/>
      <sheetName val="Table_27"/>
      <sheetName val="Flanged Beams"/>
      <sheetName val="Rectangular Beam"/>
      <sheetName val="1.5 25 KVA Trans HW"/>
      <sheetName val="2.10 Est-Drain of WTP "/>
      <sheetName val="Cement"/>
      <sheetName val="Steel"/>
      <sheetName val="CONNECT"/>
      <sheetName val="PROJECT BRIEF(EX.NEW)"/>
      <sheetName val="ABSTRACT -Non-TSQ-GF"/>
      <sheetName val="Analysis"/>
      <sheetName val="Cost of O &amp; O"/>
      <sheetName val="Design"/>
      <sheetName val="FS-LONG JUMP"/>
      <sheetName val="FS-SPORTS"/>
      <sheetName val="BASKET BALL COURT "/>
      <sheetName val="BOREWELL RECHARGE"/>
      <sheetName val="BOREWELL RECHARGEABSTRACT"/>
      <sheetName val="KABADDI COURT"/>
      <sheetName val="KC ABSTRACT"/>
      <sheetName val="KHO-KHO ABSTRACT"/>
      <sheetName val="LONG JUMP GROUND "/>
      <sheetName val="VBC ABSTRACT"/>
      <sheetName val="VOLLEY BALL COURT"/>
      <sheetName val="ABST-GD"/>
      <sheetName val="FS-HIGH JUMP"/>
      <sheetName val="BALL BADMINTON SHUTTLE COCK"/>
      <sheetName val="END-END"/>
      <sheetName val="FS-BBC-EST"/>
      <sheetName val="ANAL-PIPE LINE"/>
      <sheetName val="FORM7"/>
      <sheetName val="Basement Budget"/>
      <sheetName val="Comparative"/>
      <sheetName val="L040"/>
      <sheetName val="Main-Material"/>
      <sheetName val="id"/>
      <sheetName val="labour coeff"/>
      <sheetName val="Rain water recharge pit"/>
      <sheetName val="works"/>
      <sheetName val="D2_CO"/>
      <sheetName val="Format-A (HQ)"/>
      <sheetName val="총괄표"/>
      <sheetName val="PriceIndex"/>
      <sheetName val="RABills"/>
      <sheetName val="Indent"/>
      <sheetName val="index"/>
      <sheetName val="section"/>
    </sheetNames>
    <sheetDataSet>
      <sheetData sheetId="0">
        <row r="3">
          <cell r="D3">
            <v>80.2</v>
          </cell>
        </row>
      </sheetData>
      <sheetData sheetId="1"/>
      <sheetData sheetId="2" refreshError="1">
        <row r="6">
          <cell r="G6">
            <v>5005</v>
          </cell>
        </row>
        <row r="8">
          <cell r="G8">
            <v>35</v>
          </cell>
        </row>
        <row r="9">
          <cell r="G9">
            <v>171</v>
          </cell>
        </row>
        <row r="10">
          <cell r="G10">
            <v>516</v>
          </cell>
        </row>
        <row r="11">
          <cell r="G11">
            <v>150</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4">
          <cell r="D14">
            <v>97.95</v>
          </cell>
        </row>
        <row r="18">
          <cell r="D18">
            <v>82.45</v>
          </cell>
        </row>
      </sheetData>
      <sheetData sheetId="4" refreshError="1">
        <row r="17">
          <cell r="D17">
            <v>421.08</v>
          </cell>
        </row>
        <row r="18">
          <cell r="D18">
            <v>476.7</v>
          </cell>
        </row>
        <row r="39">
          <cell r="D39">
            <v>17477</v>
          </cell>
        </row>
        <row r="40">
          <cell r="D40">
            <v>18716</v>
          </cell>
        </row>
        <row r="41">
          <cell r="D41">
            <v>18716</v>
          </cell>
        </row>
        <row r="42">
          <cell r="D42">
            <v>14681</v>
          </cell>
        </row>
        <row r="43">
          <cell r="D43">
            <v>13772</v>
          </cell>
        </row>
        <row r="51">
          <cell r="D51">
            <v>2465</v>
          </cell>
        </row>
        <row r="61">
          <cell r="D61">
            <v>95.65</v>
          </cell>
        </row>
        <row r="65">
          <cell r="D65">
            <v>210.96</v>
          </cell>
        </row>
        <row r="66">
          <cell r="D66">
            <v>210.96</v>
          </cell>
        </row>
        <row r="125">
          <cell r="D125">
            <v>95.65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row r="6">
          <cell r="G6">
            <v>5005</v>
          </cell>
        </row>
        <row r="8">
          <cell r="G8">
            <v>35</v>
          </cell>
        </row>
        <row r="9">
          <cell r="G9">
            <v>171</v>
          </cell>
        </row>
        <row r="10">
          <cell r="G10">
            <v>516</v>
          </cell>
        </row>
        <row r="11">
          <cell r="G11">
            <v>150</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4">
          <cell r="D14">
            <v>97.95</v>
          </cell>
        </row>
        <row r="18">
          <cell r="D18">
            <v>82.45</v>
          </cell>
        </row>
      </sheetData>
      <sheetData sheetId="4" refreshError="1">
        <row r="17">
          <cell r="D17">
            <v>421.08</v>
          </cell>
        </row>
        <row r="18">
          <cell r="D18">
            <v>476.7</v>
          </cell>
        </row>
        <row r="39">
          <cell r="D39">
            <v>17477</v>
          </cell>
        </row>
        <row r="40">
          <cell r="D40">
            <v>18716</v>
          </cell>
        </row>
        <row r="41">
          <cell r="D41">
            <v>18716</v>
          </cell>
        </row>
        <row r="42">
          <cell r="D42">
            <v>14681</v>
          </cell>
        </row>
        <row r="43">
          <cell r="D43">
            <v>13772</v>
          </cell>
        </row>
        <row r="51">
          <cell r="D51">
            <v>2465</v>
          </cell>
        </row>
        <row r="61">
          <cell r="D61">
            <v>95.65</v>
          </cell>
        </row>
        <row r="65">
          <cell r="D65">
            <v>210.96</v>
          </cell>
        </row>
        <row r="66">
          <cell r="D66">
            <v>210.96</v>
          </cell>
        </row>
        <row r="125">
          <cell r="D125">
            <v>95.65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30.COMPOUNND WALL"/>
      <sheetName val="MEASUREMENT"/>
      <sheetName val="(I)30.Watch RM Canal(PK) "/>
      <sheetName val="RATE ANALYISIS"/>
      <sheetName val="Data"/>
    </sheetNames>
    <sheetDataSet>
      <sheetData sheetId="0"/>
      <sheetData sheetId="1">
        <row r="9">
          <cell r="C9" t="str">
            <v>Excavation upto 1.5m</v>
          </cell>
        </row>
      </sheetData>
      <sheetData sheetId="2"/>
      <sheetData sheetId="3">
        <row r="4">
          <cell r="A4" t="str">
            <v>Circle:</v>
          </cell>
        </row>
      </sheetData>
      <sheetData sheetId="4">
        <row r="1">
          <cell r="D1" t="str">
            <v>Karnataka Residential Educational Institutions Society - Bangalore</v>
          </cell>
        </row>
        <row r="3">
          <cell r="D3" t="str">
            <v>Compound Wall</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rovisionsBoys"/>
      <sheetName val="GROUND FLOOR"/>
      <sheetName val="2.Abs_Princi_GF"/>
      <sheetName val="3.Mts_Princi_GF"/>
      <sheetName val="4.RA_Princi_GF"/>
      <sheetName val="5.Data_Princi_GF"/>
      <sheetName val="10.Tungal-AbsGF"/>
      <sheetName val="11.Tung-AbsFF"/>
      <sheetName val="QtyForSteelCement"/>
      <sheetName val="PercentageCalc"/>
    </sheetNames>
    <sheetDataSet>
      <sheetData sheetId="0"/>
      <sheetData sheetId="1"/>
      <sheetData sheetId="2"/>
      <sheetData sheetId="3"/>
      <sheetData sheetId="4"/>
      <sheetData sheetId="5">
        <row r="1">
          <cell r="C1" t="str">
            <v>Karnataka Residential Educational Institutions Society, Bangalore</v>
          </cell>
        </row>
        <row r="3">
          <cell r="C3" t="str">
            <v>Ground Floor of Principal Quarter</v>
          </cell>
        </row>
      </sheetData>
      <sheetData sheetId="6"/>
      <sheetData sheetId="7"/>
      <sheetData sheetId="8"/>
      <sheetData sheetId="9"/>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R.Shirsai Canal"/>
      <sheetName val="W.R.Shirsai Drip"/>
      <sheetName val="M1-area"/>
      <sheetName val="R-M1 "/>
      <sheetName val="QuotR-M1"/>
      <sheetName val="M2-area"/>
      <sheetName val="_PVC  MINOR REPLCEMNT 2"/>
      <sheetName val="R-M2 "/>
      <sheetName val="QuotR-M2"/>
      <sheetName val="M3-area"/>
      <sheetName val="R-M3"/>
      <sheetName val="QuotR-M3"/>
      <sheetName val="DY1-area"/>
      <sheetName val="DY-1"/>
      <sheetName val="QuotR-DY-1"/>
      <sheetName val="PVC  MINOR REPLCEMNT 3"/>
      <sheetName val="HDPE DISTRIB REPLCEMNT"/>
      <sheetName val="Ploy Sump"/>
      <sheetName val="QUOT_1"/>
      <sheetName val="QUOT_2"/>
      <sheetName val="QUOT_3"/>
      <sheetName val="Summary"/>
      <sheetName val="Comparision"/>
      <sheetName val="Summary (2)"/>
      <sheetName val="GROSS INCOME"/>
      <sheetName val="BCR Dept."/>
      <sheetName val="PN4pipe-data"/>
      <sheetName val="PN2.5pipe-data"/>
      <sheetName val="Mailline Detail_1"/>
      <sheetName val="OPSC_1"/>
      <sheetName val="OPSC_2"/>
      <sheetName val="Mailline Detail_2"/>
      <sheetName val="OPSC_3"/>
      <sheetName val="Mailline Detail_3"/>
      <sheetName val="Sheet2"/>
      <sheetName val="Pipe Data"/>
      <sheetName val="E6"/>
      <sheetName val="E8"/>
      <sheetName val="E11"/>
      <sheetName val="Material"/>
      <sheetName val="Labour"/>
      <sheetName val="Plant &amp;  Machinery"/>
      <sheetName val="Form_E6"/>
      <sheetName val="DREV"/>
      <sheetName val="CREV"/>
      <sheetName val="Road data"/>
      <sheetName val="Road Detail Est."/>
      <sheetName val="Sheet9"/>
      <sheetName val="ewst"/>
      <sheetName val="data existing_do not delete"/>
      <sheetName val="tab1&amp;2"/>
      <sheetName val="Rates2"/>
      <sheetName val="JACKWELL"/>
      <sheetName val="Waterhammer"/>
      <sheetName val="leads"/>
      <sheetName val="New33KVSS_E3"/>
      <sheetName val="Prop aug of Ex 33KVSS_E3a"/>
      <sheetName val="ELE "/>
      <sheetName val="DESBASTE"/>
      <sheetName val="Data.F8.BTR"/>
      <sheetName val="WR (2)"/>
      <sheetName val="DATA"/>
      <sheetName val="3BPA00132-5-3 W plan HVPNL"/>
      <sheetName val="bundqty"/>
      <sheetName val="m"/>
      <sheetName val="MRATES"/>
      <sheetName val="MRoad data"/>
      <sheetName val="LIST"/>
      <sheetName val="Area Sheet NO 1"/>
      <sheetName val="Scheme Area Details_Block__ C2"/>
      <sheetName val="QTY"/>
      <sheetName val="Ghanapur to Suraram jn. det"/>
      <sheetName val="Detailed"/>
      <sheetName val="OverviewBarmer"/>
      <sheetName val="maya"/>
      <sheetName val="Hamlet_Data_2300"/>
      <sheetName val="rate analysis "/>
      <sheetName val="m1"/>
      <sheetName val="lead-st"/>
      <sheetName val="rdamdata"/>
      <sheetName val="r"/>
      <sheetName val="DATA_PRG"/>
      <sheetName val="Sheet3-1"/>
      <sheetName val="Rates"/>
      <sheetName val="01-DATA INPUT"/>
      <sheetName val="Av.G Level"/>
      <sheetName val="kC"/>
      <sheetName val="DataInput"/>
      <sheetName val="DataInput-1"/>
      <sheetName val="DI Rate Analysis"/>
      <sheetName val="Economic RisingMain  Ph-I"/>
      <sheetName val="detls"/>
      <sheetName val="Check List"/>
      <sheetName val="(4)F-81 Exp.side"/>
      <sheetName val="FIRST"/>
      <sheetName val="STAMT"/>
      <sheetName val="Ene"/>
      <sheetName val="CODE BOOK REFERENCE"/>
      <sheetName val="Eg-2"/>
      <sheetName val="Eg-3"/>
      <sheetName val="Recovery"/>
      <sheetName val="Sheet11"/>
      <sheetName val="Format-15(A)"/>
      <sheetName val="INDEX"/>
      <sheetName val="FT-05-02IsoBOM"/>
      <sheetName val="5.Data_Princi_GF"/>
      <sheetName val="Format-5"/>
      <sheetName val="PROG_DATA"/>
      <sheetName val="Below_Earth"/>
      <sheetName val="HPCL_Vizag"/>
      <sheetName val="LLEGADA"/>
      <sheetName val="Fixation_Principal_Level "/>
      <sheetName val="Fixation_Principal_Level Dhawal"/>
      <sheetName val="Water_Planning"/>
      <sheetName val="Water_Planning dhwaliya"/>
      <sheetName val="Holidays"/>
      <sheetName val="Leads 08-09"/>
      <sheetName val="Eg-1"/>
      <sheetName val="Eg-4"/>
      <sheetName val="table"/>
      <sheetName val="PULSATOR"/>
      <sheetName val="BASE_ALL"/>
      <sheetName val="W_R_Shirsai_Canal"/>
      <sheetName val="W_R_Shirsai_Drip"/>
      <sheetName val="R-M1_"/>
      <sheetName val="_PVC__MINOR_REPLCEMNT_2"/>
      <sheetName val="R-M2_"/>
      <sheetName val="PVC__MINOR_REPLCEMNT_3"/>
      <sheetName val="HDPE_DISTRIB_REPLCEMNT"/>
      <sheetName val="Ploy_Sump"/>
      <sheetName val="Summary_(2)"/>
      <sheetName val="GROSS_INCOME"/>
      <sheetName val="BCR_Dept_"/>
      <sheetName val="PN2_5pipe-data"/>
      <sheetName val="Mailline_Detail_1"/>
      <sheetName val="Mailline_Detail_2"/>
      <sheetName val="Mailline_Detail_3"/>
      <sheetName val="Pipe_Data"/>
      <sheetName val="Plant_&amp;__Machinery"/>
      <sheetName val="hdpe weights"/>
      <sheetName val="Pier Design(with offset)"/>
      <sheetName val="FS-BBC-EST"/>
      <sheetName val="FS-BB-SC-EST"/>
      <sheetName val="FS-HIGH JUMP"/>
      <sheetName val="FS-KC-EST"/>
      <sheetName val="FS-KKC-EST"/>
      <sheetName val="FS-LONG JUMP"/>
      <sheetName val="FS-SPORTS"/>
      <sheetName val="FS-VBC-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Jain Irrigation Systems Ltd.,Jain Plastic Park, P.O.Box : 72, Jalgaon-425001                                  Tel:0257 - 2258011/22, Fax : 0257 - 2258111  E-mail : jisl@jains.com                                             Web Site - http ://www.jains.c</v>
          </cell>
        </row>
        <row r="2">
          <cell r="A2" t="str">
            <v xml:space="preserve"> QUOTATION FOR DRIP SYSTEM -1          </v>
          </cell>
        </row>
        <row r="3">
          <cell r="A3" t="str">
            <v>Client         :Shirsuphal LBC                                                      Date : 28/03/2011</v>
          </cell>
        </row>
        <row r="4">
          <cell r="A4" t="str">
            <v>Crop          : Mix                                                                             System type : Inline Drip Irrigation System</v>
          </cell>
        </row>
        <row r="5">
          <cell r="A5" t="str">
            <v xml:space="preserve">Area           : 17.14 Ha (45.38 Ha GCA)      (Outlet Discharge- 0.678 Cusecs)                                                           </v>
          </cell>
          <cell r="I5" t="str">
            <v>Dia</v>
          </cell>
          <cell r="J5" t="str">
            <v>Depth of Trench</v>
          </cell>
          <cell r="K5" t="str">
            <v>Width of Trench</v>
          </cell>
          <cell r="L5" t="str">
            <v>Trenching</v>
          </cell>
          <cell r="M5" t="str">
            <v>Rate</v>
          </cell>
          <cell r="N5" t="str">
            <v>Amount, Rs.</v>
          </cell>
        </row>
        <row r="6">
          <cell r="A6" t="str">
            <v>A</v>
          </cell>
          <cell r="C6" t="str">
            <v xml:space="preserve">PVC Pipes </v>
          </cell>
          <cell r="J6">
            <v>0.8</v>
          </cell>
          <cell r="K6">
            <v>0.3</v>
          </cell>
        </row>
        <row r="7">
          <cell r="A7">
            <v>1</v>
          </cell>
          <cell r="C7" t="str">
            <v xml:space="preserve">PVC Pipe 180 mm x  4 kg/cm2 </v>
          </cell>
          <cell r="D7">
            <v>978</v>
          </cell>
          <cell r="E7" t="str">
            <v>m</v>
          </cell>
          <cell r="F7">
            <v>328.8</v>
          </cell>
          <cell r="G7">
            <v>321566.40000000002</v>
          </cell>
          <cell r="I7">
            <v>180</v>
          </cell>
          <cell r="J7">
            <v>0.98</v>
          </cell>
          <cell r="K7">
            <v>0.48</v>
          </cell>
          <cell r="L7">
            <v>460.05119999999994</v>
          </cell>
          <cell r="M7">
            <v>120</v>
          </cell>
          <cell r="N7">
            <v>55206.143999999993</v>
          </cell>
        </row>
        <row r="8">
          <cell r="A8">
            <v>2</v>
          </cell>
          <cell r="C8" t="str">
            <v xml:space="preserve">PVC Pipe 160 mm x  4 kg/cm2 </v>
          </cell>
          <cell r="D8">
            <v>876</v>
          </cell>
          <cell r="E8" t="str">
            <v>m</v>
          </cell>
          <cell r="F8">
            <v>256.5</v>
          </cell>
          <cell r="G8">
            <v>224694</v>
          </cell>
          <cell r="I8">
            <v>160</v>
          </cell>
          <cell r="J8">
            <v>0.96000000000000008</v>
          </cell>
          <cell r="K8">
            <v>0.45999999999999996</v>
          </cell>
          <cell r="L8">
            <v>386.84159999999997</v>
          </cell>
          <cell r="M8">
            <v>120</v>
          </cell>
          <cell r="N8">
            <v>46420.991999999998</v>
          </cell>
        </row>
        <row r="9">
          <cell r="A9">
            <v>3</v>
          </cell>
          <cell r="C9" t="str">
            <v xml:space="preserve">PVC Pipe 140 mm x  4 kg/cm2 </v>
          </cell>
          <cell r="D9">
            <v>768</v>
          </cell>
          <cell r="E9" t="str">
            <v>m</v>
          </cell>
          <cell r="F9">
            <v>193.9</v>
          </cell>
          <cell r="G9">
            <v>148915.20000000001</v>
          </cell>
          <cell r="I9">
            <v>140</v>
          </cell>
          <cell r="J9">
            <v>0.94000000000000006</v>
          </cell>
          <cell r="K9">
            <v>0.44</v>
          </cell>
          <cell r="L9">
            <v>317.64480000000003</v>
          </cell>
          <cell r="M9">
            <v>120</v>
          </cell>
          <cell r="N9">
            <v>38117.376000000004</v>
          </cell>
        </row>
        <row r="10">
          <cell r="A10">
            <v>4</v>
          </cell>
          <cell r="C10" t="str">
            <v xml:space="preserve">PVC Pipe 110 mm x  4 kg/cm2 </v>
          </cell>
          <cell r="D10">
            <v>1248</v>
          </cell>
          <cell r="E10" t="str">
            <v>m</v>
          </cell>
          <cell r="F10">
            <v>117.2</v>
          </cell>
          <cell r="G10">
            <v>146265.60000000001</v>
          </cell>
          <cell r="I10">
            <v>110</v>
          </cell>
          <cell r="J10">
            <v>0.91</v>
          </cell>
          <cell r="K10">
            <v>0.41</v>
          </cell>
          <cell r="L10">
            <v>465.62880000000001</v>
          </cell>
          <cell r="M10">
            <v>120</v>
          </cell>
          <cell r="N10">
            <v>55875.455999999998</v>
          </cell>
        </row>
        <row r="11">
          <cell r="A11">
            <v>5</v>
          </cell>
          <cell r="C11" t="str">
            <v xml:space="preserve">PVC Pipe 90 mm x  4 kg/cm2 </v>
          </cell>
          <cell r="D11">
            <v>1062</v>
          </cell>
          <cell r="E11" t="str">
            <v>m</v>
          </cell>
          <cell r="F11">
            <v>81.05</v>
          </cell>
          <cell r="G11">
            <v>86075.099999999991</v>
          </cell>
          <cell r="I11">
            <v>90</v>
          </cell>
          <cell r="J11">
            <v>0.89</v>
          </cell>
          <cell r="K11">
            <v>0.39</v>
          </cell>
          <cell r="L11">
            <v>368.62020000000001</v>
          </cell>
          <cell r="M11">
            <v>120</v>
          </cell>
          <cell r="N11">
            <v>44234.423999999999</v>
          </cell>
        </row>
        <row r="12">
          <cell r="A12">
            <v>6</v>
          </cell>
          <cell r="C12" t="str">
            <v xml:space="preserve">PVC Pipe 75 mm x  4 kg/cm2 </v>
          </cell>
          <cell r="D12">
            <v>1002</v>
          </cell>
          <cell r="E12" t="str">
            <v>m</v>
          </cell>
          <cell r="F12">
            <v>57.85</v>
          </cell>
          <cell r="G12">
            <v>57965.700000000004</v>
          </cell>
          <cell r="I12">
            <v>75</v>
          </cell>
          <cell r="J12">
            <v>0.875</v>
          </cell>
          <cell r="K12">
            <v>0.375</v>
          </cell>
          <cell r="L12">
            <v>328.78125</v>
          </cell>
          <cell r="M12">
            <v>120</v>
          </cell>
          <cell r="N12">
            <v>39453.75</v>
          </cell>
        </row>
        <row r="13">
          <cell r="A13">
            <v>7</v>
          </cell>
          <cell r="C13" t="str">
            <v xml:space="preserve">PVC Pipe 63 mm x  4 kg/cm2 </v>
          </cell>
          <cell r="D13">
            <v>5796</v>
          </cell>
          <cell r="E13" t="str">
            <v>m</v>
          </cell>
          <cell r="F13">
            <v>40.4</v>
          </cell>
          <cell r="G13">
            <v>234158.4</v>
          </cell>
          <cell r="I13">
            <v>63</v>
          </cell>
          <cell r="J13">
            <v>0.86299999999999999</v>
          </cell>
          <cell r="K13">
            <v>0.36299999999999999</v>
          </cell>
          <cell r="L13">
            <v>181.57071240000002</v>
          </cell>
          <cell r="M13">
            <v>120</v>
          </cell>
          <cell r="N13">
            <v>21788.485488000002</v>
          </cell>
        </row>
        <row r="14">
          <cell r="C14" t="str">
            <v>Sub Total</v>
          </cell>
          <cell r="G14">
            <v>1219640.3999999999</v>
          </cell>
          <cell r="L14">
            <v>2509.1385624</v>
          </cell>
          <cell r="N14">
            <v>301096.62748799997</v>
          </cell>
        </row>
        <row r="15">
          <cell r="A15" t="str">
            <v>B</v>
          </cell>
          <cell r="C15" t="str">
            <v>Valves</v>
          </cell>
        </row>
        <row r="16">
          <cell r="A16">
            <v>1</v>
          </cell>
          <cell r="B16" t="str">
            <v>DBV63HSW</v>
          </cell>
          <cell r="C16" t="str">
            <v>Control Valve 63 mm Moulded Seal Plain</v>
          </cell>
          <cell r="D16">
            <v>79</v>
          </cell>
          <cell r="E16" t="str">
            <v>NO</v>
          </cell>
          <cell r="F16">
            <v>492.45</v>
          </cell>
          <cell r="G16">
            <v>38903.549999999996</v>
          </cell>
        </row>
        <row r="17">
          <cell r="A17">
            <v>2</v>
          </cell>
          <cell r="B17" t="str">
            <v>DBVN150</v>
          </cell>
          <cell r="C17" t="str">
            <v>Butterfly Valve 150 mm (6”)</v>
          </cell>
          <cell r="D17">
            <v>9</v>
          </cell>
          <cell r="E17" t="str">
            <v>NO</v>
          </cell>
          <cell r="F17">
            <v>4834.95</v>
          </cell>
          <cell r="G17">
            <v>43514.549999999996</v>
          </cell>
        </row>
        <row r="18">
          <cell r="A18">
            <v>3</v>
          </cell>
          <cell r="B18" t="str">
            <v>DSFV63</v>
          </cell>
          <cell r="C18" t="str">
            <v>Flush Valve 63 mm</v>
          </cell>
          <cell r="D18">
            <v>79</v>
          </cell>
          <cell r="E18" t="str">
            <v>NO</v>
          </cell>
          <cell r="F18">
            <v>64.3</v>
          </cell>
          <cell r="G18">
            <v>5079.7</v>
          </cell>
        </row>
        <row r="19">
          <cell r="A19">
            <v>4</v>
          </cell>
          <cell r="B19" t="str">
            <v>DARVC100</v>
          </cell>
          <cell r="C19" t="str">
            <v>Jain Double Action Release Valve 1''</v>
          </cell>
          <cell r="D19">
            <v>10</v>
          </cell>
          <cell r="E19" t="str">
            <v>NO</v>
          </cell>
          <cell r="F19">
            <v>451</v>
          </cell>
          <cell r="G19">
            <v>4510</v>
          </cell>
        </row>
        <row r="20">
          <cell r="A20">
            <v>5</v>
          </cell>
          <cell r="B20" t="str">
            <v>DNRV6</v>
          </cell>
          <cell r="C20" t="str">
            <v>C. I. Non Return Valve 6”</v>
          </cell>
          <cell r="D20">
            <v>1</v>
          </cell>
          <cell r="E20" t="str">
            <v>NO</v>
          </cell>
          <cell r="F20">
            <v>10517.15</v>
          </cell>
          <cell r="G20">
            <v>10517.15</v>
          </cell>
        </row>
        <row r="21">
          <cell r="A21">
            <v>6</v>
          </cell>
          <cell r="B21" t="str">
            <v>PRVP30T</v>
          </cell>
          <cell r="C21" t="str">
            <v xml:space="preserve">Pressure Relief Valve Plastic 3"  Threaded </v>
          </cell>
          <cell r="D21">
            <v>1</v>
          </cell>
          <cell r="E21" t="str">
            <v>NO</v>
          </cell>
          <cell r="F21">
            <v>10716.9</v>
          </cell>
          <cell r="G21">
            <v>10716.9</v>
          </cell>
        </row>
        <row r="22">
          <cell r="C22" t="str">
            <v>SubTotal</v>
          </cell>
          <cell r="G22">
            <v>113241.84999999998</v>
          </cell>
        </row>
        <row r="23">
          <cell r="A23" t="str">
            <v>C</v>
          </cell>
          <cell r="C23" t="str">
            <v>Lateral</v>
          </cell>
        </row>
        <row r="24">
          <cell r="A24">
            <v>1</v>
          </cell>
          <cell r="B24" t="str">
            <v>DAI16400502400N</v>
          </cell>
          <cell r="C24" t="str">
            <v>Aqura16mm 4.0 lph 50cm CL2 400MTRNPC</v>
          </cell>
          <cell r="D24">
            <v>112800</v>
          </cell>
          <cell r="E24" t="str">
            <v>m</v>
          </cell>
          <cell r="F24">
            <v>8.8000000000000007</v>
          </cell>
          <cell r="G24">
            <v>992640.00000000012</v>
          </cell>
          <cell r="J24">
            <v>112763.15789473684</v>
          </cell>
          <cell r="K24">
            <v>17.14</v>
          </cell>
          <cell r="L24">
            <v>112763.15789473684</v>
          </cell>
          <cell r="M24">
            <v>282</v>
          </cell>
          <cell r="N24">
            <v>112800</v>
          </cell>
        </row>
        <row r="25">
          <cell r="A25">
            <v>2</v>
          </cell>
          <cell r="B25" t="str">
            <v>DTO162400</v>
          </cell>
          <cell r="C25" t="str">
            <v>TUBE OD16MM CL2X400Mtr</v>
          </cell>
          <cell r="D25">
            <v>6400</v>
          </cell>
          <cell r="E25" t="str">
            <v>m</v>
          </cell>
          <cell r="F25">
            <v>5.95</v>
          </cell>
          <cell r="G25">
            <v>38080</v>
          </cell>
          <cell r="J25">
            <v>36.842105263160192</v>
          </cell>
        </row>
        <row r="26">
          <cell r="A26">
            <v>3</v>
          </cell>
          <cell r="B26" t="str">
            <v>DBTO1613</v>
          </cell>
          <cell r="C26" t="str">
            <v>Poly Grommet Take Off 16 x 13 mm</v>
          </cell>
          <cell r="D26">
            <v>6200</v>
          </cell>
          <cell r="E26" t="str">
            <v>NO</v>
          </cell>
          <cell r="F26">
            <v>1.8</v>
          </cell>
          <cell r="G26">
            <v>11160</v>
          </cell>
        </row>
        <row r="27">
          <cell r="A27">
            <v>4</v>
          </cell>
          <cell r="B27" t="str">
            <v>DTLJ16</v>
          </cell>
          <cell r="C27" t="str">
            <v>J-Turbo Aqura / J Turbo Line Joiner 16 mm</v>
          </cell>
          <cell r="D27">
            <v>6500</v>
          </cell>
          <cell r="E27" t="str">
            <v>NO</v>
          </cell>
          <cell r="F27">
            <v>2.2000000000000002</v>
          </cell>
          <cell r="G27">
            <v>14300.000000000002</v>
          </cell>
          <cell r="J27">
            <v>112400</v>
          </cell>
        </row>
        <row r="28">
          <cell r="A28">
            <v>5</v>
          </cell>
          <cell r="B28" t="str">
            <v>DESO816</v>
          </cell>
          <cell r="C28" t="str">
            <v>Lateral End Stop “8” Shape 16 mm</v>
          </cell>
          <cell r="D28">
            <v>6200</v>
          </cell>
          <cell r="E28" t="str">
            <v>NO</v>
          </cell>
          <cell r="F28">
            <v>1.9</v>
          </cell>
          <cell r="G28">
            <v>11780</v>
          </cell>
        </row>
        <row r="29">
          <cell r="C29" t="str">
            <v>Sub Total</v>
          </cell>
          <cell r="G29">
            <v>1067960.0000000002</v>
          </cell>
        </row>
        <row r="30">
          <cell r="A30" t="str">
            <v>D</v>
          </cell>
          <cell r="C30" t="str">
            <v>Filter</v>
          </cell>
        </row>
        <row r="31">
          <cell r="A31">
            <v>1</v>
          </cell>
          <cell r="B31" t="str">
            <v>DCM100DF</v>
          </cell>
          <cell r="C31" t="str">
            <v>Jain Clean Master 100 m³/hr F.A. 4” Duplex</v>
          </cell>
          <cell r="D31">
            <v>1</v>
          </cell>
          <cell r="E31" t="str">
            <v>NO</v>
          </cell>
          <cell r="F31">
            <v>92004</v>
          </cell>
          <cell r="G31">
            <v>92004</v>
          </cell>
        </row>
        <row r="32">
          <cell r="A32">
            <v>2</v>
          </cell>
          <cell r="B32" t="str">
            <v>DSCYM100</v>
          </cell>
          <cell r="C32" t="str">
            <v>Jain Super Clean Filter 100 m³/hr YF 4” Deluxe</v>
          </cell>
          <cell r="D32">
            <v>1</v>
          </cell>
          <cell r="E32" t="str">
            <v>NO</v>
          </cell>
          <cell r="F32">
            <v>11010.1</v>
          </cell>
          <cell r="G32">
            <v>11010.1</v>
          </cell>
        </row>
        <row r="33">
          <cell r="A33">
            <v>3</v>
          </cell>
          <cell r="B33" t="str">
            <v>DFT060</v>
          </cell>
          <cell r="C33" t="str">
            <v>Fertigation Tank 60 Litre</v>
          </cell>
          <cell r="D33">
            <v>1</v>
          </cell>
          <cell r="E33" t="str">
            <v>NO</v>
          </cell>
          <cell r="F33">
            <v>7045.15</v>
          </cell>
          <cell r="G33">
            <v>7045.15</v>
          </cell>
        </row>
        <row r="34">
          <cell r="C34" t="str">
            <v>Sub Total</v>
          </cell>
          <cell r="G34">
            <v>110059.25</v>
          </cell>
        </row>
        <row r="35">
          <cell r="A35" t="str">
            <v>E</v>
          </cell>
          <cell r="C35" t="str">
            <v>Total</v>
          </cell>
          <cell r="G35">
            <v>2510901.5</v>
          </cell>
        </row>
        <row r="36">
          <cell r="A36">
            <v>1</v>
          </cell>
          <cell r="B36" t="str">
            <v>FA</v>
          </cell>
          <cell r="C36" t="str">
            <v>Fitting &amp; Accessories @ 6%</v>
          </cell>
          <cell r="G36">
            <v>150654.09</v>
          </cell>
        </row>
        <row r="37">
          <cell r="A37">
            <v>2</v>
          </cell>
          <cell r="B37" t="str">
            <v>VAT</v>
          </cell>
          <cell r="C37" t="str">
            <v>Vat @ 5%</v>
          </cell>
          <cell r="G37">
            <v>133077.7795</v>
          </cell>
        </row>
        <row r="38">
          <cell r="A38">
            <v>3</v>
          </cell>
          <cell r="B38" t="str">
            <v>INS</v>
          </cell>
          <cell r="C38" t="str">
            <v>Installation Charges</v>
          </cell>
          <cell r="D38">
            <v>17.14</v>
          </cell>
          <cell r="E38" t="str">
            <v>Ha</v>
          </cell>
          <cell r="F38">
            <v>2500</v>
          </cell>
          <cell r="G38">
            <v>42850</v>
          </cell>
        </row>
        <row r="39">
          <cell r="A39">
            <v>4</v>
          </cell>
          <cell r="B39" t="str">
            <v>ST</v>
          </cell>
          <cell r="C39" t="str">
            <v>Service Tax</v>
          </cell>
          <cell r="G39">
            <v>4439.26</v>
          </cell>
          <cell r="I39" t="str">
            <v>PER HA</v>
          </cell>
          <cell r="J39" t="str">
            <v>PER ACRE</v>
          </cell>
        </row>
        <row r="40">
          <cell r="C40" t="str">
            <v>TOTAL AMOUNT</v>
          </cell>
          <cell r="G40">
            <v>2841922.6294999998</v>
          </cell>
          <cell r="I40">
            <v>165806.45446324386</v>
          </cell>
          <cell r="J40">
            <v>67128.119215888204</v>
          </cell>
        </row>
        <row r="41">
          <cell r="C41" t="str">
            <v>Trenching &amp; Backfilling</v>
          </cell>
          <cell r="D41">
            <v>2509.1385624</v>
          </cell>
          <cell r="E41" t="str">
            <v>cum</v>
          </cell>
          <cell r="F41">
            <v>160</v>
          </cell>
          <cell r="G41">
            <v>401462.16998399998</v>
          </cell>
          <cell r="I41">
            <v>23422.530337456239</v>
          </cell>
        </row>
        <row r="42">
          <cell r="C42" t="str">
            <v>Polylined Sumpwell Cost</v>
          </cell>
          <cell r="D42">
            <v>685.6</v>
          </cell>
          <cell r="E42" t="str">
            <v>cum</v>
          </cell>
          <cell r="F42">
            <v>553.71715355466176</v>
          </cell>
          <cell r="G42">
            <v>379628.48047707614</v>
          </cell>
          <cell r="I42">
            <v>483840</v>
          </cell>
          <cell r="J42">
            <v>483.84</v>
          </cell>
          <cell r="K42">
            <v>11.42862541867639</v>
          </cell>
          <cell r="L42">
            <v>685.6</v>
          </cell>
        </row>
        <row r="43">
          <cell r="C43" t="str">
            <v xml:space="preserve">Service Tax </v>
          </cell>
          <cell r="G43">
            <v>80452.336997490842</v>
          </cell>
          <cell r="I43">
            <v>1658879.9999999998</v>
          </cell>
        </row>
        <row r="44">
          <cell r="C44" t="str">
            <v>Pumping machinery</v>
          </cell>
          <cell r="D44">
            <v>20</v>
          </cell>
          <cell r="E44" t="str">
            <v>HP</v>
          </cell>
          <cell r="F44">
            <v>10000</v>
          </cell>
          <cell r="G44">
            <v>200000</v>
          </cell>
          <cell r="I44">
            <v>1252800</v>
          </cell>
        </row>
        <row r="45">
          <cell r="C45" t="str">
            <v>Vat @ 5%</v>
          </cell>
          <cell r="G45">
            <v>10000</v>
          </cell>
          <cell r="I45">
            <v>-406079.99999999977</v>
          </cell>
          <cell r="J45">
            <v>-507599.99999999971</v>
          </cell>
        </row>
        <row r="46">
          <cell r="C46" t="str">
            <v>Overall Total</v>
          </cell>
          <cell r="G46">
            <v>3913465.6169585665</v>
          </cell>
          <cell r="I46">
            <v>228323.54824729092</v>
          </cell>
        </row>
        <row r="47">
          <cell r="A47" t="str">
            <v xml:space="preserve">                                                                                                                For,  Jain Irrigation Systems Ltd.        </v>
          </cell>
        </row>
        <row r="48">
          <cell r="I48">
            <v>306500.58880014363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DRWNG"/>
      <sheetName val="FS-EST-RATE"/>
      <sheetName val="NOTE"/>
      <sheetName val="SUMMARY-EST"/>
      <sheetName val="FS-ACADEMIC (2)"/>
      <sheetName val="FS-DORMITORY BOYS, (2)"/>
      <sheetName val="FS-DORMITORY GIRLS (2)"/>
      <sheetName val="FS-KICHEN &amp;DINNING (2)"/>
      <sheetName val="LBD-KIT&amp;DIN (2)"/>
      <sheetName val="AB-KIT&amp;DIN (2)"/>
      <sheetName val="FS-PRINC-QTR"/>
      <sheetName val="PRINC-ABST(GF)"/>
      <sheetName val="PRINC-ABST(TF)"/>
      <sheetName val="PRINC-EST"/>
      <sheetName val="PRINC-RT ANLS"/>
      <sheetName val="FS-TSQ-QTR"/>
      <sheetName val="TSQ-GF"/>
      <sheetName val="TSQ-G-TF"/>
      <sheetName val="TSQ(G)-LBD "/>
      <sheetName val="TSQ-FF"/>
      <sheetName val="TSQ-SF"/>
      <sheetName val="TSQ-TF"/>
      <sheetName val="TSQ(G+2)-LBD"/>
      <sheetName val="Rate Anlys-TSQ"/>
      <sheetName val="FS-NTSQ"/>
      <sheetName val="NTSQ-GF"/>
      <sheetName val="NTSQ-FF"/>
      <sheetName val="NTSQ-TF"/>
      <sheetName val="NTSQ-LBD"/>
      <sheetName val="NTSQ-Rate Analysis"/>
      <sheetName val="RATE ANALYSIS"/>
      <sheetName val="LBD-WS-PQ"/>
      <sheetName val="WS ABST - PQ"/>
      <sheetName val="LBD-SANITORY-PQ"/>
      <sheetName val=" Sanitation-ABSTRACT-PQ"/>
      <sheetName val="LBD-NTSQ-WS"/>
      <sheetName val="ABS-WATER SUPPLAY-NTSQ "/>
      <sheetName val="LBD-SANITORY-NTSQ"/>
      <sheetName val=" Sanitation-ABSTRACT-NTSQ"/>
      <sheetName val="LBD-WS-TSQ-2(GF)"/>
      <sheetName val="ABS-WATER SUPPLAY-TSQ(G) "/>
      <sheetName val="LBD-WS-TSQ(G+2)"/>
      <sheetName val="ABS-WATER SUPPLAY-TSQ(G+2)"/>
      <sheetName val="LBD-SANITORY-TSQ(G+2)"/>
      <sheetName val=" Sanitation-ABSTRACT-TSQ(G+2)"/>
      <sheetName val="LBD-SANITORY-TSQ(G)"/>
      <sheetName val=" Sanitation-ABSTRACT-TSQ(G)"/>
      <sheetName val="LBD-WS-KIC&amp;DIN"/>
      <sheetName val="AB-WS-KIT&amp;DIN"/>
      <sheetName val="LBD-SANI-KIT&amp;DIN"/>
      <sheetName val="ABS-SANI-KIT&amp;DIN"/>
      <sheetName val="LBD-SANITORY-TSQ(G) (2)"/>
      <sheetName val=" Sanitation-ABSTRACT-TSQ(G) (2)"/>
      <sheetName val="AB-SANI-KIT&amp;DIN"/>
      <sheetName val="LBD-WS-ACADE-GF,FF"/>
      <sheetName val="AB-WS-ACADE-GF,FF"/>
      <sheetName val="LBD-SW-ACADE-GF,FF"/>
      <sheetName val="AB-SW-ACADE-GF,FF"/>
      <sheetName val="LBD-WS-DORMITARY-GF,FF"/>
      <sheetName val="AB-WS-DORMITARY-GF,FF"/>
      <sheetName val="LBD-SW-DORMITORY-GF,FF"/>
      <sheetName val="AB-SW-DORMITORY-GF,FF"/>
      <sheetName val="LBD-WS-DORMITORY GIRLS -GF,FF"/>
      <sheetName val="AB-WS-DORMITORY-GF,FF"/>
      <sheetName val="LBD-SW-DOMITORY-GF,FF"/>
      <sheetName val="AB-SW-DORMITORY GIRLS-GF,FF"/>
      <sheetName val="WATER SUPPLY &amp; SANITORY WORKS"/>
      <sheetName val="RA - WS &amp; SW"/>
      <sheetName val="FS-BOREWELL "/>
      <sheetName val="Drilling-BW"/>
      <sheetName val="LBD-PM"/>
      <sheetName val="FS-UG SUMP"/>
      <sheetName val="UG-SUMP"/>
      <sheetName val="FS-WASH-PLAT-EST"/>
      <sheetName val="WASH-PLAT-EST"/>
      <sheetName val="WASH-PLAT-ABST"/>
      <sheetName val="RATE ANLYS-WASH-PLTFR"/>
      <sheetName val="Water Tank B D Block"/>
      <sheetName val="Water Tank-ABS-BD"/>
      <sheetName val="FS-SEPTIC TANK"/>
      <sheetName val="SEPTIC LBD"/>
      <sheetName val="SEPTIC Abst"/>
      <sheetName val="Septic Tank-100 users- LBD"/>
      <sheetName val="Septic Tank-100 users-Abs"/>
      <sheetName val="Septic Tank-50 Users-LBD"/>
      <sheetName val="Septic Tank-50 Users-Abs"/>
      <sheetName val="FS-SOAK PIT"/>
      <sheetName val="SOAK-PIT"/>
      <sheetName val="ABSTRACT-SOAK-PIT"/>
      <sheetName val="FS ROAD"/>
      <sheetName val="LBD-ROAD"/>
      <sheetName val="AB -ROAD"/>
      <sheetName val="RATE ANALYSIS ROAD"/>
      <sheetName val="FS-CULVERT"/>
      <sheetName val="CULVRT"/>
      <sheetName val="CULVERTS-ABST"/>
      <sheetName val="RATE ANALYSIS CULVERT"/>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S-LIGHT-ABST"/>
      <sheetName val="S-S-LIGHT-EST"/>
      <sheetName val="S-W-HEAT-ABS-1"/>
      <sheetName val="FS-COMPOUND WALL"/>
      <sheetName val="LBD- COMPOUND WALL"/>
      <sheetName val="AB-COMPOUND WALL"/>
      <sheetName val="RATE ANALYSIS CW"/>
      <sheetName val="FS-MAIN ENTRANCE GATE"/>
      <sheetName val="LBD -MAIN GATE"/>
      <sheetName val="AB-MAIN GATE"/>
      <sheetName val="FS-INT-EXT-ELE-ABST (2)"/>
      <sheetName val="INT-ELE-ABST (2)"/>
      <sheetName val="INT-ELE-LBD (2)"/>
      <sheetName val="EXT-ELE(1)"/>
      <sheetName val="FS-INT-EXT-ELE (2)"/>
      <sheetName val="FS-OTHER WORK"/>
      <sheetName val="FS-WS"/>
      <sheetName val="FS-SW"/>
      <sheetName val="END-END"/>
      <sheetName val="bundqty"/>
      <sheetName val="Data"/>
      <sheetName val="data existing_do not delete"/>
      <sheetName val="5.Data_Princi_GF"/>
      <sheetName val="FS-BOREWELL"/>
      <sheetName val="QUOT_1"/>
      <sheetName val="A _ F"/>
      <sheetName val="Labour"/>
      <sheetName val="Material"/>
      <sheetName val="Plant &amp;  Machinery"/>
      <sheetName val="Culverts"/>
      <sheetName val="Scheme Area Details_Block__ C2"/>
      <sheetName val="Analysis"/>
      <sheetName val="Cost of O &amp; O"/>
      <sheetName val="FIN_DGN"/>
      <sheetName val="ABSTRACT"/>
      <sheetName val="table"/>
      <sheetName val="BOREWELL RECHARGE"/>
      <sheetName val="BOREWELL RECHARGEABSTRACT"/>
      <sheetName val="Pier Design(with offset)"/>
      <sheetName val="LIST"/>
      <sheetName val="Area Sheet NO 1"/>
      <sheetName val="HPCL_Vizag"/>
      <sheetName val="STAMT"/>
      <sheetName val="BOQ건축"/>
      <sheetName val="Abt Foundation "/>
      <sheetName val="pier Foundation"/>
      <sheetName val="Intro"/>
      <sheetName val="tab1&amp;2"/>
      <sheetName val="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data existing_do not delete"/>
      <sheetName val="MDR SP"/>
      <sheetName val="Intro"/>
      <sheetName val="A _ F"/>
      <sheetName val="Labour"/>
      <sheetName val="Material"/>
      <sheetName val="Plant &amp;  Machinery"/>
      <sheetName val="END-END"/>
      <sheetName val="Scheme Area Details_Block__ C2"/>
      <sheetName val="Data"/>
      <sheetName val="JACKWELL"/>
      <sheetName val="18.DataBoysFF"/>
      <sheetName val="23.DataK&amp;D"/>
      <sheetName val="QUOT_1"/>
      <sheetName val="5.Data_Princi_GF"/>
      <sheetName val="LIST"/>
      <sheetName val="Area Sheet NO 1"/>
      <sheetName val="District"/>
      <sheetName val="Abt Foundation "/>
      <sheetName val="pier Foundation"/>
      <sheetName val="STAMT"/>
      <sheetName val=" AnalysisPCC"/>
      <sheetName val="Analysis-NH-Culverts"/>
      <sheetName val="FIRST"/>
      <sheetName val="Ene"/>
      <sheetName val="CODE BOOK REFERENCE"/>
      <sheetName val="Eg-2"/>
      <sheetName val="Eg-1"/>
      <sheetName val="Eg-3"/>
      <sheetName val="Eg-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efreshError="1"/>
      <sheetData sheetId="97" refreshError="1"/>
      <sheetData sheetId="98"/>
      <sheetData sheetId="99"/>
      <sheetData sheetId="100"/>
      <sheetData sheetId="101"/>
      <sheetData sheetId="102">
        <row r="2">
          <cell r="A2" t="str">
            <v>TAL:DEVDURGA                                   KOTHADODDI                             DIST:RAICHUR</v>
          </cell>
        </row>
      </sheetData>
      <sheetData sheetId="103" refreshError="1"/>
      <sheetData sheetId="104" refreshError="1"/>
      <sheetData sheetId="105" refreshError="1"/>
      <sheetData sheetId="106"/>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DRWNG"/>
      <sheetName val="FS-EST-RATE"/>
      <sheetName val="SUMMARY-EST"/>
      <sheetName val="FS-DORMITORY"/>
      <sheetName val="ABSTRACT-GF-D"/>
      <sheetName val="ABSTRACT-FF-D"/>
      <sheetName val="ABSTRACT-TF-D"/>
      <sheetName val="LBD-Dormitory"/>
      <sheetName val="RATE ANALYSIS"/>
      <sheetName val="FS-PRINC-QTR"/>
      <sheetName val="PRINC-ABST(GF)"/>
      <sheetName val="PRINC-ABST(TF)"/>
      <sheetName val="PRINC-EST"/>
      <sheetName val="PRINC-RT ANLS"/>
      <sheetName val="FS-TSQ-QTR (G+2)"/>
      <sheetName val="FS-TSQ-QTR (G)"/>
      <sheetName val="TSQ-GF"/>
      <sheetName val="TSQ-FF"/>
      <sheetName val="TSQ-SF"/>
      <sheetName val="TSQ-TF"/>
      <sheetName val="TSQ(G)-LBD "/>
      <sheetName val="TSQ(G+2)-LBD"/>
      <sheetName val="Rate Anlys-TSQ"/>
      <sheetName val="FS-NTSQ-QTR"/>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 val="QUOT_1"/>
      <sheetName val="Labour"/>
      <sheetName val="Material"/>
      <sheetName val="A _ F"/>
      <sheetName val="Plant &amp;  Machinery"/>
      <sheetName val="Detailed"/>
      <sheetName val="Data"/>
      <sheetName val="tab1&amp;2"/>
      <sheetName val="220 17.6 BS "/>
      <sheetName val="Pier Design(with offset)"/>
      <sheetName val="District"/>
      <sheetName val="HPCL_Vizag"/>
      <sheetName val="SAMSUNG"/>
      <sheetName val="JV-Staff Salary"/>
      <sheetName val="GBW"/>
      <sheetName val="18.DataBoysFF"/>
      <sheetName val="23.DataK&amp;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sheetData sheetId="82"/>
      <sheetData sheetId="83" refreshError="1"/>
      <sheetData sheetId="84" refreshError="1"/>
      <sheetData sheetId="85" refreshError="1"/>
      <sheetData sheetId="86"/>
      <sheetData sheetId="87" refreshError="1"/>
      <sheetData sheetId="88" refreshError="1"/>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rovisionsAcad"/>
      <sheetName val="2.Abs_AcadGF"/>
      <sheetName val="GROUND FLOOR"/>
      <sheetName val="3.Mts_AcadGF"/>
      <sheetName val="4.RA_AcadGF"/>
      <sheetName val="7.Mts_AcadFF"/>
      <sheetName val="5.Data_AcadGF"/>
      <sheetName val="8.RA_AcadFF"/>
      <sheetName val="6.Abs_AcadFF"/>
      <sheetName val="9.Data_AcadFF"/>
      <sheetName val="10.ProvisionsHostel"/>
      <sheetName val="RECAPITULATION"/>
      <sheetName val="MR"/>
      <sheetName val="SR"/>
      <sheetName val="GF"/>
      <sheetName val="AB of Cl"/>
      <sheetName val="11.Abs_BoysGF"/>
      <sheetName val="12.Mts_BoysGF"/>
      <sheetName val="13.RA_BoysGF"/>
      <sheetName val="RoomDetails"/>
      <sheetName val="14.DataBoysGF"/>
      <sheetName val="15.Abs_BoysFF"/>
      <sheetName val="16.Mts_BoysFF"/>
      <sheetName val="17.RA_BoysFF"/>
      <sheetName val="18.DataBoysFF"/>
      <sheetName val="19.ProvisionsK&amp;D"/>
      <sheetName val="20.AbsK&amp;D"/>
      <sheetName val="21.MtsK&amp;D"/>
      <sheetName val="22.RA-K&amp;D"/>
      <sheetName val="23.DataK&amp;D"/>
      <sheetName val="Summary"/>
      <sheetName val="QtyForSteelCement"/>
      <sheetName val="PercentageCalc"/>
      <sheetName val="Below_Earth"/>
      <sheetName val="v"/>
      <sheetName val="Labour"/>
      <sheetName val="Format-5"/>
      <sheetName val="Sheet1"/>
      <sheetName val="5.Data_Princi_GF"/>
      <sheetName val="FIN_DGN"/>
      <sheetName val="Data"/>
      <sheetName val="hdpe_ratespe100"/>
      <sheetName val="hdpewts_pe100"/>
      <sheetName val="STAMT"/>
      <sheetName val="Pier Design(with offset)"/>
      <sheetName val="BASE_ALL"/>
      <sheetName val="Material"/>
      <sheetName val="Analysis"/>
      <sheetName val="Cost of O &amp; O"/>
      <sheetName val="JACKWELL"/>
      <sheetName val="PROG_DATA"/>
      <sheetName val="m"/>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220 17.6 BS "/>
      <sheetName val="MDR SP"/>
    </sheetNames>
    <sheetDataSet>
      <sheetData sheetId="0" refreshError="1"/>
      <sheetData sheetId="1">
        <row r="5">
          <cell r="B5">
            <v>18.11</v>
          </cell>
        </row>
      </sheetData>
      <sheetData sheetId="2"/>
      <sheetData sheetId="3" refreshError="1"/>
      <sheetData sheetId="4" refreshError="1"/>
      <sheetData sheetId="5" refreshError="1"/>
      <sheetData sheetId="6">
        <row r="3">
          <cell r="C3" t="str">
            <v>Ground Floor of Academic Block</v>
          </cell>
        </row>
      </sheetData>
      <sheetData sheetId="7" refreshError="1"/>
      <sheetData sheetId="8" refreshError="1"/>
      <sheetData sheetId="9">
        <row r="3">
          <cell r="D3" t="str">
            <v>First Floor of Academic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C1" t="str">
            <v>Karnataka Residential Educational Institutions Society - Bangalore</v>
          </cell>
        </row>
      </sheetData>
      <sheetData sheetId="21" refreshError="1"/>
      <sheetData sheetId="22" refreshError="1"/>
      <sheetData sheetId="23" refreshError="1"/>
      <sheetData sheetId="24">
        <row r="3">
          <cell r="D3" t="str">
            <v>First Floor of Boys'' Hostel</v>
          </cell>
        </row>
      </sheetData>
      <sheetData sheetId="25" refreshError="1"/>
      <sheetData sheetId="26" refreshError="1"/>
      <sheetData sheetId="27" refreshError="1"/>
      <sheetData sheetId="28" refreshError="1"/>
      <sheetData sheetId="29">
        <row r="3">
          <cell r="C3" t="str">
            <v>Ground Floor of Kitchen &amp; Dining</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nd Pressure Calc"/>
      <sheetName val="220 17.6 BS "/>
      <sheetName val="TITLE"/>
      <sheetName val="18.DataBoysFF"/>
      <sheetName val="23.DataK&amp;D"/>
      <sheetName val="5.Data_Princi_GF"/>
      <sheetName val="Data"/>
      <sheetName val="hdpe-rates"/>
      <sheetName val="STAMT"/>
      <sheetName val="Material"/>
      <sheetName val="FIN_DGN"/>
      <sheetName val="BASE_ALL"/>
      <sheetName val="tab1&amp;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H -10"/>
      <sheetName val="corbl"/>
      <sheetName val="T"/>
      <sheetName val="horizontal"/>
      <sheetName val="pile group"/>
      <sheetName val="loads"/>
      <sheetName val="summry"/>
      <sheetName val="checkpier"/>
      <sheetName val="checkpile"/>
      <sheetName val="scatch"/>
      <sheetName val="piercap"/>
      <sheetName val="pilecap"/>
      <sheetName val="Reaction"/>
      <sheetName val="reactoin"/>
      <sheetName val="Capac"/>
      <sheetName val="BH III"/>
      <sheetName val="load1"/>
      <sheetName val="Piercap1"/>
      <sheetName val="Piercap2"/>
      <sheetName val="LoaPedestal col"/>
      <sheetName val="Ped colm"/>
      <sheetName val="Horiz."/>
      <sheetName val="Reactpedcol"/>
      <sheetName val="S"/>
      <sheetName val="220 17.6 BS "/>
      <sheetName val="01-DATA INPUT"/>
      <sheetName val="Material"/>
      <sheetName val="Transverse"/>
      <sheetName val="FACE"/>
      <sheetName val="HYDRAULICS"/>
      <sheetName val="Plant &amp;  Machinery"/>
      <sheetName val="Data"/>
      <sheetName val="Labour"/>
      <sheetName val="Rates"/>
      <sheetName val="FS-BBC-EST"/>
      <sheetName val="FS-BB-SC-EST"/>
      <sheetName val="FS-HIGH JUMP"/>
      <sheetName val="FS-KC-EST"/>
      <sheetName val="FS-KKC-EST"/>
      <sheetName val="FS-LONG JUMP"/>
      <sheetName val="FS-SPORTS"/>
      <sheetName val="FS-VBC-EST"/>
      <sheetName val="Sheet6"/>
      <sheetName val="5.Data_Princi_GF"/>
      <sheetName val="ABSTRACT"/>
      <sheetName val="Sheet3-1"/>
      <sheetName val="FIRST"/>
      <sheetName val="NALA-LS"/>
      <sheetName val="X-BOX HYD"/>
      <sheetName val="X-TRAIL PIT DETAILS"/>
      <sheetName val="X-BLOCK LEVELS"/>
      <sheetName val="MACRO-BACK UP"/>
      <sheetName val="Side walls (earth)"/>
      <sheetName val="Nspt-smp-final-ORIGINAL"/>
      <sheetName val="QUOT_1"/>
      <sheetName val="BOQ-Highways"/>
      <sheetName val="18.DataBoysFF"/>
      <sheetName val="23.DataK&amp;D"/>
      <sheetName val="A _ F"/>
      <sheetName val="HPCL_Vizag"/>
      <sheetName val="FS-BOREWELL"/>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Below_Earth"/>
      <sheetName val="TBM-T6+5S(Alt1)"/>
      <sheetName val="Culverts"/>
      <sheetName val="Pier Design(with off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r"/>
      <sheetName val="Labour"/>
      <sheetName val="OverviewBarmer"/>
      <sheetName val="1) Volume - Calculation"/>
      <sheetName val="wh_data"/>
      <sheetName val="CPHEEO"/>
      <sheetName val="wh_data_R"/>
      <sheetName val="input"/>
      <sheetName val="v"/>
      <sheetName val="ssr-rates"/>
      <sheetName val="Sheet2"/>
      <sheetName val="Detailed"/>
      <sheetName val="Lead"/>
      <sheetName val="horizontal"/>
      <sheetName val="FCVC"/>
      <sheetName val="TBAL9697 -group wise  sdpl"/>
      <sheetName val="Motor Data"/>
      <sheetName val="l"/>
      <sheetName val="dBase"/>
      <sheetName val="beam-reinft"/>
      <sheetName val="MS Rates"/>
      <sheetName val="Valves"/>
      <sheetName val="concrete"/>
      <sheetName val="pvc_basic"/>
      <sheetName val="Design"/>
      <sheetName val="GROUP"/>
      <sheetName val="example"/>
      <sheetName val="Project Budget Worksheet"/>
      <sheetName val="HOC"/>
      <sheetName val="Material Prices"/>
      <sheetName val="leads"/>
      <sheetName val="hdpe-rates"/>
      <sheetName val="pvc-rates"/>
      <sheetName val="New33KVSS_E3"/>
      <sheetName val="Prop aug of Ex 33KVSS_E3a"/>
      <sheetName val="sand"/>
      <sheetName val="stone"/>
      <sheetName val="index"/>
      <sheetName val="PROG_DATA"/>
      <sheetName val="Material"/>
      <sheetName val="Plant &amp;  Machinery"/>
      <sheetName val="M+MC"/>
      <sheetName val="hdpe weights"/>
      <sheetName val="PVC weights"/>
      <sheetName val="DI"/>
      <sheetName val="pvc-pipe-rates"/>
      <sheetName val="m1"/>
      <sheetName val="Data rough"/>
      <sheetName val="Data"/>
      <sheetName val="DATA_PRG"/>
      <sheetName val="Rate"/>
      <sheetName val="sluice-HDPE"/>
      <sheetName val="PM&amp;GM"/>
      <sheetName val="detls"/>
      <sheetName val="int-Dia-pvc"/>
      <sheetName val="pop"/>
      <sheetName val="Sump_cal"/>
      <sheetName val="pvc"/>
      <sheetName val="conc-foot-gradeslab"/>
      <sheetName val="Levels"/>
      <sheetName val="ewst"/>
      <sheetName val="HDPE-pipe-rates"/>
      <sheetName val="m"/>
      <sheetName val="data existing_do not delete"/>
      <sheetName val="BASE_ALL"/>
      <sheetName val=" Tank"/>
      <sheetName val="Improvements"/>
      <sheetName val="Mass Balance (metric)"/>
      <sheetName val="DMA1"/>
      <sheetName val="BHANDUP"/>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KEOLARI"/>
      <sheetName val="QUOT_1"/>
      <sheetName val="Pier Design(with offset)"/>
      <sheetName val="LIST"/>
      <sheetName val="Area Sheet NO 1"/>
      <sheetName val="Sheet6"/>
      <sheetName val="FS-BB-SC-EST"/>
      <sheetName val="FS-HIGH JUMP"/>
      <sheetName val="BALL BADMINTON SHUTTLE COCK"/>
      <sheetName val="Rate Analysis"/>
      <sheetName val="hdpe_ratespe100"/>
      <sheetName val="hdpewts_pe100"/>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vsingaram"/>
      <sheetName val="hdpe_ratespe80"/>
      <sheetName val="hdpe_ratespe100"/>
      <sheetName val="hdpewts_pe80"/>
      <sheetName val="hdpewts_pe100"/>
      <sheetName val="Nspt-smp-final-ORIGINAL"/>
      <sheetName val="Global factors"/>
      <sheetName val="Timesheet"/>
      <sheetName val="detls"/>
      <sheetName val="Material"/>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Culverts"/>
      <sheetName val="Labour"/>
      <sheetName val="Design"/>
      <sheetName val="KEOLARI"/>
      <sheetName val="5.Data_Princi_GF"/>
      <sheetName val="Pier Design(with offset)"/>
      <sheetName val="Assessment Shee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hdpe-rates"/>
      <sheetName val="220 17.6 BS "/>
    </sheetNames>
    <sheetDataSet>
      <sheetData sheetId="0" refreshError="1"/>
      <sheetData sheetId="1" refreshError="1"/>
      <sheetData sheetId="2" refreshError="1">
        <row r="3">
          <cell r="D3" t="str">
            <v>Effective date</v>
          </cell>
          <cell r="E3" t="str">
            <v>IPCL rate</v>
          </cell>
          <cell r="F3" t="str">
            <v>Rate Excl. CED</v>
          </cell>
          <cell r="G3" t="str">
            <v>Ex.Duty 16%</v>
          </cell>
          <cell r="H3" t="str">
            <v>Basic + Ex Duty</v>
          </cell>
          <cell r="I3" t="str">
            <v>VAT</v>
          </cell>
          <cell r="J3" t="str">
            <v>Total</v>
          </cell>
        </row>
        <row r="4">
          <cell r="D4">
            <v>38718</v>
          </cell>
          <cell r="E4">
            <v>58098</v>
          </cell>
          <cell r="F4">
            <v>58098</v>
          </cell>
          <cell r="G4">
            <v>9482</v>
          </cell>
          <cell r="H4">
            <v>67580</v>
          </cell>
          <cell r="I4">
            <v>8448</v>
          </cell>
          <cell r="J4">
            <v>76028</v>
          </cell>
        </row>
        <row r="5">
          <cell r="D5">
            <v>38729</v>
          </cell>
          <cell r="E5">
            <v>59096</v>
          </cell>
          <cell r="F5">
            <v>59096</v>
          </cell>
          <cell r="G5">
            <v>9644</v>
          </cell>
          <cell r="H5">
            <v>68740</v>
          </cell>
          <cell r="I5">
            <v>8593</v>
          </cell>
          <cell r="J5">
            <v>77333</v>
          </cell>
        </row>
        <row r="6">
          <cell r="D6">
            <v>38749</v>
          </cell>
          <cell r="E6">
            <v>59096</v>
          </cell>
          <cell r="F6">
            <v>59096</v>
          </cell>
          <cell r="G6">
            <v>9644</v>
          </cell>
          <cell r="H6">
            <v>68740</v>
          </cell>
          <cell r="I6">
            <v>8593</v>
          </cell>
          <cell r="J6">
            <v>77333</v>
          </cell>
        </row>
        <row r="7">
          <cell r="D7">
            <v>38777</v>
          </cell>
          <cell r="E7">
            <v>58597</v>
          </cell>
          <cell r="F7">
            <v>58597</v>
          </cell>
          <cell r="G7">
            <v>9563</v>
          </cell>
          <cell r="H7">
            <v>68160</v>
          </cell>
          <cell r="I7">
            <v>8520</v>
          </cell>
          <cell r="J7">
            <v>76680</v>
          </cell>
        </row>
        <row r="8">
          <cell r="D8">
            <v>38793</v>
          </cell>
          <cell r="E8">
            <v>57101</v>
          </cell>
          <cell r="F8">
            <v>57101</v>
          </cell>
          <cell r="G8">
            <v>9319</v>
          </cell>
          <cell r="H8">
            <v>66420</v>
          </cell>
          <cell r="I8">
            <v>8303</v>
          </cell>
          <cell r="J8">
            <v>74723</v>
          </cell>
        </row>
        <row r="9">
          <cell r="D9">
            <v>38808</v>
          </cell>
          <cell r="E9">
            <v>57067</v>
          </cell>
          <cell r="F9">
            <v>57067</v>
          </cell>
          <cell r="G9">
            <v>9313</v>
          </cell>
          <cell r="H9">
            <v>66380</v>
          </cell>
          <cell r="I9">
            <v>8298</v>
          </cell>
          <cell r="J9">
            <v>74678</v>
          </cell>
        </row>
        <row r="10">
          <cell r="D10">
            <v>38825</v>
          </cell>
          <cell r="E10">
            <v>58064</v>
          </cell>
          <cell r="F10">
            <v>58064</v>
          </cell>
          <cell r="G10">
            <v>9476</v>
          </cell>
          <cell r="H10">
            <v>67540</v>
          </cell>
          <cell r="I10">
            <v>8443</v>
          </cell>
          <cell r="J10">
            <v>75983</v>
          </cell>
        </row>
        <row r="11">
          <cell r="D11">
            <v>38832</v>
          </cell>
          <cell r="E11">
            <v>59061</v>
          </cell>
          <cell r="F11">
            <v>59061</v>
          </cell>
          <cell r="G11">
            <v>9639</v>
          </cell>
          <cell r="H11">
            <v>68700</v>
          </cell>
          <cell r="I11">
            <v>8588</v>
          </cell>
          <cell r="J11">
            <v>77288</v>
          </cell>
        </row>
        <row r="12">
          <cell r="D12">
            <v>38839</v>
          </cell>
          <cell r="E12">
            <v>60067</v>
          </cell>
          <cell r="F12">
            <v>60067</v>
          </cell>
          <cell r="G12">
            <v>9803</v>
          </cell>
          <cell r="H12">
            <v>69870</v>
          </cell>
          <cell r="I12">
            <v>2795</v>
          </cell>
          <cell r="J12">
            <v>72665</v>
          </cell>
        </row>
        <row r="13">
          <cell r="D13">
            <v>38845</v>
          </cell>
          <cell r="E13">
            <v>60067</v>
          </cell>
          <cell r="F13">
            <v>60067</v>
          </cell>
          <cell r="G13">
            <v>9803</v>
          </cell>
          <cell r="H13">
            <v>69870</v>
          </cell>
          <cell r="I13">
            <v>8734</v>
          </cell>
          <cell r="J13">
            <v>78604</v>
          </cell>
        </row>
        <row r="14">
          <cell r="D14">
            <v>38856</v>
          </cell>
          <cell r="E14">
            <v>62302</v>
          </cell>
          <cell r="F14">
            <v>62302</v>
          </cell>
          <cell r="G14">
            <v>10168</v>
          </cell>
          <cell r="H14">
            <v>72470</v>
          </cell>
          <cell r="I14">
            <v>9059</v>
          </cell>
          <cell r="J14">
            <v>81529</v>
          </cell>
        </row>
        <row r="15">
          <cell r="D15">
            <v>38869</v>
          </cell>
          <cell r="E15">
            <v>63308</v>
          </cell>
          <cell r="F15">
            <v>63308</v>
          </cell>
          <cell r="G15">
            <v>10332</v>
          </cell>
          <cell r="H15">
            <v>73640</v>
          </cell>
          <cell r="I15">
            <v>9205</v>
          </cell>
          <cell r="J15">
            <v>82845</v>
          </cell>
        </row>
        <row r="16">
          <cell r="D16">
            <v>38899</v>
          </cell>
          <cell r="E16">
            <v>65337</v>
          </cell>
          <cell r="F16">
            <v>65337</v>
          </cell>
          <cell r="G16">
            <v>10663</v>
          </cell>
          <cell r="H16">
            <v>76000</v>
          </cell>
          <cell r="I16">
            <v>3040</v>
          </cell>
          <cell r="J16">
            <v>79040</v>
          </cell>
        </row>
        <row r="17">
          <cell r="D17">
            <v>38912</v>
          </cell>
          <cell r="E17">
            <v>66343</v>
          </cell>
          <cell r="F17">
            <v>66343</v>
          </cell>
          <cell r="G17">
            <v>10827</v>
          </cell>
          <cell r="H17">
            <v>77170</v>
          </cell>
          <cell r="I17">
            <v>3087</v>
          </cell>
          <cell r="J17">
            <v>80257</v>
          </cell>
        </row>
        <row r="18">
          <cell r="D18">
            <v>38922</v>
          </cell>
          <cell r="E18">
            <v>67839</v>
          </cell>
          <cell r="F18">
            <v>67839</v>
          </cell>
          <cell r="G18">
            <v>11071</v>
          </cell>
          <cell r="H18">
            <v>78910</v>
          </cell>
          <cell r="I18">
            <v>3156</v>
          </cell>
          <cell r="J18">
            <v>82066</v>
          </cell>
        </row>
        <row r="19">
          <cell r="D19">
            <v>38930</v>
          </cell>
          <cell r="E19">
            <v>69438</v>
          </cell>
          <cell r="F19">
            <v>69438</v>
          </cell>
          <cell r="G19">
            <v>11332</v>
          </cell>
          <cell r="H19">
            <v>80770</v>
          </cell>
          <cell r="I19">
            <v>3231</v>
          </cell>
          <cell r="J19">
            <v>84001</v>
          </cell>
        </row>
        <row r="20">
          <cell r="D20">
            <v>38941</v>
          </cell>
          <cell r="E20">
            <v>71449</v>
          </cell>
          <cell r="F20">
            <v>71449</v>
          </cell>
          <cell r="G20">
            <v>11660</v>
          </cell>
          <cell r="H20">
            <v>83109</v>
          </cell>
          <cell r="I20">
            <v>3324</v>
          </cell>
          <cell r="J20">
            <v>86433</v>
          </cell>
        </row>
        <row r="21">
          <cell r="D21">
            <v>38961</v>
          </cell>
          <cell r="E21">
            <v>71449</v>
          </cell>
          <cell r="F21">
            <v>71449</v>
          </cell>
          <cell r="G21">
            <v>11660</v>
          </cell>
          <cell r="H21">
            <v>83109</v>
          </cell>
          <cell r="I21">
            <v>3324</v>
          </cell>
          <cell r="J21">
            <v>86433</v>
          </cell>
        </row>
        <row r="22">
          <cell r="D22">
            <v>38975</v>
          </cell>
          <cell r="E22">
            <v>71957</v>
          </cell>
          <cell r="F22">
            <v>71957</v>
          </cell>
          <cell r="G22">
            <v>11743</v>
          </cell>
          <cell r="H22">
            <v>83700</v>
          </cell>
          <cell r="I22">
            <v>3348</v>
          </cell>
          <cell r="J22">
            <v>87048</v>
          </cell>
        </row>
        <row r="23">
          <cell r="D23">
            <v>38991</v>
          </cell>
          <cell r="E23">
            <v>70959</v>
          </cell>
          <cell r="F23">
            <v>70959</v>
          </cell>
          <cell r="G23">
            <v>11581</v>
          </cell>
          <cell r="H23">
            <v>82540</v>
          </cell>
          <cell r="I23">
            <v>3302</v>
          </cell>
          <cell r="J23">
            <v>85842</v>
          </cell>
        </row>
        <row r="24">
          <cell r="D24">
            <v>39002</v>
          </cell>
          <cell r="E24">
            <v>69472</v>
          </cell>
          <cell r="F24">
            <v>69472</v>
          </cell>
          <cell r="G24">
            <v>11338</v>
          </cell>
          <cell r="H24">
            <v>80810</v>
          </cell>
          <cell r="I24">
            <v>3232</v>
          </cell>
          <cell r="J24">
            <v>84042</v>
          </cell>
        </row>
        <row r="25">
          <cell r="D25">
            <v>39022</v>
          </cell>
          <cell r="E25">
            <v>66970</v>
          </cell>
          <cell r="F25">
            <v>66970</v>
          </cell>
          <cell r="G25">
            <v>10930</v>
          </cell>
          <cell r="H25">
            <v>77900</v>
          </cell>
          <cell r="I25">
            <v>3116</v>
          </cell>
          <cell r="J25">
            <v>81016</v>
          </cell>
        </row>
        <row r="26">
          <cell r="D26">
            <v>39052</v>
          </cell>
          <cell r="E26">
            <v>66970</v>
          </cell>
          <cell r="F26">
            <v>66970</v>
          </cell>
          <cell r="G26">
            <v>10930</v>
          </cell>
          <cell r="H26">
            <v>77900</v>
          </cell>
          <cell r="I26">
            <v>3116</v>
          </cell>
          <cell r="J26">
            <v>81016</v>
          </cell>
        </row>
        <row r="27">
          <cell r="D27">
            <v>39083</v>
          </cell>
          <cell r="E27">
            <v>68466</v>
          </cell>
          <cell r="F27">
            <v>68466</v>
          </cell>
          <cell r="G27">
            <v>11174</v>
          </cell>
          <cell r="H27">
            <v>79640</v>
          </cell>
          <cell r="I27">
            <v>3186</v>
          </cell>
          <cell r="J27">
            <v>82826</v>
          </cell>
        </row>
      </sheetData>
      <sheetData sheetId="3" refreshError="1"/>
      <sheetData sheetId="4" refreshError="1">
        <row r="1">
          <cell r="B1" t="str">
            <v>Id</v>
          </cell>
          <cell r="C1" t="str">
            <v>Dia</v>
          </cell>
          <cell r="D1" t="str">
            <v>Class</v>
          </cell>
          <cell r="E1" t="str">
            <v>Weight of Pipe (Kgs/mtr)</v>
          </cell>
          <cell r="F1" t="str">
            <v>Est Rate</v>
          </cell>
        </row>
        <row r="2">
          <cell r="B2" t="str">
            <v>a11010</v>
          </cell>
          <cell r="C2">
            <v>110</v>
          </cell>
          <cell r="D2">
            <v>10</v>
          </cell>
        </row>
        <row r="3">
          <cell r="B3" t="str">
            <v>a1104</v>
          </cell>
          <cell r="C3">
            <v>110</v>
          </cell>
          <cell r="D3">
            <v>4</v>
          </cell>
        </row>
        <row r="4">
          <cell r="B4" t="str">
            <v>a1106</v>
          </cell>
          <cell r="C4">
            <v>110</v>
          </cell>
          <cell r="D4">
            <v>6</v>
          </cell>
        </row>
        <row r="5">
          <cell r="B5" t="str">
            <v>a1108</v>
          </cell>
          <cell r="C5">
            <v>110</v>
          </cell>
          <cell r="D5">
            <v>8</v>
          </cell>
        </row>
        <row r="6">
          <cell r="B6" t="str">
            <v>a12510</v>
          </cell>
          <cell r="C6">
            <v>125</v>
          </cell>
          <cell r="D6">
            <v>10</v>
          </cell>
        </row>
        <row r="7">
          <cell r="B7" t="str">
            <v>a1254</v>
          </cell>
          <cell r="C7">
            <v>125</v>
          </cell>
          <cell r="D7">
            <v>4</v>
          </cell>
        </row>
        <row r="8">
          <cell r="B8" t="str">
            <v>a1256</v>
          </cell>
          <cell r="C8">
            <v>125</v>
          </cell>
          <cell r="D8">
            <v>6</v>
          </cell>
        </row>
        <row r="9">
          <cell r="B9" t="str">
            <v>a1258</v>
          </cell>
          <cell r="C9">
            <v>125</v>
          </cell>
          <cell r="D9">
            <v>8</v>
          </cell>
        </row>
        <row r="10">
          <cell r="B10" t="str">
            <v>a14010</v>
          </cell>
          <cell r="C10">
            <v>140</v>
          </cell>
          <cell r="D10">
            <v>10</v>
          </cell>
        </row>
        <row r="11">
          <cell r="B11" t="str">
            <v>a1404</v>
          </cell>
          <cell r="C11">
            <v>140</v>
          </cell>
          <cell r="D11">
            <v>4</v>
          </cell>
        </row>
        <row r="12">
          <cell r="B12" t="str">
            <v>a1406</v>
          </cell>
          <cell r="C12">
            <v>140</v>
          </cell>
          <cell r="D12">
            <v>6</v>
          </cell>
        </row>
        <row r="13">
          <cell r="B13" t="str">
            <v>a1408</v>
          </cell>
          <cell r="C13">
            <v>140</v>
          </cell>
          <cell r="D13">
            <v>8</v>
          </cell>
        </row>
        <row r="14">
          <cell r="B14" t="str">
            <v>a16010</v>
          </cell>
          <cell r="C14">
            <v>160</v>
          </cell>
          <cell r="D14">
            <v>10</v>
          </cell>
        </row>
        <row r="15">
          <cell r="B15" t="str">
            <v>a1604</v>
          </cell>
          <cell r="C15">
            <v>160</v>
          </cell>
          <cell r="D15">
            <v>4</v>
          </cell>
        </row>
        <row r="16">
          <cell r="B16" t="str">
            <v>a1606</v>
          </cell>
          <cell r="C16">
            <v>160</v>
          </cell>
          <cell r="D16">
            <v>6</v>
          </cell>
        </row>
        <row r="17">
          <cell r="B17" t="str">
            <v>a1608</v>
          </cell>
          <cell r="C17">
            <v>160</v>
          </cell>
          <cell r="D17">
            <v>8</v>
          </cell>
        </row>
        <row r="18">
          <cell r="B18" t="str">
            <v>a18010</v>
          </cell>
          <cell r="C18">
            <v>180</v>
          </cell>
          <cell r="D18">
            <v>10</v>
          </cell>
        </row>
        <row r="19">
          <cell r="B19" t="str">
            <v>a1804</v>
          </cell>
          <cell r="C19">
            <v>180</v>
          </cell>
          <cell r="D19">
            <v>4</v>
          </cell>
        </row>
        <row r="20">
          <cell r="B20" t="str">
            <v>a1806</v>
          </cell>
          <cell r="C20">
            <v>180</v>
          </cell>
          <cell r="D20">
            <v>6</v>
          </cell>
        </row>
        <row r="21">
          <cell r="B21" t="str">
            <v>a1808</v>
          </cell>
          <cell r="C21">
            <v>180</v>
          </cell>
          <cell r="D21">
            <v>8</v>
          </cell>
        </row>
        <row r="22">
          <cell r="B22" t="str">
            <v>a20010</v>
          </cell>
          <cell r="C22">
            <v>200</v>
          </cell>
          <cell r="D22">
            <v>10</v>
          </cell>
        </row>
        <row r="23">
          <cell r="B23" t="str">
            <v>a2004</v>
          </cell>
          <cell r="C23">
            <v>200</v>
          </cell>
          <cell r="D23">
            <v>4</v>
          </cell>
        </row>
        <row r="24">
          <cell r="B24" t="str">
            <v>a2006</v>
          </cell>
          <cell r="C24">
            <v>200</v>
          </cell>
          <cell r="D24">
            <v>6</v>
          </cell>
        </row>
        <row r="25">
          <cell r="B25" t="str">
            <v>a2008</v>
          </cell>
          <cell r="C25">
            <v>200</v>
          </cell>
          <cell r="D25">
            <v>8</v>
          </cell>
        </row>
        <row r="26">
          <cell r="B26" t="str">
            <v>a22510</v>
          </cell>
          <cell r="C26">
            <v>225</v>
          </cell>
          <cell r="D26">
            <v>10</v>
          </cell>
        </row>
        <row r="27">
          <cell r="B27" t="str">
            <v>a2254</v>
          </cell>
          <cell r="C27">
            <v>225</v>
          </cell>
          <cell r="D27">
            <v>4</v>
          </cell>
        </row>
        <row r="28">
          <cell r="B28" t="str">
            <v>a2256</v>
          </cell>
          <cell r="C28">
            <v>225</v>
          </cell>
          <cell r="D28">
            <v>6</v>
          </cell>
          <cell r="E28">
            <v>6.984</v>
          </cell>
          <cell r="F28">
            <v>785</v>
          </cell>
        </row>
        <row r="29">
          <cell r="B29" t="str">
            <v>a2258</v>
          </cell>
          <cell r="C29">
            <v>225</v>
          </cell>
          <cell r="D29">
            <v>8</v>
          </cell>
          <cell r="E29">
            <v>8.9779999999999998</v>
          </cell>
          <cell r="F29">
            <v>1015</v>
          </cell>
        </row>
        <row r="30">
          <cell r="B30" t="str">
            <v>a25010</v>
          </cell>
          <cell r="C30">
            <v>250</v>
          </cell>
          <cell r="D30">
            <v>10</v>
          </cell>
        </row>
        <row r="31">
          <cell r="B31" t="str">
            <v>a2504</v>
          </cell>
          <cell r="C31">
            <v>250</v>
          </cell>
          <cell r="D31">
            <v>4</v>
          </cell>
        </row>
        <row r="32">
          <cell r="B32" t="str">
            <v>a2506</v>
          </cell>
          <cell r="C32">
            <v>250</v>
          </cell>
          <cell r="D32">
            <v>6</v>
          </cell>
          <cell r="E32">
            <v>8.5779999999999994</v>
          </cell>
          <cell r="F32">
            <v>983</v>
          </cell>
        </row>
        <row r="33">
          <cell r="B33" t="str">
            <v>a2508</v>
          </cell>
          <cell r="C33">
            <v>250</v>
          </cell>
          <cell r="D33">
            <v>8</v>
          </cell>
        </row>
        <row r="34">
          <cell r="B34" t="str">
            <v>a28010</v>
          </cell>
          <cell r="C34">
            <v>280</v>
          </cell>
          <cell r="D34">
            <v>10</v>
          </cell>
        </row>
        <row r="35">
          <cell r="B35" t="str">
            <v>a2804</v>
          </cell>
          <cell r="C35">
            <v>280</v>
          </cell>
          <cell r="D35">
            <v>4</v>
          </cell>
        </row>
        <row r="36">
          <cell r="B36" t="str">
            <v>a2806</v>
          </cell>
          <cell r="C36">
            <v>280</v>
          </cell>
          <cell r="D36">
            <v>6</v>
          </cell>
          <cell r="E36">
            <v>10.757999999999999</v>
          </cell>
          <cell r="F36">
            <v>1230</v>
          </cell>
        </row>
        <row r="37">
          <cell r="B37" t="str">
            <v>a2808</v>
          </cell>
          <cell r="C37">
            <v>280</v>
          </cell>
          <cell r="D37">
            <v>8</v>
          </cell>
        </row>
        <row r="38">
          <cell r="B38" t="str">
            <v>a31510</v>
          </cell>
          <cell r="C38">
            <v>315</v>
          </cell>
          <cell r="D38">
            <v>10</v>
          </cell>
        </row>
        <row r="39">
          <cell r="B39" t="str">
            <v>a3154</v>
          </cell>
          <cell r="C39">
            <v>315</v>
          </cell>
          <cell r="D39">
            <v>4</v>
          </cell>
        </row>
        <row r="40">
          <cell r="B40" t="str">
            <v>a3156</v>
          </cell>
          <cell r="C40">
            <v>315</v>
          </cell>
          <cell r="D40">
            <v>6</v>
          </cell>
          <cell r="E40">
            <v>13.621</v>
          </cell>
          <cell r="F40">
            <v>1562</v>
          </cell>
        </row>
        <row r="41">
          <cell r="B41" t="str">
            <v>a3158</v>
          </cell>
          <cell r="C41">
            <v>315</v>
          </cell>
          <cell r="D41">
            <v>8</v>
          </cell>
        </row>
        <row r="42">
          <cell r="B42" t="str">
            <v>a6310</v>
          </cell>
          <cell r="C42">
            <v>63</v>
          </cell>
          <cell r="D42">
            <v>10</v>
          </cell>
        </row>
        <row r="43">
          <cell r="B43" t="str">
            <v>a634</v>
          </cell>
          <cell r="C43">
            <v>63</v>
          </cell>
          <cell r="D43">
            <v>4</v>
          </cell>
        </row>
        <row r="44">
          <cell r="B44" t="str">
            <v>a636</v>
          </cell>
          <cell r="C44">
            <v>63</v>
          </cell>
          <cell r="D44">
            <v>6</v>
          </cell>
        </row>
        <row r="45">
          <cell r="B45" t="str">
            <v>a638</v>
          </cell>
          <cell r="C45">
            <v>63</v>
          </cell>
          <cell r="D45">
            <v>8</v>
          </cell>
        </row>
        <row r="46">
          <cell r="B46" t="str">
            <v>a7510</v>
          </cell>
          <cell r="C46">
            <v>75</v>
          </cell>
          <cell r="D46">
            <v>10</v>
          </cell>
        </row>
        <row r="47">
          <cell r="B47" t="str">
            <v>a754</v>
          </cell>
          <cell r="C47">
            <v>75</v>
          </cell>
          <cell r="D47">
            <v>4</v>
          </cell>
        </row>
        <row r="48">
          <cell r="B48" t="str">
            <v>a756</v>
          </cell>
          <cell r="C48">
            <v>75</v>
          </cell>
          <cell r="D48">
            <v>6</v>
          </cell>
        </row>
        <row r="49">
          <cell r="B49" t="str">
            <v>a758</v>
          </cell>
          <cell r="C49">
            <v>75</v>
          </cell>
          <cell r="D49">
            <v>8</v>
          </cell>
        </row>
        <row r="50">
          <cell r="B50" t="str">
            <v>a9010</v>
          </cell>
          <cell r="C50">
            <v>90</v>
          </cell>
          <cell r="D50">
            <v>10</v>
          </cell>
        </row>
        <row r="51">
          <cell r="B51" t="str">
            <v>a904</v>
          </cell>
          <cell r="C51">
            <v>90</v>
          </cell>
          <cell r="D51">
            <v>4</v>
          </cell>
        </row>
        <row r="52">
          <cell r="B52" t="str">
            <v>a906</v>
          </cell>
          <cell r="C52">
            <v>90</v>
          </cell>
          <cell r="D52">
            <v>6</v>
          </cell>
        </row>
        <row r="53">
          <cell r="B53" t="str">
            <v>a908</v>
          </cell>
          <cell r="C53">
            <v>90</v>
          </cell>
          <cell r="D53">
            <v>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segments -details"/>
      <sheetName val="detls"/>
      <sheetName val="hdpe_ratespe100"/>
      <sheetName val="hdpewts_pe100"/>
      <sheetName val="Material"/>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Culverts"/>
      <sheetName val="Waterhammer"/>
      <sheetName val="Av.G Level"/>
      <sheetName val="Densadeg-common"/>
      <sheetName val="5.Data_Princi_GF"/>
      <sheetName val="DETAILED"/>
      <sheetName val="Timesheet"/>
      <sheetName val="HDPE-pipe-rates"/>
      <sheetName val="pvc-pipe-rates"/>
      <sheetName val="220 17.6 BS "/>
    </sheetNames>
    <sheetDataSet>
      <sheetData sheetId="0"/>
      <sheetData sheetId="1"/>
      <sheetData sheetId="2"/>
      <sheetData sheetId="3"/>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-8.3784240000000008</v>
          </cell>
          <cell r="I8">
            <v>50.621575999999997</v>
          </cell>
        </row>
        <row r="9">
          <cell r="C9" t="str">
            <v>a754</v>
          </cell>
          <cell r="D9">
            <v>75</v>
          </cell>
          <cell r="E9">
            <v>4</v>
          </cell>
          <cell r="F9">
            <v>0.67100000000000004</v>
          </cell>
          <cell r="G9">
            <v>81</v>
          </cell>
          <cell r="H9">
            <v>-11.449944</v>
          </cell>
          <cell r="I9">
            <v>69.550055999999998</v>
          </cell>
        </row>
        <row r="10">
          <cell r="C10" t="str">
            <v>a904</v>
          </cell>
          <cell r="D10">
            <v>90</v>
          </cell>
          <cell r="E10">
            <v>4</v>
          </cell>
          <cell r="F10">
            <v>0.97099999999999997</v>
          </cell>
          <cell r="G10">
            <v>117</v>
          </cell>
          <cell r="H10">
            <v>-16.569144000000001</v>
          </cell>
          <cell r="I10">
            <v>100.43085600000001</v>
          </cell>
        </row>
        <row r="11">
          <cell r="C11" t="str">
            <v>a1104</v>
          </cell>
          <cell r="D11">
            <v>110</v>
          </cell>
          <cell r="E11">
            <v>4</v>
          </cell>
          <cell r="F11">
            <v>1.4530000000000001</v>
          </cell>
          <cell r="G11">
            <v>175</v>
          </cell>
          <cell r="H11">
            <v>-24.793992000000003</v>
          </cell>
          <cell r="I11">
            <v>150.206008</v>
          </cell>
        </row>
        <row r="12">
          <cell r="C12" t="str">
            <v>a1254</v>
          </cell>
          <cell r="D12">
            <v>125</v>
          </cell>
          <cell r="E12">
            <v>4</v>
          </cell>
          <cell r="F12">
            <v>1.8640000000000001</v>
          </cell>
          <cell r="G12">
            <v>225</v>
          </cell>
          <cell r="H12">
            <v>-31.807296000000004</v>
          </cell>
          <cell r="I12">
            <v>193.19270399999999</v>
          </cell>
        </row>
        <row r="13">
          <cell r="C13" t="str">
            <v>a1404</v>
          </cell>
          <cell r="D13">
            <v>140</v>
          </cell>
          <cell r="E13">
            <v>4</v>
          </cell>
          <cell r="F13">
            <v>2.3079999999999998</v>
          </cell>
          <cell r="G13">
            <v>279</v>
          </cell>
          <cell r="H13">
            <v>-39.383711999999996</v>
          </cell>
          <cell r="I13">
            <v>239.616288</v>
          </cell>
        </row>
        <row r="14">
          <cell r="C14" t="str">
            <v>a1604</v>
          </cell>
          <cell r="D14">
            <v>160</v>
          </cell>
          <cell r="E14">
            <v>4</v>
          </cell>
          <cell r="F14">
            <v>3.024</v>
          </cell>
          <cell r="G14">
            <v>365</v>
          </cell>
          <cell r="H14">
            <v>-51.60153600000001</v>
          </cell>
          <cell r="I14">
            <v>313.39846399999999</v>
          </cell>
        </row>
        <row r="15">
          <cell r="C15" t="str">
            <v>a1804</v>
          </cell>
          <cell r="D15">
            <v>180</v>
          </cell>
          <cell r="E15">
            <v>4</v>
          </cell>
          <cell r="F15">
            <v>3.8119999999999998</v>
          </cell>
          <cell r="G15">
            <v>460</v>
          </cell>
          <cell r="H15">
            <v>-65.047967999999997</v>
          </cell>
          <cell r="I15">
            <v>394.95203200000003</v>
          </cell>
        </row>
        <row r="16">
          <cell r="C16" t="str">
            <v>a2004</v>
          </cell>
          <cell r="D16">
            <v>200</v>
          </cell>
          <cell r="E16">
            <v>4</v>
          </cell>
          <cell r="F16">
            <v>4.6630000000000003</v>
          </cell>
          <cell r="G16">
            <v>563</v>
          </cell>
          <cell r="H16">
            <v>-79.569432000000006</v>
          </cell>
          <cell r="I16">
            <v>483.43056799999999</v>
          </cell>
        </row>
        <row r="17">
          <cell r="C17" t="str">
            <v>a2254</v>
          </cell>
          <cell r="D17">
            <v>225</v>
          </cell>
          <cell r="E17">
            <v>4</v>
          </cell>
          <cell r="F17">
            <v>5.9169999999999998</v>
          </cell>
          <cell r="G17">
            <v>736</v>
          </cell>
          <cell r="H17">
            <v>-100.967688</v>
          </cell>
          <cell r="I17">
            <v>635.03231200000005</v>
          </cell>
        </row>
        <row r="18">
          <cell r="C18" t="str">
            <v>a2504</v>
          </cell>
          <cell r="D18">
            <v>250</v>
          </cell>
          <cell r="E18">
            <v>4</v>
          </cell>
          <cell r="F18">
            <v>7.3209999999999997</v>
          </cell>
          <cell r="G18">
            <v>911</v>
          </cell>
          <cell r="H18">
            <v>-124.925544</v>
          </cell>
          <cell r="I18">
            <v>786.07445600000005</v>
          </cell>
        </row>
        <row r="19">
          <cell r="C19" t="str">
            <v>a2804</v>
          </cell>
          <cell r="D19">
            <v>280</v>
          </cell>
          <cell r="E19">
            <v>4</v>
          </cell>
          <cell r="F19">
            <v>9.1170000000000009</v>
          </cell>
          <cell r="G19">
            <v>1135</v>
          </cell>
          <cell r="H19">
            <v>-155.57248800000002</v>
          </cell>
          <cell r="I19">
            <v>979.42751199999998</v>
          </cell>
        </row>
        <row r="20">
          <cell r="C20" t="str">
            <v>a3154</v>
          </cell>
          <cell r="D20">
            <v>315</v>
          </cell>
          <cell r="E20">
            <v>4</v>
          </cell>
          <cell r="F20">
            <v>11.598000000000001</v>
          </cell>
          <cell r="G20">
            <v>1443</v>
          </cell>
          <cell r="H20">
            <v>-197.90827200000001</v>
          </cell>
          <cell r="I20">
            <v>1245.0917279999999</v>
          </cell>
        </row>
        <row r="21">
          <cell r="C21" t="str">
            <v>a636</v>
          </cell>
          <cell r="D21">
            <v>63</v>
          </cell>
          <cell r="E21">
            <v>6</v>
          </cell>
          <cell r="F21">
            <v>0.68300000000000005</v>
          </cell>
          <cell r="G21">
            <v>83</v>
          </cell>
          <cell r="H21">
            <v>-11.654712000000002</v>
          </cell>
          <cell r="I21">
            <v>71.345287999999996</v>
          </cell>
        </row>
        <row r="22">
          <cell r="C22" t="str">
            <v>a756</v>
          </cell>
          <cell r="D22">
            <v>75</v>
          </cell>
          <cell r="E22">
            <v>6</v>
          </cell>
          <cell r="F22">
            <v>0.97</v>
          </cell>
          <cell r="G22">
            <v>117</v>
          </cell>
          <cell r="H22">
            <v>-16.55208</v>
          </cell>
          <cell r="I22">
            <v>100.44792</v>
          </cell>
        </row>
        <row r="23">
          <cell r="C23" t="str">
            <v>a906</v>
          </cell>
          <cell r="D23">
            <v>90</v>
          </cell>
          <cell r="E23">
            <v>6</v>
          </cell>
          <cell r="F23">
            <v>1.3779999999999999</v>
          </cell>
          <cell r="G23">
            <v>166</v>
          </cell>
          <cell r="H23">
            <v>-23.514192000000001</v>
          </cell>
          <cell r="I23">
            <v>142.48580799999999</v>
          </cell>
        </row>
        <row r="24">
          <cell r="C24" t="str">
            <v>a1106</v>
          </cell>
          <cell r="D24">
            <v>110</v>
          </cell>
          <cell r="E24">
            <v>6</v>
          </cell>
          <cell r="F24">
            <v>2.0670000000000002</v>
          </cell>
          <cell r="G24">
            <v>250</v>
          </cell>
          <cell r="H24">
            <v>-35.271288000000006</v>
          </cell>
          <cell r="I24">
            <v>214.728712</v>
          </cell>
        </row>
        <row r="25">
          <cell r="C25" t="str">
            <v>a1256</v>
          </cell>
          <cell r="D25">
            <v>125</v>
          </cell>
          <cell r="E25">
            <v>6</v>
          </cell>
          <cell r="F25">
            <v>2.6459999999999999</v>
          </cell>
          <cell r="G25">
            <v>320</v>
          </cell>
          <cell r="H25">
            <v>-45.151344000000002</v>
          </cell>
          <cell r="I25">
            <v>274.84865600000001</v>
          </cell>
        </row>
        <row r="26">
          <cell r="C26" t="str">
            <v>a1406</v>
          </cell>
          <cell r="D26">
            <v>140</v>
          </cell>
          <cell r="E26">
            <v>6</v>
          </cell>
          <cell r="F26">
            <v>3.3140000000000001</v>
          </cell>
          <cell r="G26">
            <v>400</v>
          </cell>
          <cell r="H26">
            <v>-56.550096000000003</v>
          </cell>
          <cell r="I26">
            <v>343.449904</v>
          </cell>
        </row>
        <row r="27">
          <cell r="C27" t="str">
            <v>a1606</v>
          </cell>
          <cell r="D27">
            <v>160</v>
          </cell>
          <cell r="E27">
            <v>6</v>
          </cell>
          <cell r="F27">
            <v>4.3230000000000004</v>
          </cell>
          <cell r="G27">
            <v>522</v>
          </cell>
          <cell r="H27">
            <v>-73.767672000000005</v>
          </cell>
          <cell r="I27">
            <v>448.232328</v>
          </cell>
        </row>
        <row r="28">
          <cell r="C28" t="str">
            <v>a1806</v>
          </cell>
          <cell r="D28">
            <v>180</v>
          </cell>
          <cell r="E28">
            <v>6</v>
          </cell>
          <cell r="F28">
            <v>5.4420000000000002</v>
          </cell>
          <cell r="G28">
            <v>657</v>
          </cell>
          <cell r="H28">
            <v>-92.862288000000007</v>
          </cell>
          <cell r="I28">
            <v>564.13771199999996</v>
          </cell>
        </row>
        <row r="29">
          <cell r="C29" t="str">
            <v>a2006</v>
          </cell>
          <cell r="D29">
            <v>200</v>
          </cell>
          <cell r="E29">
            <v>6</v>
          </cell>
          <cell r="F29">
            <v>6.7409999999999997</v>
          </cell>
          <cell r="G29">
            <v>814</v>
          </cell>
          <cell r="H29">
            <v>-115.028424</v>
          </cell>
          <cell r="I29">
            <v>698.97157600000003</v>
          </cell>
        </row>
        <row r="30">
          <cell r="C30" t="str">
            <v>a2256</v>
          </cell>
          <cell r="D30">
            <v>225</v>
          </cell>
          <cell r="E30">
            <v>6</v>
          </cell>
          <cell r="F30">
            <v>8.4960000000000004</v>
          </cell>
          <cell r="G30">
            <v>1057</v>
          </cell>
          <cell r="H30">
            <v>-144.97574400000002</v>
          </cell>
          <cell r="I30">
            <v>912.02425599999992</v>
          </cell>
        </row>
        <row r="31">
          <cell r="C31" t="str">
            <v>a2506</v>
          </cell>
          <cell r="D31">
            <v>250</v>
          </cell>
          <cell r="E31">
            <v>6</v>
          </cell>
          <cell r="F31">
            <v>10.484999999999999</v>
          </cell>
          <cell r="G31">
            <v>1301</v>
          </cell>
          <cell r="H31">
            <v>-178.91604000000001</v>
          </cell>
          <cell r="I31">
            <v>1122.0839599999999</v>
          </cell>
        </row>
        <row r="32">
          <cell r="C32" t="str">
            <v>a2806</v>
          </cell>
          <cell r="D32">
            <v>280</v>
          </cell>
          <cell r="E32">
            <v>6</v>
          </cell>
          <cell r="F32">
            <v>13.111000000000001</v>
          </cell>
          <cell r="G32">
            <v>1631</v>
          </cell>
          <cell r="H32">
            <v>-223.72610400000002</v>
          </cell>
          <cell r="I32">
            <v>1407.2738959999999</v>
          </cell>
        </row>
        <row r="33">
          <cell r="C33" t="str">
            <v>a3156</v>
          </cell>
          <cell r="D33">
            <v>315</v>
          </cell>
          <cell r="E33">
            <v>6</v>
          </cell>
          <cell r="F33">
            <v>16.594000000000001</v>
          </cell>
          <cell r="G33">
            <v>2068</v>
          </cell>
          <cell r="H33">
            <v>-283.16001600000004</v>
          </cell>
          <cell r="I33">
            <v>1784.839984</v>
          </cell>
        </row>
        <row r="34">
          <cell r="C34" t="str">
            <v>a638</v>
          </cell>
          <cell r="D34">
            <v>63</v>
          </cell>
          <cell r="E34">
            <v>8</v>
          </cell>
          <cell r="F34">
            <v>0.86799999999999999</v>
          </cell>
          <cell r="G34">
            <v>105</v>
          </cell>
          <cell r="H34">
            <v>-14.811552000000001</v>
          </cell>
          <cell r="I34">
            <v>90.188447999999994</v>
          </cell>
        </row>
        <row r="35">
          <cell r="C35" t="str">
            <v>a758</v>
          </cell>
          <cell r="D35">
            <v>75</v>
          </cell>
          <cell r="E35">
            <v>8</v>
          </cell>
          <cell r="F35">
            <v>1.228</v>
          </cell>
          <cell r="G35">
            <v>148</v>
          </cell>
          <cell r="H35">
            <v>-20.954592000000002</v>
          </cell>
          <cell r="I35">
            <v>127.04540799999999</v>
          </cell>
        </row>
        <row r="36">
          <cell r="C36" t="str">
            <v>a908</v>
          </cell>
          <cell r="D36">
            <v>90</v>
          </cell>
          <cell r="E36">
            <v>8</v>
          </cell>
          <cell r="F36">
            <v>1.756</v>
          </cell>
          <cell r="G36">
            <v>212</v>
          </cell>
          <cell r="H36">
            <v>-29.964383999999999</v>
          </cell>
          <cell r="I36">
            <v>182.035616</v>
          </cell>
        </row>
        <row r="37">
          <cell r="C37" t="str">
            <v>a1108</v>
          </cell>
          <cell r="D37">
            <v>110</v>
          </cell>
          <cell r="E37">
            <v>8</v>
          </cell>
          <cell r="F37">
            <v>2.6269999999999998</v>
          </cell>
          <cell r="G37">
            <v>317</v>
          </cell>
          <cell r="H37">
            <v>-44.827127999999995</v>
          </cell>
          <cell r="I37">
            <v>272.17287199999998</v>
          </cell>
        </row>
        <row r="38">
          <cell r="C38" t="str">
            <v>a1258</v>
          </cell>
          <cell r="D38">
            <v>125</v>
          </cell>
          <cell r="E38">
            <v>8</v>
          </cell>
          <cell r="F38">
            <v>3.379</v>
          </cell>
          <cell r="G38">
            <v>408</v>
          </cell>
          <cell r="H38">
            <v>-57.659256000000006</v>
          </cell>
          <cell r="I38">
            <v>350.34074399999997</v>
          </cell>
        </row>
        <row r="39">
          <cell r="C39" t="str">
            <v>a1408</v>
          </cell>
          <cell r="D39">
            <v>140</v>
          </cell>
          <cell r="E39">
            <v>8</v>
          </cell>
          <cell r="F39">
            <v>4.2249999999999996</v>
          </cell>
          <cell r="G39">
            <v>510</v>
          </cell>
          <cell r="H39">
            <v>-72.095399999999998</v>
          </cell>
          <cell r="I39">
            <v>437.90460000000002</v>
          </cell>
        </row>
        <row r="40">
          <cell r="C40" t="str">
            <v>a1608</v>
          </cell>
          <cell r="D40">
            <v>160</v>
          </cell>
          <cell r="E40">
            <v>8</v>
          </cell>
          <cell r="F40">
            <v>5.5069999999999997</v>
          </cell>
          <cell r="G40">
            <v>665</v>
          </cell>
          <cell r="H40">
            <v>-93.971447999999995</v>
          </cell>
          <cell r="I40">
            <v>571.02855199999999</v>
          </cell>
        </row>
        <row r="41">
          <cell r="C41" t="str">
            <v>a1808</v>
          </cell>
          <cell r="D41">
            <v>180</v>
          </cell>
          <cell r="E41">
            <v>8</v>
          </cell>
          <cell r="F41">
            <v>6.9809999999999999</v>
          </cell>
          <cell r="G41">
            <v>843</v>
          </cell>
          <cell r="H41">
            <v>-119.123784</v>
          </cell>
          <cell r="I41">
            <v>723.876216</v>
          </cell>
        </row>
        <row r="42">
          <cell r="C42" t="str">
            <v>a2008</v>
          </cell>
          <cell r="D42">
            <v>200</v>
          </cell>
          <cell r="E42">
            <v>8</v>
          </cell>
          <cell r="F42">
            <v>8.6050000000000004</v>
          </cell>
          <cell r="G42">
            <v>1039</v>
          </cell>
          <cell r="H42">
            <v>-146.83572000000001</v>
          </cell>
          <cell r="I42">
            <v>892.16427999999996</v>
          </cell>
        </row>
        <row r="43">
          <cell r="C43" t="str">
            <v>a2258</v>
          </cell>
          <cell r="D43">
            <v>225</v>
          </cell>
          <cell r="E43">
            <v>8</v>
          </cell>
          <cell r="F43">
            <v>10.852</v>
          </cell>
          <cell r="G43">
            <v>1350</v>
          </cell>
          <cell r="H43">
            <v>-185.17852800000003</v>
          </cell>
          <cell r="I43">
            <v>1164.8214720000001</v>
          </cell>
        </row>
        <row r="44">
          <cell r="C44" t="str">
            <v>a2508</v>
          </cell>
          <cell r="D44">
            <v>250</v>
          </cell>
          <cell r="E44">
            <v>8</v>
          </cell>
          <cell r="F44">
            <v>13.420999999999999</v>
          </cell>
          <cell r="G44">
            <v>1670</v>
          </cell>
          <cell r="H44">
            <v>-229.01594400000002</v>
          </cell>
          <cell r="I44">
            <v>1440.984056</v>
          </cell>
        </row>
        <row r="45">
          <cell r="C45" t="str">
            <v>a2808</v>
          </cell>
          <cell r="D45">
            <v>280</v>
          </cell>
          <cell r="E45">
            <v>8</v>
          </cell>
          <cell r="F45">
            <v>16.795000000000002</v>
          </cell>
          <cell r="G45">
            <v>2090</v>
          </cell>
          <cell r="H45">
            <v>-286.58988000000005</v>
          </cell>
          <cell r="I45">
            <v>1803.41012</v>
          </cell>
        </row>
        <row r="46">
          <cell r="C46" t="str">
            <v>a3158</v>
          </cell>
          <cell r="D46">
            <v>315</v>
          </cell>
          <cell r="E46">
            <v>8</v>
          </cell>
          <cell r="F46">
            <v>21.260999999999999</v>
          </cell>
          <cell r="G46">
            <v>2646</v>
          </cell>
          <cell r="H46">
            <v>-362.79770400000001</v>
          </cell>
          <cell r="I46">
            <v>2283.2022959999999</v>
          </cell>
        </row>
        <row r="47">
          <cell r="C47" t="str">
            <v>a6310</v>
          </cell>
          <cell r="D47">
            <v>63</v>
          </cell>
          <cell r="E47">
            <v>10</v>
          </cell>
          <cell r="F47">
            <v>1.044</v>
          </cell>
          <cell r="G47">
            <v>126</v>
          </cell>
          <cell r="H47">
            <v>-17.814816000000004</v>
          </cell>
          <cell r="I47">
            <v>108.18518399999999</v>
          </cell>
        </row>
        <row r="48">
          <cell r="C48" t="str">
            <v>a7510</v>
          </cell>
          <cell r="D48">
            <v>75</v>
          </cell>
          <cell r="E48">
            <v>10</v>
          </cell>
          <cell r="F48">
            <v>1.474</v>
          </cell>
          <cell r="G48">
            <v>178</v>
          </cell>
          <cell r="H48">
            <v>-25.152336000000002</v>
          </cell>
          <cell r="I48">
            <v>152.84766400000001</v>
          </cell>
        </row>
        <row r="49">
          <cell r="C49" t="str">
            <v>a9010</v>
          </cell>
          <cell r="D49">
            <v>90</v>
          </cell>
          <cell r="E49">
            <v>10</v>
          </cell>
          <cell r="F49">
            <v>2.1080000000000001</v>
          </cell>
          <cell r="G49">
            <v>255</v>
          </cell>
          <cell r="H49">
            <v>-35.970912000000006</v>
          </cell>
          <cell r="I49">
            <v>219.029088</v>
          </cell>
        </row>
        <row r="50">
          <cell r="C50" t="str">
            <v>a11010</v>
          </cell>
          <cell r="D50">
            <v>110</v>
          </cell>
          <cell r="E50">
            <v>10</v>
          </cell>
          <cell r="F50">
            <v>3.1240000000000001</v>
          </cell>
          <cell r="G50">
            <v>377</v>
          </cell>
          <cell r="H50">
            <v>-53.307936000000005</v>
          </cell>
          <cell r="I50">
            <v>323.69206400000002</v>
          </cell>
        </row>
        <row r="51">
          <cell r="C51" t="str">
            <v>a12510</v>
          </cell>
          <cell r="D51">
            <v>125</v>
          </cell>
          <cell r="E51">
            <v>10</v>
          </cell>
          <cell r="F51">
            <v>4.0510000000000002</v>
          </cell>
          <cell r="G51">
            <v>489</v>
          </cell>
          <cell r="H51">
            <v>-69.126264000000006</v>
          </cell>
          <cell r="I51">
            <v>419.87373600000001</v>
          </cell>
        </row>
        <row r="52">
          <cell r="C52" t="str">
            <v>a14010</v>
          </cell>
          <cell r="D52">
            <v>140</v>
          </cell>
          <cell r="E52">
            <v>10</v>
          </cell>
          <cell r="F52">
            <v>5.08</v>
          </cell>
          <cell r="G52">
            <v>614</v>
          </cell>
          <cell r="H52">
            <v>-86.685119999999998</v>
          </cell>
          <cell r="I52">
            <v>527.31488000000002</v>
          </cell>
        </row>
        <row r="53">
          <cell r="C53" t="str">
            <v>a16010</v>
          </cell>
          <cell r="D53">
            <v>160</v>
          </cell>
          <cell r="E53">
            <v>10</v>
          </cell>
          <cell r="F53">
            <v>6.6219999999999999</v>
          </cell>
          <cell r="G53">
            <v>800</v>
          </cell>
          <cell r="H53">
            <v>-112.99780800000001</v>
          </cell>
          <cell r="I53">
            <v>687.00219200000004</v>
          </cell>
        </row>
        <row r="54">
          <cell r="C54" t="str">
            <v>a18010</v>
          </cell>
          <cell r="D54">
            <v>180</v>
          </cell>
          <cell r="E54">
            <v>10</v>
          </cell>
          <cell r="F54">
            <v>8.3680000000000003</v>
          </cell>
          <cell r="G54">
            <v>1011</v>
          </cell>
          <cell r="H54">
            <v>-142.79155200000002</v>
          </cell>
          <cell r="I54">
            <v>868.20844799999998</v>
          </cell>
        </row>
        <row r="55">
          <cell r="C55" t="str">
            <v>a20010</v>
          </cell>
          <cell r="D55">
            <v>200</v>
          </cell>
          <cell r="E55">
            <v>10</v>
          </cell>
          <cell r="F55">
            <v>10.317</v>
          </cell>
          <cell r="G55">
            <v>1246</v>
          </cell>
          <cell r="H55">
            <v>-176.04928800000002</v>
          </cell>
          <cell r="I55">
            <v>1069.9507120000001</v>
          </cell>
        </row>
        <row r="56">
          <cell r="C56" t="str">
            <v>a22510</v>
          </cell>
          <cell r="D56">
            <v>225</v>
          </cell>
          <cell r="E56">
            <v>10</v>
          </cell>
          <cell r="F56">
            <v>13.054</v>
          </cell>
          <cell r="G56">
            <v>1624</v>
          </cell>
          <cell r="H56">
            <v>-222.75345600000003</v>
          </cell>
          <cell r="I56">
            <v>1401.2465440000001</v>
          </cell>
        </row>
        <row r="57">
          <cell r="C57" t="str">
            <v>a25010</v>
          </cell>
          <cell r="D57">
            <v>250</v>
          </cell>
          <cell r="E57">
            <v>10</v>
          </cell>
          <cell r="F57">
            <v>16.113</v>
          </cell>
          <cell r="G57">
            <v>2005</v>
          </cell>
          <cell r="H57">
            <v>-274.95223199999998</v>
          </cell>
          <cell r="I57">
            <v>1730.0477679999999</v>
          </cell>
        </row>
        <row r="58">
          <cell r="C58" t="str">
            <v>a28010</v>
          </cell>
          <cell r="D58">
            <v>280</v>
          </cell>
          <cell r="E58">
            <v>10</v>
          </cell>
          <cell r="F58">
            <v>20.117999999999999</v>
          </cell>
          <cell r="G58">
            <v>2512</v>
          </cell>
          <cell r="H58">
            <v>-343.29355199999998</v>
          </cell>
          <cell r="I58">
            <v>2168.7064479999999</v>
          </cell>
        </row>
        <row r="59">
          <cell r="C59" t="str">
            <v>a31510</v>
          </cell>
          <cell r="D59">
            <v>315</v>
          </cell>
          <cell r="E59">
            <v>10</v>
          </cell>
          <cell r="F59">
            <v>25.541</v>
          </cell>
          <cell r="G59">
            <v>3178</v>
          </cell>
          <cell r="H59">
            <v>-435.83162400000003</v>
          </cell>
          <cell r="I59">
            <v>2742.1683760000001</v>
          </cell>
        </row>
      </sheetData>
      <sheetData sheetId="22"/>
      <sheetData sheetId="23"/>
      <sheetData sheetId="24">
        <row r="1">
          <cell r="B1" t="str">
            <v>Id</v>
          </cell>
        </row>
      </sheetData>
      <sheetData sheetId="25" refreshError="1"/>
      <sheetData sheetId="26"/>
      <sheetData sheetId="27">
        <row r="1">
          <cell r="B1" t="str">
            <v>Id</v>
          </cell>
        </row>
      </sheetData>
      <sheetData sheetId="28"/>
      <sheetData sheetId="29" refreshError="1"/>
      <sheetData sheetId="30"/>
      <sheetData sheetId="31"/>
      <sheetData sheetId="32">
        <row r="1">
          <cell r="A1" t="str">
            <v>1999-2000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Global factors"/>
      <sheetName val="hdpe_ratespe100"/>
      <sheetName val="hdpewts_pe100"/>
      <sheetName val="hdpe-rates"/>
      <sheetName val="Nspt-smp-final-ORIGINAL"/>
      <sheetName val="pvc-rates"/>
      <sheetName val="leads"/>
      <sheetName val="DATA_PRG"/>
      <sheetName val="r"/>
      <sheetName val="beam-reinft"/>
      <sheetName val="detls"/>
      <sheetName val="DSLP"/>
      <sheetName val="Haulage(G.C.)"/>
      <sheetName val="ssr-rates-valves"/>
      <sheetName val="index"/>
      <sheetName val="OverviewBarmer"/>
      <sheetName val="concrete"/>
      <sheetName val="Timesheet"/>
      <sheetName val="Abbreviation"/>
      <sheetName val="beam-reinft-iiind floor"/>
      <sheetName val="hdpe weights"/>
      <sheetName val="ssr-rates"/>
      <sheetName val="PVC weights"/>
      <sheetName val="t_prsr"/>
      <sheetName val="id"/>
      <sheetName val="int-dia-hdpe"/>
      <sheetName val="HS 1 BPT (2)"/>
      <sheetName val="HS 1"/>
      <sheetName val="int-dia-pvc"/>
      <sheetName val="Sump_cal"/>
      <sheetName val="data"/>
      <sheetName val="Sheet1 (2)"/>
      <sheetName val="ww-march-02"/>
      <sheetName val="m"/>
      <sheetName val="sheeet7"/>
      <sheetName val="FCVC"/>
      <sheetName val="Material"/>
      <sheetName val="Sheet1"/>
      <sheetName val="LOCAL RATES"/>
      <sheetName val="DI"/>
      <sheetName val="kC"/>
      <sheetName val="5.Data_Princi_GF"/>
      <sheetName val="BM-HOOP"/>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lation HDPE"/>
      <sheetName val="hdpe weights"/>
    </sheetNames>
    <sheetDataSet>
      <sheetData sheetId="0" refreshError="1"/>
      <sheetData sheetId="1">
        <row r="1">
          <cell r="B1" t="str">
            <v>Id</v>
          </cell>
          <cell r="C1" t="str">
            <v>Dia</v>
          </cell>
          <cell r="D1" t="str">
            <v>Class</v>
          </cell>
          <cell r="E1" t="str">
            <v>Weight of Pipe (Kgs/mtr)</v>
          </cell>
          <cell r="F1" t="str">
            <v>SSR Rate</v>
          </cell>
        </row>
        <row r="2">
          <cell r="B2" t="str">
            <v>a11010</v>
          </cell>
          <cell r="C2">
            <v>110</v>
          </cell>
          <cell r="D2">
            <v>10</v>
          </cell>
          <cell r="E2">
            <v>3.1240000000000001</v>
          </cell>
          <cell r="F2">
            <v>218.7</v>
          </cell>
        </row>
        <row r="3">
          <cell r="B3" t="str">
            <v>a1104</v>
          </cell>
          <cell r="C3">
            <v>110</v>
          </cell>
          <cell r="D3">
            <v>4</v>
          </cell>
          <cell r="E3">
            <v>1.4530000000000001</v>
          </cell>
          <cell r="F3">
            <v>101.68</v>
          </cell>
        </row>
        <row r="4">
          <cell r="B4" t="str">
            <v>a1106</v>
          </cell>
          <cell r="C4">
            <v>110</v>
          </cell>
          <cell r="D4">
            <v>6</v>
          </cell>
          <cell r="E4">
            <v>2.0670000000000002</v>
          </cell>
          <cell r="F4">
            <v>144.66</v>
          </cell>
        </row>
        <row r="5">
          <cell r="B5" t="str">
            <v>a1108</v>
          </cell>
          <cell r="C5">
            <v>110</v>
          </cell>
          <cell r="D5">
            <v>8</v>
          </cell>
          <cell r="E5">
            <v>2.6269999999999998</v>
          </cell>
          <cell r="F5">
            <v>183.89</v>
          </cell>
        </row>
        <row r="6">
          <cell r="B6" t="str">
            <v>a12510</v>
          </cell>
          <cell r="C6">
            <v>125</v>
          </cell>
          <cell r="D6">
            <v>10</v>
          </cell>
          <cell r="E6">
            <v>4.0510000000000002</v>
          </cell>
          <cell r="F6">
            <v>283.55</v>
          </cell>
        </row>
        <row r="7">
          <cell r="B7" t="str">
            <v>a1254</v>
          </cell>
          <cell r="C7">
            <v>125</v>
          </cell>
          <cell r="D7">
            <v>4</v>
          </cell>
          <cell r="E7">
            <v>1.8640000000000001</v>
          </cell>
          <cell r="F7">
            <v>130.49</v>
          </cell>
        </row>
        <row r="8">
          <cell r="B8" t="str">
            <v>a1256</v>
          </cell>
          <cell r="C8">
            <v>125</v>
          </cell>
          <cell r="D8">
            <v>6</v>
          </cell>
          <cell r="E8">
            <v>2.6459999999999999</v>
          </cell>
          <cell r="F8">
            <v>185.2</v>
          </cell>
        </row>
        <row r="9">
          <cell r="B9" t="str">
            <v>a1258</v>
          </cell>
          <cell r="C9">
            <v>125</v>
          </cell>
          <cell r="D9">
            <v>8</v>
          </cell>
          <cell r="E9">
            <v>3.379</v>
          </cell>
          <cell r="F9">
            <v>236.52</v>
          </cell>
        </row>
        <row r="10">
          <cell r="B10" t="str">
            <v>a14010</v>
          </cell>
          <cell r="C10">
            <v>140</v>
          </cell>
          <cell r="D10">
            <v>10</v>
          </cell>
          <cell r="E10">
            <v>5.08</v>
          </cell>
          <cell r="F10">
            <v>355.65</v>
          </cell>
        </row>
        <row r="11">
          <cell r="B11" t="str">
            <v>a1404</v>
          </cell>
          <cell r="C11">
            <v>140</v>
          </cell>
          <cell r="D11">
            <v>4</v>
          </cell>
          <cell r="E11">
            <v>2.3079999999999998</v>
          </cell>
          <cell r="F11">
            <v>161.56</v>
          </cell>
        </row>
        <row r="12">
          <cell r="B12" t="str">
            <v>a1406</v>
          </cell>
          <cell r="C12">
            <v>140</v>
          </cell>
          <cell r="D12">
            <v>6</v>
          </cell>
          <cell r="E12">
            <v>3.3140000000000001</v>
          </cell>
          <cell r="F12">
            <v>232</v>
          </cell>
        </row>
        <row r="13">
          <cell r="B13" t="str">
            <v>a1408</v>
          </cell>
          <cell r="C13">
            <v>140</v>
          </cell>
          <cell r="D13">
            <v>8</v>
          </cell>
          <cell r="E13">
            <v>4.2249999999999996</v>
          </cell>
          <cell r="F13">
            <v>295.76</v>
          </cell>
        </row>
        <row r="14">
          <cell r="B14" t="str">
            <v>a16010</v>
          </cell>
          <cell r="C14">
            <v>160</v>
          </cell>
          <cell r="D14">
            <v>10</v>
          </cell>
          <cell r="E14">
            <v>6.6219999999999999</v>
          </cell>
          <cell r="F14">
            <v>463.56</v>
          </cell>
        </row>
        <row r="15">
          <cell r="B15" t="str">
            <v>a1604</v>
          </cell>
          <cell r="C15">
            <v>160</v>
          </cell>
          <cell r="D15">
            <v>4</v>
          </cell>
          <cell r="E15">
            <v>3.024</v>
          </cell>
          <cell r="F15">
            <v>211.67</v>
          </cell>
        </row>
        <row r="16">
          <cell r="B16" t="str">
            <v>a1606</v>
          </cell>
          <cell r="C16">
            <v>160</v>
          </cell>
          <cell r="D16">
            <v>6</v>
          </cell>
          <cell r="E16">
            <v>4.3230000000000004</v>
          </cell>
          <cell r="F16">
            <v>302.61</v>
          </cell>
        </row>
        <row r="17">
          <cell r="B17" t="str">
            <v>a1608</v>
          </cell>
          <cell r="C17">
            <v>160</v>
          </cell>
          <cell r="D17">
            <v>8</v>
          </cell>
          <cell r="E17">
            <v>5.5069999999999997</v>
          </cell>
          <cell r="F17">
            <v>385.5</v>
          </cell>
        </row>
        <row r="18">
          <cell r="B18" t="str">
            <v>a18010</v>
          </cell>
          <cell r="C18">
            <v>180</v>
          </cell>
          <cell r="D18">
            <v>10</v>
          </cell>
          <cell r="E18">
            <v>8.3680000000000003</v>
          </cell>
          <cell r="F18">
            <v>585.75</v>
          </cell>
        </row>
        <row r="19">
          <cell r="B19" t="str">
            <v>a1804</v>
          </cell>
          <cell r="C19">
            <v>180</v>
          </cell>
          <cell r="D19">
            <v>4</v>
          </cell>
          <cell r="E19">
            <v>3.8119999999999998</v>
          </cell>
          <cell r="F19">
            <v>266.83</v>
          </cell>
        </row>
        <row r="20">
          <cell r="B20" t="str">
            <v>a1806</v>
          </cell>
          <cell r="C20">
            <v>180</v>
          </cell>
          <cell r="D20">
            <v>6</v>
          </cell>
          <cell r="E20">
            <v>5.4420000000000002</v>
          </cell>
          <cell r="F20">
            <v>380.94</v>
          </cell>
        </row>
        <row r="21">
          <cell r="B21" t="str">
            <v>a1808</v>
          </cell>
          <cell r="C21">
            <v>180</v>
          </cell>
          <cell r="D21">
            <v>8</v>
          </cell>
          <cell r="E21">
            <v>6.9809999999999999</v>
          </cell>
          <cell r="F21">
            <v>488.69</v>
          </cell>
        </row>
        <row r="22">
          <cell r="B22" t="str">
            <v>a20010</v>
          </cell>
          <cell r="C22">
            <v>200</v>
          </cell>
          <cell r="D22">
            <v>10</v>
          </cell>
          <cell r="E22">
            <v>10.317</v>
          </cell>
          <cell r="F22">
            <v>722.22</v>
          </cell>
        </row>
        <row r="23">
          <cell r="B23" t="str">
            <v>a2004</v>
          </cell>
          <cell r="C23">
            <v>200</v>
          </cell>
          <cell r="D23">
            <v>4</v>
          </cell>
          <cell r="E23">
            <v>4.6630000000000003</v>
          </cell>
          <cell r="F23">
            <v>326.45</v>
          </cell>
        </row>
        <row r="24">
          <cell r="B24" t="str">
            <v>a2006</v>
          </cell>
          <cell r="C24">
            <v>200</v>
          </cell>
          <cell r="D24">
            <v>6</v>
          </cell>
          <cell r="E24">
            <v>6.7409999999999997</v>
          </cell>
          <cell r="F24">
            <v>471.92</v>
          </cell>
        </row>
        <row r="25">
          <cell r="B25" t="str">
            <v>a2008</v>
          </cell>
          <cell r="C25">
            <v>200</v>
          </cell>
          <cell r="D25">
            <v>8</v>
          </cell>
          <cell r="E25">
            <v>8.6050000000000004</v>
          </cell>
          <cell r="F25">
            <v>602.35</v>
          </cell>
        </row>
        <row r="26">
          <cell r="B26" t="str">
            <v>a22510</v>
          </cell>
          <cell r="C26">
            <v>225</v>
          </cell>
          <cell r="D26">
            <v>10</v>
          </cell>
          <cell r="E26">
            <v>13.054</v>
          </cell>
          <cell r="F26">
            <v>953.1</v>
          </cell>
        </row>
        <row r="27">
          <cell r="B27" t="str">
            <v>a2254</v>
          </cell>
          <cell r="C27">
            <v>225</v>
          </cell>
          <cell r="D27">
            <v>4</v>
          </cell>
          <cell r="E27">
            <v>5.9169999999999998</v>
          </cell>
          <cell r="F27">
            <v>432.15</v>
          </cell>
        </row>
        <row r="28">
          <cell r="B28" t="str">
            <v>a2256</v>
          </cell>
          <cell r="C28">
            <v>225</v>
          </cell>
          <cell r="D28">
            <v>6</v>
          </cell>
          <cell r="E28">
            <v>8.4960000000000004</v>
          </cell>
          <cell r="F28">
            <v>620.15</v>
          </cell>
        </row>
        <row r="29">
          <cell r="B29" t="str">
            <v>a2258</v>
          </cell>
          <cell r="C29">
            <v>225</v>
          </cell>
          <cell r="D29">
            <v>8</v>
          </cell>
          <cell r="E29">
            <v>10.852</v>
          </cell>
          <cell r="F29">
            <v>792.5</v>
          </cell>
        </row>
        <row r="30">
          <cell r="B30" t="str">
            <v>a25010</v>
          </cell>
          <cell r="C30">
            <v>250</v>
          </cell>
          <cell r="D30">
            <v>10</v>
          </cell>
          <cell r="E30">
            <v>16.113</v>
          </cell>
          <cell r="F30">
            <v>1176.3499999999999</v>
          </cell>
        </row>
        <row r="31">
          <cell r="B31" t="str">
            <v>a2504</v>
          </cell>
          <cell r="C31">
            <v>250</v>
          </cell>
          <cell r="D31">
            <v>4</v>
          </cell>
          <cell r="E31">
            <v>7.3209999999999997</v>
          </cell>
          <cell r="F31">
            <v>534.6</v>
          </cell>
        </row>
        <row r="32">
          <cell r="B32" t="str">
            <v>a2506</v>
          </cell>
          <cell r="C32">
            <v>250</v>
          </cell>
          <cell r="D32">
            <v>6</v>
          </cell>
          <cell r="E32">
            <v>10.484999999999999</v>
          </cell>
          <cell r="F32">
            <v>762.95</v>
          </cell>
        </row>
        <row r="33">
          <cell r="B33" t="str">
            <v>a2508</v>
          </cell>
          <cell r="C33">
            <v>250</v>
          </cell>
          <cell r="D33">
            <v>8</v>
          </cell>
          <cell r="E33">
            <v>13.420999999999999</v>
          </cell>
          <cell r="F33">
            <v>980.1</v>
          </cell>
        </row>
        <row r="34">
          <cell r="B34" t="str">
            <v>a28010</v>
          </cell>
          <cell r="C34">
            <v>280</v>
          </cell>
          <cell r="D34">
            <v>10</v>
          </cell>
          <cell r="E34">
            <v>20.117999999999999</v>
          </cell>
          <cell r="F34">
            <v>1473.9</v>
          </cell>
        </row>
        <row r="35">
          <cell r="B35" t="str">
            <v>a2804</v>
          </cell>
          <cell r="C35">
            <v>280</v>
          </cell>
          <cell r="D35">
            <v>4</v>
          </cell>
          <cell r="E35">
            <v>9.1170000000000009</v>
          </cell>
          <cell r="F35">
            <v>665.8</v>
          </cell>
        </row>
        <row r="36">
          <cell r="B36" t="str">
            <v>a2806</v>
          </cell>
          <cell r="C36">
            <v>280</v>
          </cell>
          <cell r="D36">
            <v>6</v>
          </cell>
          <cell r="E36">
            <v>13.111000000000001</v>
          </cell>
          <cell r="F36">
            <v>957.05</v>
          </cell>
        </row>
        <row r="37">
          <cell r="B37" t="str">
            <v>a2808</v>
          </cell>
          <cell r="C37">
            <v>280</v>
          </cell>
          <cell r="D37">
            <v>8</v>
          </cell>
          <cell r="E37">
            <v>16.795000000000002</v>
          </cell>
          <cell r="F37">
            <v>1226.5999999999999</v>
          </cell>
        </row>
        <row r="38">
          <cell r="B38" t="str">
            <v>a31510</v>
          </cell>
          <cell r="C38">
            <v>315</v>
          </cell>
          <cell r="D38">
            <v>10</v>
          </cell>
          <cell r="E38">
            <v>25.541</v>
          </cell>
          <cell r="F38">
            <v>1864.65</v>
          </cell>
        </row>
        <row r="39">
          <cell r="B39" t="str">
            <v>a3154</v>
          </cell>
          <cell r="C39">
            <v>315</v>
          </cell>
          <cell r="D39">
            <v>4</v>
          </cell>
          <cell r="E39">
            <v>11.598000000000001</v>
          </cell>
          <cell r="F39">
            <v>846.9</v>
          </cell>
        </row>
        <row r="40">
          <cell r="B40" t="str">
            <v>a3156</v>
          </cell>
          <cell r="C40">
            <v>315</v>
          </cell>
          <cell r="D40">
            <v>6</v>
          </cell>
          <cell r="E40">
            <v>16.594000000000001</v>
          </cell>
          <cell r="F40">
            <v>1214.2</v>
          </cell>
        </row>
        <row r="41">
          <cell r="B41" t="str">
            <v>a3158</v>
          </cell>
          <cell r="C41">
            <v>315</v>
          </cell>
          <cell r="D41">
            <v>8</v>
          </cell>
          <cell r="E41">
            <v>21.260999999999999</v>
          </cell>
          <cell r="F41">
            <v>1552.7</v>
          </cell>
        </row>
        <row r="42">
          <cell r="B42" t="str">
            <v>a6310</v>
          </cell>
          <cell r="C42">
            <v>63</v>
          </cell>
          <cell r="D42">
            <v>10</v>
          </cell>
          <cell r="E42">
            <v>1.044</v>
          </cell>
          <cell r="F42">
            <v>73.09</v>
          </cell>
        </row>
        <row r="43">
          <cell r="B43" t="str">
            <v>a634</v>
          </cell>
          <cell r="C43">
            <v>63</v>
          </cell>
          <cell r="D43">
            <v>4</v>
          </cell>
          <cell r="E43">
            <v>0.49099999999999999</v>
          </cell>
          <cell r="F43">
            <v>34.39</v>
          </cell>
        </row>
        <row r="44">
          <cell r="B44" t="str">
            <v>a636</v>
          </cell>
          <cell r="C44">
            <v>63</v>
          </cell>
          <cell r="D44">
            <v>6</v>
          </cell>
          <cell r="E44">
            <v>0.68300000000000005</v>
          </cell>
          <cell r="F44">
            <v>47.83</v>
          </cell>
        </row>
        <row r="45">
          <cell r="B45" t="str">
            <v>a638</v>
          </cell>
          <cell r="C45">
            <v>63</v>
          </cell>
          <cell r="D45">
            <v>8</v>
          </cell>
          <cell r="E45">
            <v>0.86799999999999999</v>
          </cell>
          <cell r="F45">
            <v>60.73</v>
          </cell>
        </row>
        <row r="46">
          <cell r="B46" t="str">
            <v>a7510</v>
          </cell>
          <cell r="C46">
            <v>75</v>
          </cell>
          <cell r="D46">
            <v>10</v>
          </cell>
          <cell r="E46">
            <v>1.474</v>
          </cell>
          <cell r="F46">
            <v>103.2</v>
          </cell>
        </row>
        <row r="47">
          <cell r="B47" t="str">
            <v>a754</v>
          </cell>
          <cell r="C47">
            <v>75</v>
          </cell>
          <cell r="D47">
            <v>4</v>
          </cell>
          <cell r="E47">
            <v>0.67100000000000004</v>
          </cell>
          <cell r="F47">
            <v>47</v>
          </cell>
        </row>
        <row r="48">
          <cell r="B48" t="str">
            <v>a756</v>
          </cell>
          <cell r="C48">
            <v>75</v>
          </cell>
          <cell r="D48">
            <v>6</v>
          </cell>
          <cell r="E48">
            <v>0.97</v>
          </cell>
          <cell r="F48">
            <v>67.900000000000006</v>
          </cell>
        </row>
        <row r="49">
          <cell r="B49" t="str">
            <v>a758</v>
          </cell>
          <cell r="C49">
            <v>75</v>
          </cell>
          <cell r="D49">
            <v>8</v>
          </cell>
          <cell r="E49">
            <v>1.228</v>
          </cell>
          <cell r="F49">
            <v>85.93</v>
          </cell>
        </row>
        <row r="50">
          <cell r="B50" t="str">
            <v>a9010</v>
          </cell>
          <cell r="C50">
            <v>90</v>
          </cell>
          <cell r="D50">
            <v>10</v>
          </cell>
          <cell r="E50">
            <v>2.1080000000000001</v>
          </cell>
          <cell r="F50">
            <v>147.56</v>
          </cell>
        </row>
        <row r="51">
          <cell r="B51" t="str">
            <v>a904</v>
          </cell>
          <cell r="C51">
            <v>90</v>
          </cell>
          <cell r="D51">
            <v>4</v>
          </cell>
          <cell r="E51">
            <v>0.97099999999999997</v>
          </cell>
          <cell r="F51">
            <v>68</v>
          </cell>
        </row>
        <row r="52">
          <cell r="B52" t="str">
            <v>a906</v>
          </cell>
          <cell r="C52">
            <v>90</v>
          </cell>
          <cell r="D52">
            <v>6</v>
          </cell>
          <cell r="E52">
            <v>1.3779999999999999</v>
          </cell>
          <cell r="F52">
            <v>96.47</v>
          </cell>
        </row>
        <row r="53">
          <cell r="B53" t="str">
            <v>a908</v>
          </cell>
          <cell r="C53">
            <v>90</v>
          </cell>
          <cell r="D53">
            <v>8</v>
          </cell>
          <cell r="E53">
            <v>1.756</v>
          </cell>
          <cell r="F53">
            <v>122.95</v>
          </cell>
        </row>
      </sheetData>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PARAMETER"/>
      <sheetName val="HYDRAULICS"/>
      <sheetName val="SLAB DESIGN"/>
      <sheetName val="ABUTMENT"/>
      <sheetName val="WINGWALL"/>
      <sheetName val="BAR-BEND"/>
      <sheetName val="STAAD DRAWING "/>
      <sheetName val="COMP EST"/>
      <sheetName val="DETAILED"/>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elow_Earth"/>
      <sheetName val="Sheet1"/>
      <sheetName val="80"/>
      <sheetName val="17"/>
      <sheetName val="Material "/>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loadcal"/>
      <sheetName val="Design_abf"/>
      <sheetName val="Stock"/>
      <sheetName val="Labour"/>
      <sheetName val="Assessment Sheet"/>
      <sheetName val="PROG_DATA"/>
      <sheetName val="Material"/>
      <sheetName val="01-DATA INPUT"/>
      <sheetName val="Sheet11"/>
      <sheetName val="NJP"/>
      <sheetName val="FIRST"/>
      <sheetName val="Ene"/>
      <sheetName val="CODE BOOK REFERENCE"/>
      <sheetName val="Eg-2"/>
      <sheetName val="Eg-1"/>
      <sheetName val="Eg-3"/>
      <sheetName val="Eg-4"/>
      <sheetName val="Format-5"/>
      <sheetName val="List (08-09) SC.."/>
      <sheetName val="KEOLARI"/>
      <sheetName val="hdpe weights"/>
      <sheetName val="SLAB_DESIGN8"/>
      <sheetName val="STAAD_DRAWING_8"/>
      <sheetName val="COMP_EST8"/>
      <sheetName val="DL_Input8"/>
      <sheetName val="WL_Input8"/>
      <sheetName val="WINGWALL_(2)8"/>
      <sheetName val="Material_2"/>
      <sheetName val="SLAB_DESIGN7"/>
      <sheetName val="STAAD_DRAWING_7"/>
      <sheetName val="COMP_EST7"/>
      <sheetName val="DL_Input7"/>
      <sheetName val="WL_Input7"/>
      <sheetName val="WINGWALL_(2)7"/>
      <sheetName val="Material_1"/>
      <sheetName val="SLAB_DESIGN6"/>
      <sheetName val="STAAD_DRAWING_6"/>
      <sheetName val="COMP_EST6"/>
      <sheetName val="DL_Input6"/>
      <sheetName val="WL_Input6"/>
      <sheetName val="WINGWALL_(2)6"/>
      <sheetName val="Material_"/>
      <sheetName val="SLAB_DESIGN9"/>
      <sheetName val="STAAD_DRAWING_9"/>
      <sheetName val="COMP_EST9"/>
      <sheetName val="DL_Input9"/>
      <sheetName val="WL_Input9"/>
      <sheetName val="WINGWALL_(2)9"/>
      <sheetName val="Material_3"/>
      <sheetName val="Abstract_"/>
      <sheetName val="precast(2-3_MT)"/>
      <sheetName val="Break_up"/>
      <sheetName val="原預算資料-92_3_27"/>
      <sheetName val="Product_&amp;_Receiver_Master"/>
      <sheetName val="Sale_Master"/>
      <sheetName val="CODE_BOOK_REFERENCE"/>
      <sheetName val="HDPE-pipe-rates"/>
      <sheetName val="pvc-pipe-rates"/>
      <sheetName val="RMR"/>
      <sheetName val="Road data"/>
      <sheetName val="detls"/>
      <sheetName val="Nspt-smp-final-ORIGINAL"/>
      <sheetName val="habs-list"/>
      <sheetName val="int-Dia"/>
      <sheetName val="nodes"/>
      <sheetName val="Scheme Area Details_Block__ C2"/>
      <sheetName val="app2"/>
      <sheetName val="New33KVSS_E3"/>
      <sheetName val="Prop aug of Ex 33KVSS_E3a"/>
      <sheetName val="Ghanapur to Suraram jn. det"/>
      <sheetName val="OverviewBarmer"/>
      <sheetName val="(4)F-81 Exp.side"/>
      <sheetName val="BASE_ALL"/>
      <sheetName val="QUOT_1"/>
      <sheetName val="QTY"/>
      <sheetName val="Culverts"/>
      <sheetName val="prjt"/>
      <sheetName val="Hamlet_Data_2300"/>
      <sheetName val="Sheet6"/>
      <sheetName val="Pier Design(with offset)"/>
      <sheetName val="ELE "/>
      <sheetName val="data existing_do not delete"/>
      <sheetName val="m1"/>
      <sheetName val="E6"/>
      <sheetName val="E8"/>
      <sheetName val="E11"/>
      <sheetName val="m"/>
      <sheetName val="Leads 08-09"/>
      <sheetName val="LLEGADA"/>
      <sheetName val="Sheet9"/>
      <sheetName val="Road Detail Est."/>
      <sheetName val="PS1"/>
      <sheetName val="JACKWELL"/>
      <sheetName val="DREV"/>
      <sheetName val="Form_E6"/>
      <sheetName val="CREV"/>
      <sheetName val="leads"/>
      <sheetName val="MRATES"/>
      <sheetName val="tab1&amp;2"/>
      <sheetName val="MRoad data"/>
      <sheetName val="Rates"/>
      <sheetName val="DATA-2005-06"/>
      <sheetName val="EDWise"/>
      <sheetName val="Plant &amp;  Machinery"/>
      <sheetName val="Line"/>
      <sheetName val="Data base"/>
      <sheetName val="Rates2"/>
      <sheetName val="BTR"/>
      <sheetName val="maya"/>
      <sheetName val="Sheet3-1"/>
      <sheetName val="FS-BBC-EST"/>
      <sheetName val="FS-BB-SC-EST"/>
      <sheetName val="FS-HIGH JUMP"/>
      <sheetName val="FS-KC-EST"/>
      <sheetName val="FS-KKC-EST"/>
      <sheetName val="FS-LONG JUMP"/>
      <sheetName val="FS-SPORTS"/>
      <sheetName val="FS-VBC-EST"/>
      <sheetName val="NALA-LS"/>
      <sheetName val="X-BOX HYD"/>
      <sheetName val="X-TRAIL PIT DETAILS"/>
      <sheetName val="X-BLOCK LEVELS"/>
      <sheetName val="MACRO-BACK UP"/>
      <sheetName val="Side walls (earth)"/>
      <sheetName val="INPUT SHEET"/>
      <sheetName val="RES-PLANNING"/>
      <sheetName val="Macro1"/>
      <sheetName val="Analy"/>
      <sheetName val="Rectangular Beam"/>
      <sheetName val="r"/>
      <sheetName val="l"/>
      <sheetName val="CC Road"/>
      <sheetName val="18.DataBoysFF"/>
      <sheetName val="23.DataK&amp;D"/>
      <sheetName val="FT-05-02IsoBOM"/>
      <sheetName val="Format-15(A)"/>
      <sheetName val="INDEX"/>
      <sheetName val="DEY   VAJATI"/>
      <sheetName val="P L I"/>
      <sheetName val="COMPUTER SLIP"/>
      <sheetName val="Timesheet"/>
      <sheetName val="doq"/>
      <sheetName val="MAIN"/>
      <sheetName val="Assumptions"/>
      <sheetName val="example"/>
      <sheetName val="PVC weights"/>
      <sheetName val="HDPE"/>
      <sheetName val="DI"/>
      <sheetName val="pvc"/>
      <sheetName val="DataMachin"/>
      <sheetName val="DataRateL"/>
      <sheetName val="THRUST1"/>
      <sheetName val="Abs PMRL"/>
      <sheetName val="kC"/>
      <sheetName val="HPCL_Vizag"/>
      <sheetName val="PROPERTIES"/>
      <sheetName val="CALCULATIONS"/>
      <sheetName val="SECTION"/>
      <sheetName val="ABUT MASTER"/>
      <sheetName val="SLAB_DESIGN10"/>
      <sheetName val="STAAD_DRAWING_10"/>
      <sheetName val="COMP_EST10"/>
      <sheetName val="DL_Input10"/>
      <sheetName val="WL_Input10"/>
      <sheetName val="WINGWALL_(2)10"/>
      <sheetName val="ewst"/>
      <sheetName val="DESBASTE"/>
      <sheetName val="Av.G Level"/>
      <sheetName val="Main_Canal_Data_balgaon"/>
      <sheetName val="LIST"/>
      <sheetName val="Area Sheet NO 1"/>
      <sheetName val="Spill channel"/>
      <sheetName val="I.P"/>
      <sheetName val="Sheet7"/>
      <sheetName val="Water_Planning"/>
      <sheetName val="Ele-Capacity"/>
      <sheetName val="Area_Capacity"/>
      <sheetName val="Binnies"/>
      <sheetName val="Pier_Design(with_offset)"/>
      <sheetName val="hdpe_weights"/>
      <sheetName val="Assessment_Sheet"/>
      <sheetName val="01-DATA_INPUT"/>
      <sheetName val="Road_data"/>
      <sheetName val="Scheme_Area_Details_Block___C2"/>
      <sheetName val="Prop_aug_of_Ex_33KVSS_E3a"/>
      <sheetName val="Ghanapur_to_Suraram_jn__det"/>
      <sheetName val="(4)F-81_Exp_side"/>
      <sheetName val="Calendar"/>
      <sheetName val="Detailed Estimate"/>
      <sheetName val="Des"/>
      <sheetName val="LOCAL RATES"/>
      <sheetName val="Road Abstract"/>
      <sheetName val="Lead (Final)"/>
      <sheetName val="AFFLUX CALC"/>
      <sheetName val="PROTECTION"/>
      <sheetName val="AFF DRAW"/>
      <sheetName val="TEL CALC"/>
      <sheetName val="INSTRUCT"/>
      <sheetName val="DS HFL "/>
      <sheetName val="VENT DESIGN "/>
      <sheetName val="Side walls-Slab"/>
      <sheetName val="TRANSITIONS"/>
      <sheetName val="Boiler&amp;TG"/>
      <sheetName val="CABLE"/>
      <sheetName val="Basic Input"/>
      <sheetName val="Overheads"/>
      <sheetName val="입력"/>
      <sheetName val="총괄표"/>
      <sheetName val="MASTER_RATE ANALYSIS"/>
      <sheetName val="Headings"/>
      <sheetName val="RCC,Ret. Wall"/>
      <sheetName val="analysis"/>
      <sheetName val="Abstract_1"/>
      <sheetName val="precast(2-3_MT)1"/>
      <sheetName val="Product_&amp;_Receiver_Master1"/>
      <sheetName val="Sale_Master1"/>
      <sheetName val="Break_up1"/>
      <sheetName val="原預算資料-92_3_271"/>
      <sheetName val="Material_4"/>
      <sheetName val="ABUT_MASTER"/>
      <sheetName val="CODE_BOOK_REFERENCE1"/>
      <sheetName val="2. WorkType"/>
      <sheetName val="Quantity"/>
      <sheetName val="Design"/>
      <sheetName val="Lead"/>
      <sheetName val="Information"/>
      <sheetName val="ManpowerStat"/>
      <sheetName val="Rate Analysis"/>
      <sheetName val="BTB"/>
      <sheetName val="cf"/>
      <sheetName val="orders"/>
      <sheetName val="D2_CO"/>
      <sheetName val="Steel-Circular"/>
      <sheetName val="hdpe-rates"/>
      <sheetName val="Densadeg-common"/>
      <sheetName val="FdnDes_Soil"/>
      <sheetName val="Formula"/>
      <sheetName val="Cal"/>
      <sheetName val="Voucher"/>
      <sheetName val="PLAN_FEB97"/>
      <sheetName val="water-hammar-strenght"/>
      <sheetName val="pvc-rates"/>
      <sheetName val="t_prsr"/>
      <sheetName val="wh"/>
      <sheetName val="Zuschläge"/>
      <sheetName val="DATA_PRG"/>
      <sheetName val="FIN_DGN"/>
      <sheetName val="SLAB_DESIGN11"/>
      <sheetName val="STAAD_DRAWING_11"/>
      <sheetName val="COMP_EST11"/>
      <sheetName val="DL_Input11"/>
      <sheetName val="WL_Input11"/>
      <sheetName val="WINGWALL_(2)11"/>
      <sheetName val="List_(08-09)_SC__"/>
      <sheetName val="SLAB_DESIGN12"/>
      <sheetName val="STAAD_DRAWING_12"/>
      <sheetName val="COMP_EST12"/>
      <sheetName val="DL_Input12"/>
      <sheetName val="WL_Input12"/>
      <sheetName val="WINGWALL_(2)12"/>
      <sheetName val="Material_5"/>
      <sheetName val="Abstract_2"/>
      <sheetName val="precast(2-3_MT)2"/>
      <sheetName val="Break_up2"/>
      <sheetName val="原預算資料-92_3_272"/>
      <sheetName val="Product_&amp;_Receiver_Master2"/>
      <sheetName val="Sale_Master2"/>
      <sheetName val="CODE_BOOK_REFERENCE2"/>
      <sheetName val="ABUT_MASTER1"/>
      <sheetName val="Assessment_Sheet1"/>
      <sheetName val="01-DATA_INPUT1"/>
      <sheetName val="List_(08-09)_SC__1"/>
      <sheetName val="hdpe_weights1"/>
      <sheetName val="Road_data1"/>
      <sheetName val="Scheme_Area_Details_Block___C21"/>
      <sheetName val="Prop_aug_of_Ex_33KVSS_E3a1"/>
      <sheetName val="Ghanapur_to_Suraram_jn__det1"/>
      <sheetName val="(4)F-81_Exp_side1"/>
      <sheetName val="SLAB_DESIGN17"/>
      <sheetName val="STAAD_DRAWING_17"/>
      <sheetName val="COMP_EST17"/>
      <sheetName val="DL_Input17"/>
      <sheetName val="WL_Input17"/>
      <sheetName val="WINGWALL_(2)17"/>
      <sheetName val="Material_10"/>
      <sheetName val="Abstract_7"/>
      <sheetName val="precast(2-3_MT)7"/>
      <sheetName val="Break_up7"/>
      <sheetName val="原預算資料-92_3_277"/>
      <sheetName val="Product_&amp;_Receiver_Master7"/>
      <sheetName val="Sale_Master7"/>
      <sheetName val="CODE_BOOK_REFERENCE7"/>
      <sheetName val="ABUT_MASTER6"/>
      <sheetName val="Assessment_Sheet6"/>
      <sheetName val="01-DATA_INPUT6"/>
      <sheetName val="List_(08-09)_SC__6"/>
      <sheetName val="hdpe_weights6"/>
      <sheetName val="Road_data6"/>
      <sheetName val="Scheme_Area_Details_Block___C26"/>
      <sheetName val="Prop_aug_of_Ex_33KVSS_E3a6"/>
      <sheetName val="Ghanapur_to_Suraram_jn__det6"/>
      <sheetName val="(4)F-81_Exp_side6"/>
      <sheetName val="SLAB_DESIGN13"/>
      <sheetName val="STAAD_DRAWING_13"/>
      <sheetName val="COMP_EST13"/>
      <sheetName val="DL_Input13"/>
      <sheetName val="WL_Input13"/>
      <sheetName val="WINGWALL_(2)13"/>
      <sheetName val="Material_6"/>
      <sheetName val="Abstract_3"/>
      <sheetName val="precast(2-3_MT)3"/>
      <sheetName val="Break_up3"/>
      <sheetName val="原預算資料-92_3_273"/>
      <sheetName val="Product_&amp;_Receiver_Master3"/>
      <sheetName val="Sale_Master3"/>
      <sheetName val="CODE_BOOK_REFERENCE3"/>
      <sheetName val="ABUT_MASTER2"/>
      <sheetName val="Assessment_Sheet2"/>
      <sheetName val="01-DATA_INPUT2"/>
      <sheetName val="List_(08-09)_SC__2"/>
      <sheetName val="hdpe_weights2"/>
      <sheetName val="Road_data2"/>
      <sheetName val="Scheme_Area_Details_Block___C22"/>
      <sheetName val="Prop_aug_of_Ex_33KVSS_E3a2"/>
      <sheetName val="Ghanapur_to_Suraram_jn__det2"/>
      <sheetName val="(4)F-81_Exp_side2"/>
      <sheetName val="SLAB_DESIGN15"/>
      <sheetName val="STAAD_DRAWING_15"/>
      <sheetName val="COMP_EST15"/>
      <sheetName val="DL_Input15"/>
      <sheetName val="WL_Input15"/>
      <sheetName val="WINGWALL_(2)15"/>
      <sheetName val="Material_8"/>
      <sheetName val="Abstract_5"/>
      <sheetName val="precast(2-3_MT)5"/>
      <sheetName val="Break_up5"/>
      <sheetName val="原預算資料-92_3_275"/>
      <sheetName val="Product_&amp;_Receiver_Master5"/>
      <sheetName val="Sale_Master5"/>
      <sheetName val="CODE_BOOK_REFERENCE5"/>
      <sheetName val="ABUT_MASTER4"/>
      <sheetName val="Assessment_Sheet4"/>
      <sheetName val="01-DATA_INPUT4"/>
      <sheetName val="List_(08-09)_SC__4"/>
      <sheetName val="hdpe_weights4"/>
      <sheetName val="Road_data4"/>
      <sheetName val="Scheme_Area_Details_Block___C24"/>
      <sheetName val="Prop_aug_of_Ex_33KVSS_E3a4"/>
      <sheetName val="Ghanapur_to_Suraram_jn__det4"/>
      <sheetName val="(4)F-81_Exp_side4"/>
      <sheetName val="SLAB_DESIGN14"/>
      <sheetName val="STAAD_DRAWING_14"/>
      <sheetName val="COMP_EST14"/>
      <sheetName val="DL_Input14"/>
      <sheetName val="WL_Input14"/>
      <sheetName val="WINGWALL_(2)14"/>
      <sheetName val="Material_7"/>
      <sheetName val="Abstract_4"/>
      <sheetName val="precast(2-3_MT)4"/>
      <sheetName val="Break_up4"/>
      <sheetName val="原預算資料-92_3_274"/>
      <sheetName val="Product_&amp;_Receiver_Master4"/>
      <sheetName val="Sale_Master4"/>
      <sheetName val="CODE_BOOK_REFERENCE4"/>
      <sheetName val="ABUT_MASTER3"/>
      <sheetName val="Assessment_Sheet3"/>
      <sheetName val="01-DATA_INPUT3"/>
      <sheetName val="List_(08-09)_SC__3"/>
      <sheetName val="hdpe_weights3"/>
      <sheetName val="Road_data3"/>
      <sheetName val="Scheme_Area_Details_Block___C23"/>
      <sheetName val="Prop_aug_of_Ex_33KVSS_E3a3"/>
      <sheetName val="Ghanapur_to_Suraram_jn__det3"/>
      <sheetName val="(4)F-81_Exp_side3"/>
      <sheetName val="SLAB_DESIGN16"/>
      <sheetName val="STAAD_DRAWING_16"/>
      <sheetName val="COMP_EST16"/>
      <sheetName val="DL_Input16"/>
      <sheetName val="WL_Input16"/>
      <sheetName val="WINGWALL_(2)16"/>
      <sheetName val="Material_9"/>
      <sheetName val="Abstract_6"/>
      <sheetName val="precast(2-3_MT)6"/>
      <sheetName val="Break_up6"/>
      <sheetName val="原預算資料-92_3_276"/>
      <sheetName val="Product_&amp;_Receiver_Master6"/>
      <sheetName val="Sale_Master6"/>
      <sheetName val="CODE_BOOK_REFERENCE6"/>
      <sheetName val="ABUT_MASTER5"/>
      <sheetName val="Assessment_Sheet5"/>
      <sheetName val="01-DATA_INPUT5"/>
      <sheetName val="List_(08-09)_SC__5"/>
      <sheetName val="hdpe_weights5"/>
      <sheetName val="Road_data5"/>
      <sheetName val="Scheme_Area_Details_Block___C25"/>
      <sheetName val="Prop_aug_of_Ex_33KVSS_E3a5"/>
      <sheetName val="Ghanapur_to_Suraram_jn__det5"/>
      <sheetName val="(4)F-81_Exp_side5"/>
      <sheetName val="SLAB_DESIGN18"/>
      <sheetName val="STAAD_DRAWING_18"/>
      <sheetName val="COMP_EST18"/>
      <sheetName val="DL_Input18"/>
      <sheetName val="WL_Input18"/>
      <sheetName val="WINGWALL_(2)18"/>
      <sheetName val="Material_11"/>
      <sheetName val="Abstract_8"/>
      <sheetName val="precast(2-3_MT)8"/>
      <sheetName val="Break_up8"/>
      <sheetName val="原預算資料-92_3_278"/>
      <sheetName val="Product_&amp;_Receiver_Master8"/>
      <sheetName val="Sale_Master8"/>
      <sheetName val="CODE_BOOK_REFERENCE8"/>
      <sheetName val="ABUT_MASTER7"/>
      <sheetName val="Assessment_Sheet7"/>
      <sheetName val="01-DATA_INPUT7"/>
      <sheetName val="List_(08-09)_SC__7"/>
      <sheetName val="hdpe_weights7"/>
      <sheetName val="Road_data7"/>
      <sheetName val="Scheme_Area_Details_Block___C27"/>
      <sheetName val="Prop_aug_of_Ex_33KVSS_E3a7"/>
      <sheetName val="Ghanapur_to_Suraram_jn__det7"/>
      <sheetName val="(4)F-81_Exp_side7"/>
      <sheetName val="SLAB_DESIGN19"/>
      <sheetName val="STAAD_DRAWING_19"/>
      <sheetName val="COMP_EST19"/>
      <sheetName val="DL_Input19"/>
      <sheetName val="WL_Input19"/>
      <sheetName val="WINGWALL_(2)19"/>
      <sheetName val="Material_12"/>
      <sheetName val="Abstract_9"/>
      <sheetName val="precast(2-3_MT)9"/>
      <sheetName val="Break_up9"/>
      <sheetName val="原預算資料-92_3_279"/>
      <sheetName val="Product_&amp;_Receiver_Master9"/>
      <sheetName val="Sale_Master9"/>
      <sheetName val="CODE_BOOK_REFERENCE9"/>
      <sheetName val="ABUT_MASTER8"/>
      <sheetName val="Assessment_Sheet8"/>
      <sheetName val="01-DATA_INPUT8"/>
      <sheetName val="List_(08-09)_SC__8"/>
      <sheetName val="hdpe_weights8"/>
      <sheetName val="Road_data8"/>
      <sheetName val="Scheme_Area_Details_Block___C28"/>
      <sheetName val="Prop_aug_of_Ex_33KVSS_E3a8"/>
      <sheetName val="Ghanapur_to_Suraram_jn__det8"/>
      <sheetName val="(4)F-81_Exp_side8"/>
      <sheetName val="SLAB_DESIGN22"/>
      <sheetName val="STAAD_DRAWING_22"/>
      <sheetName val="COMP_EST22"/>
      <sheetName val="DL_Input22"/>
      <sheetName val="WL_Input22"/>
      <sheetName val="WINGWALL_(2)22"/>
      <sheetName val="Material_15"/>
      <sheetName val="Abstract_12"/>
      <sheetName val="precast(2-3_MT)12"/>
      <sheetName val="Break_up12"/>
      <sheetName val="原預算資料-92_3_2712"/>
      <sheetName val="Product_&amp;_Receiver_Master12"/>
      <sheetName val="Sale_Master12"/>
      <sheetName val="CODE_BOOK_REFERENCE12"/>
      <sheetName val="ABUT_MASTER11"/>
      <sheetName val="Assessment_Sheet11"/>
      <sheetName val="01-DATA_INPUT11"/>
      <sheetName val="List_(08-09)_SC__11"/>
      <sheetName val="hdpe_weights11"/>
      <sheetName val="Road_data11"/>
      <sheetName val="Scheme_Area_Details_Block___C11"/>
      <sheetName val="Prop_aug_of_Ex_33KVSS_E3a11"/>
      <sheetName val="Ghanapur_to_Suraram_jn__det11"/>
      <sheetName val="(4)F-81_Exp_side11"/>
      <sheetName val="SLAB_DESIGN20"/>
      <sheetName val="STAAD_DRAWING_20"/>
      <sheetName val="COMP_EST20"/>
      <sheetName val="DL_Input20"/>
      <sheetName val="WL_Input20"/>
      <sheetName val="WINGWALL_(2)20"/>
      <sheetName val="Material_13"/>
      <sheetName val="Abstract_10"/>
      <sheetName val="precast(2-3_MT)10"/>
      <sheetName val="Break_up10"/>
      <sheetName val="原預算資料-92_3_2710"/>
      <sheetName val="Product_&amp;_Receiver_Master10"/>
      <sheetName val="Sale_Master10"/>
      <sheetName val="CODE_BOOK_REFERENCE10"/>
      <sheetName val="ABUT_MASTER9"/>
      <sheetName val="Assessment_Sheet9"/>
      <sheetName val="01-DATA_INPUT9"/>
      <sheetName val="List_(08-09)_SC__9"/>
      <sheetName val="hdpe_weights9"/>
      <sheetName val="Road_data9"/>
      <sheetName val="Scheme_Area_Details_Block___C29"/>
      <sheetName val="Prop_aug_of_Ex_33KVSS_E3a9"/>
      <sheetName val="Ghanapur_to_Suraram_jn__det9"/>
      <sheetName val="(4)F-81_Exp_side9"/>
      <sheetName val="SLAB_DESIGN21"/>
      <sheetName val="STAAD_DRAWING_21"/>
      <sheetName val="COMP_EST21"/>
      <sheetName val="DL_Input21"/>
      <sheetName val="WL_Input21"/>
      <sheetName val="WINGWALL_(2)21"/>
      <sheetName val="Material_14"/>
      <sheetName val="Abstract_11"/>
      <sheetName val="precast(2-3_MT)11"/>
      <sheetName val="Break_up11"/>
      <sheetName val="原預算資料-92_3_2711"/>
      <sheetName val="Product_&amp;_Receiver_Master11"/>
      <sheetName val="Sale_Master11"/>
      <sheetName val="CODE_BOOK_REFERENCE11"/>
      <sheetName val="ABUT_MASTER10"/>
      <sheetName val="Assessment_Sheet10"/>
      <sheetName val="01-DATA_INPUT10"/>
      <sheetName val="List_(08-09)_SC__10"/>
      <sheetName val="hdpe_weights10"/>
      <sheetName val="Road_data10"/>
      <sheetName val="Scheme_Area_Details_Block___C10"/>
      <sheetName val="Prop_aug_of_Ex_33KVSS_E3a10"/>
      <sheetName val="Ghanapur_to_Suraram_jn__det10"/>
      <sheetName val="(4)F-81_Exp_side10"/>
      <sheetName val="SLAB_DESIGN23"/>
      <sheetName val="STAAD_DRAWING_23"/>
      <sheetName val="COMP_EST23"/>
      <sheetName val="DL_Input23"/>
      <sheetName val="WL_Input23"/>
      <sheetName val="WINGWALL_(2)23"/>
      <sheetName val="Material_16"/>
      <sheetName val="Abstract_13"/>
      <sheetName val="precast(2-3_MT)13"/>
      <sheetName val="Break_up13"/>
      <sheetName val="原預算資料-92_3_2713"/>
      <sheetName val="Product_&amp;_Receiver_Master13"/>
      <sheetName val="Sale_Master13"/>
      <sheetName val="CODE_BOOK_REFERENCE13"/>
      <sheetName val="ABUT_MASTER12"/>
      <sheetName val="Assessment_Sheet12"/>
      <sheetName val="01-DATA_INPUT12"/>
      <sheetName val="List_(08-09)_SC__12"/>
      <sheetName val="hdpe_weights12"/>
      <sheetName val="Road_data12"/>
      <sheetName val="Scheme_Area_Details_Block___C12"/>
      <sheetName val="Prop_aug_of_Ex_33KVSS_E3a12"/>
      <sheetName val="Ghanapur_to_Suraram_jn__det12"/>
      <sheetName val="(4)F-81_Exp_side12"/>
      <sheetName val="SLAB_DESIGN24"/>
      <sheetName val="STAAD_DRAWING_24"/>
      <sheetName val="COMP_EST24"/>
      <sheetName val="DL_Input24"/>
      <sheetName val="WL_Input24"/>
      <sheetName val="WINGWALL_(2)24"/>
      <sheetName val="Material_17"/>
      <sheetName val="Abstract_14"/>
      <sheetName val="precast(2-3_MT)14"/>
      <sheetName val="Break_up14"/>
      <sheetName val="原預算資料-92_3_2714"/>
      <sheetName val="Product_&amp;_Receiver_Master14"/>
      <sheetName val="Sale_Master14"/>
      <sheetName val="CODE_BOOK_REFERENCE14"/>
      <sheetName val="ABUT_MASTER13"/>
      <sheetName val="Assessment_Sheet13"/>
      <sheetName val="01-DATA_INPUT13"/>
      <sheetName val="List_(08-09)_SC__13"/>
      <sheetName val="hdpe_weights13"/>
      <sheetName val="Road_data13"/>
      <sheetName val="Scheme_Area_Details_Block___C13"/>
      <sheetName val="Prop_aug_of_Ex_33KVSS_E3a13"/>
      <sheetName val="Ghanapur_to_Suraram_jn__det13"/>
      <sheetName val="(4)F-81_Exp_side13"/>
      <sheetName val="SLAB_DESIGN25"/>
      <sheetName val="STAAD_DRAWING_25"/>
      <sheetName val="COMP_EST25"/>
      <sheetName val="DL_Input25"/>
      <sheetName val="WL_Input25"/>
      <sheetName val="WINGWALL_(2)25"/>
      <sheetName val="Material_18"/>
      <sheetName val="Abstract_15"/>
      <sheetName val="precast(2-3_MT)15"/>
      <sheetName val="Break_up15"/>
      <sheetName val="原預算資料-92_3_2715"/>
      <sheetName val="Product_&amp;_Receiver_Master15"/>
      <sheetName val="Sale_Master15"/>
      <sheetName val="CODE_BOOK_REFERENCE15"/>
      <sheetName val="ABUT_MASTER14"/>
      <sheetName val="Assessment_Sheet14"/>
      <sheetName val="01-DATA_INPUT14"/>
      <sheetName val="List_(08-09)_SC__14"/>
      <sheetName val="hdpe_weights14"/>
      <sheetName val="Road_data14"/>
      <sheetName val="Scheme_Area_Details_Block___C14"/>
      <sheetName val="Prop_aug_of_Ex_33KVSS_E3a14"/>
      <sheetName val="Ghanapur_to_Suraram_jn__det14"/>
      <sheetName val="(4)F-81_Exp_side14"/>
      <sheetName val="SLAB_DESIGN27"/>
      <sheetName val="STAAD_DRAWING_27"/>
      <sheetName val="COMP_EST27"/>
      <sheetName val="DL_Input27"/>
      <sheetName val="WL_Input27"/>
      <sheetName val="WINGWALL_(2)27"/>
      <sheetName val="Material_20"/>
      <sheetName val="Abstract_17"/>
      <sheetName val="precast(2-3_MT)17"/>
      <sheetName val="Break_up17"/>
      <sheetName val="原預算資料-92_3_2717"/>
      <sheetName val="Product_&amp;_Receiver_Master17"/>
      <sheetName val="Sale_Master17"/>
      <sheetName val="CODE_BOOK_REFERENCE17"/>
      <sheetName val="ABUT_MASTER16"/>
      <sheetName val="Assessment_Sheet16"/>
      <sheetName val="01-DATA_INPUT16"/>
      <sheetName val="List_(08-09)_SC__16"/>
      <sheetName val="hdpe_weights16"/>
      <sheetName val="Road_data16"/>
      <sheetName val="Scheme_Area_Details_Block___C16"/>
      <sheetName val="Prop_aug_of_Ex_33KVSS_E3a16"/>
      <sheetName val="Ghanapur_to_Suraram_jn__det16"/>
      <sheetName val="(4)F-81_Exp_side16"/>
      <sheetName val="SLAB_DESIGN26"/>
      <sheetName val="STAAD_DRAWING_26"/>
      <sheetName val="COMP_EST26"/>
      <sheetName val="DL_Input26"/>
      <sheetName val="WL_Input26"/>
      <sheetName val="WINGWALL_(2)26"/>
      <sheetName val="Material_19"/>
      <sheetName val="Abstract_16"/>
      <sheetName val="precast(2-3_MT)16"/>
      <sheetName val="Break_up16"/>
      <sheetName val="原預算資料-92_3_2716"/>
      <sheetName val="Product_&amp;_Receiver_Master16"/>
      <sheetName val="Sale_Master16"/>
      <sheetName val="CODE_BOOK_REFERENCE16"/>
      <sheetName val="ABUT_MASTER15"/>
      <sheetName val="Assessment_Sheet15"/>
      <sheetName val="01-DATA_INPUT15"/>
      <sheetName val="List_(08-09)_SC__15"/>
      <sheetName val="hdpe_weights15"/>
      <sheetName val="Road_data15"/>
      <sheetName val="Scheme_Area_Details_Block___C15"/>
      <sheetName val="Prop_aug_of_Ex_33KVSS_E3a15"/>
      <sheetName val="Ghanapur_to_Suraram_jn__det15"/>
      <sheetName val="(4)F-81_Exp_side15"/>
      <sheetName val="SLAB_DESIGN28"/>
      <sheetName val="STAAD_DRAWING_28"/>
      <sheetName val="COMP_EST28"/>
      <sheetName val="DL_Input28"/>
      <sheetName val="WL_Input28"/>
      <sheetName val="WINGWALL_(2)28"/>
      <sheetName val="Material_21"/>
      <sheetName val="Abstract_18"/>
      <sheetName val="precast(2-3_MT)18"/>
      <sheetName val="Break_up18"/>
      <sheetName val="原預算資料-92_3_2718"/>
      <sheetName val="Product_&amp;_Receiver_Master18"/>
      <sheetName val="Sale_Master18"/>
      <sheetName val="CODE_BOOK_REFERENCE18"/>
      <sheetName val="ABUT_MASTER17"/>
      <sheetName val="Assessment_Sheet17"/>
      <sheetName val="01-DATA_INPUT17"/>
      <sheetName val="List_(08-09)_SC__17"/>
      <sheetName val="hdpe_weights17"/>
      <sheetName val="Road_data17"/>
      <sheetName val="Scheme_Area_Details_Block___C17"/>
      <sheetName val="Prop_aug_of_Ex_33KVSS_E3a17"/>
      <sheetName val="Ghanapur_to_Suraram_jn__det17"/>
      <sheetName val="(4)F-81_Exp_side17"/>
      <sheetName val="SLAB_DESIGN30"/>
      <sheetName val="STAAD_DRAWING_30"/>
      <sheetName val="COMP_EST30"/>
      <sheetName val="DL_Input30"/>
      <sheetName val="WL_Input30"/>
      <sheetName val="WINGWALL_(2)30"/>
      <sheetName val="Material_23"/>
      <sheetName val="Abstract_20"/>
      <sheetName val="precast(2-3_MT)20"/>
      <sheetName val="Break_up20"/>
      <sheetName val="原預算資料-92_3_2720"/>
      <sheetName val="Product_&amp;_Receiver_Master20"/>
      <sheetName val="Sale_Master20"/>
      <sheetName val="CODE_BOOK_REFERENCE20"/>
      <sheetName val="ABUT_MASTER19"/>
      <sheetName val="Assessment_Sheet19"/>
      <sheetName val="01-DATA_INPUT19"/>
      <sheetName val="List_(08-09)_SC__19"/>
      <sheetName val="hdpe_weights19"/>
      <sheetName val="Road_data19"/>
      <sheetName val="Scheme_Area_Details_Block___C19"/>
      <sheetName val="Prop_aug_of_Ex_33KVSS_E3a19"/>
      <sheetName val="Ghanapur_to_Suraram_jn__det19"/>
      <sheetName val="(4)F-81_Exp_side19"/>
      <sheetName val="SLAB_DESIGN29"/>
      <sheetName val="STAAD_DRAWING_29"/>
      <sheetName val="COMP_EST29"/>
      <sheetName val="DL_Input29"/>
      <sheetName val="WL_Input29"/>
      <sheetName val="WINGWALL_(2)29"/>
      <sheetName val="Material_22"/>
      <sheetName val="Abstract_19"/>
      <sheetName val="precast(2-3_MT)19"/>
      <sheetName val="Break_up19"/>
      <sheetName val="原預算資料-92_3_2719"/>
      <sheetName val="Product_&amp;_Receiver_Master19"/>
      <sheetName val="Sale_Master19"/>
      <sheetName val="CODE_BOOK_REFERENCE19"/>
      <sheetName val="ABUT_MASTER18"/>
      <sheetName val="Assessment_Sheet18"/>
      <sheetName val="01-DATA_INPUT18"/>
      <sheetName val="List_(08-09)_SC__18"/>
      <sheetName val="hdpe_weights18"/>
      <sheetName val="Road_data18"/>
      <sheetName val="Scheme_Area_Details_Block___C18"/>
      <sheetName val="Prop_aug_of_Ex_33KVSS_E3a18"/>
      <sheetName val="Ghanapur_to_Suraram_jn__det18"/>
      <sheetName val="(4)F-81_Exp_side18"/>
      <sheetName val="SLAB_DESIGN31"/>
      <sheetName val="STAAD_DRAWING_31"/>
      <sheetName val="COMP_EST31"/>
      <sheetName val="DL_Input31"/>
      <sheetName val="WL_Input31"/>
      <sheetName val="WINGWALL_(2)31"/>
      <sheetName val="Material_24"/>
      <sheetName val="Abstract_21"/>
      <sheetName val="precast(2-3_MT)21"/>
      <sheetName val="Break_up21"/>
      <sheetName val="原預算資料-92_3_2721"/>
      <sheetName val="Product_&amp;_Receiver_Master21"/>
      <sheetName val="Sale_Master21"/>
      <sheetName val="CODE_BOOK_REFERENCE21"/>
      <sheetName val="ABUT_MASTER20"/>
      <sheetName val="Assessment_Sheet20"/>
      <sheetName val="01-DATA_INPUT20"/>
      <sheetName val="List_(08-09)_SC__20"/>
      <sheetName val="hdpe_weights20"/>
      <sheetName val="Road_data20"/>
      <sheetName val="Scheme_Area_Details_Block___C20"/>
      <sheetName val="Prop_aug_of_Ex_33KVSS_E3a20"/>
      <sheetName val="Ghanapur_to_Suraram_jn__det20"/>
      <sheetName val="(4)F-81_Exp_side20"/>
      <sheetName val="Rain water recharge pit"/>
      <sheetName val="0+655"/>
      <sheetName val="SAMSUNG"/>
      <sheetName val="JV-Staff Salary"/>
      <sheetName val="직원소요계획"/>
      <sheetName val="int-Dia-pvc"/>
      <sheetName val="Form"/>
      <sheetName val="Challan"/>
      <sheetName val="BWSCPlt"/>
      <sheetName val="CI"/>
      <sheetName val="G.R.P"/>
      <sheetName val="hdpe_basic"/>
      <sheetName val="pvc_basic"/>
      <sheetName val="Rates-May-14"/>
      <sheetName val="fee rate summary"/>
      <sheetName val="RF_DesignCT_Sp@53.0"/>
      <sheetName val="Bar Chart"/>
      <sheetName val="site fab&amp;ernstr"/>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Sweeper Machine"/>
      <sheetName val="High mast (Abstract)"/>
    </sheetNames>
    <sheetDataSet>
      <sheetData sheetId="0">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ow r="4">
          <cell r="G4" t="str">
            <v>Super Passage @  CH: 21+352 Km - Abstract</v>
          </cell>
        </row>
      </sheetData>
      <sheetData sheetId="20">
        <row r="4">
          <cell r="G4" t="str">
            <v>Super Passage @  CH: 21+352 Km - Abstract</v>
          </cell>
        </row>
      </sheetData>
      <sheetData sheetId="21">
        <row r="4">
          <cell r="G4" t="str">
            <v>Super Passage @  CH: 21+352 Km - Abstract</v>
          </cell>
        </row>
      </sheetData>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4">
          <cell r="G4" t="str">
            <v>Super Passage @  CH: 21+352 Km - Abstract</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4">
          <cell r="G4" t="str">
            <v>Super Passage @  CH: 21+352 Km - Abstract</v>
          </cell>
        </row>
      </sheetData>
      <sheetData sheetId="90" refreshError="1"/>
      <sheetData sheetId="91" refreshError="1"/>
      <sheetData sheetId="92">
        <row r="4">
          <cell r="G4" t="str">
            <v>Super Passage @  CH: 21+352 Km - Abstract</v>
          </cell>
        </row>
      </sheetData>
      <sheetData sheetId="93">
        <row r="4">
          <cell r="G4" t="str">
            <v>Super Passage @  CH: 21+352 Km - Abstract</v>
          </cell>
        </row>
      </sheetData>
      <sheetData sheetId="94">
        <row r="4">
          <cell r="G4" t="str">
            <v>Super Passage @  CH: 21+352 Km - Abstract</v>
          </cell>
        </row>
      </sheetData>
      <sheetData sheetId="95">
        <row r="4">
          <cell r="G4" t="str">
            <v>Super Passage @  CH: 21+352 Km - Abstract</v>
          </cell>
        </row>
      </sheetData>
      <sheetData sheetId="96">
        <row r="4">
          <cell r="G4" t="str">
            <v>Super Passage @  CH: 21+352 Km - Abstract</v>
          </cell>
        </row>
      </sheetData>
      <sheetData sheetId="97">
        <row r="4">
          <cell r="G4" t="str">
            <v>Super Passage @  CH: 21+352 Km - Abstract</v>
          </cell>
        </row>
      </sheetData>
      <sheetData sheetId="98">
        <row r="4">
          <cell r="G4" t="str">
            <v>Super Passage @  CH: 21+352 Km - Abstract</v>
          </cell>
        </row>
      </sheetData>
      <sheetData sheetId="99">
        <row r="4">
          <cell r="G4" t="str">
            <v>Super Passage @  CH: 21+352 Km - Abstract</v>
          </cell>
        </row>
      </sheetData>
      <sheetData sheetId="100">
        <row r="4">
          <cell r="G4" t="str">
            <v>Super Passage @  CH: 21+352 Km - Abstract</v>
          </cell>
        </row>
      </sheetData>
      <sheetData sheetId="101">
        <row r="4">
          <cell r="G4" t="str">
            <v>Super Passage @  CH: 21+352 Km - Abstract</v>
          </cell>
        </row>
      </sheetData>
      <sheetData sheetId="102">
        <row r="4">
          <cell r="G4" t="str">
            <v>Super Passage @  CH: 21+352 Km - Abstract</v>
          </cell>
        </row>
      </sheetData>
      <sheetData sheetId="103">
        <row r="4">
          <cell r="G4" t="str">
            <v>Super Passage @  CH: 21+352 Km - Abstract</v>
          </cell>
        </row>
      </sheetData>
      <sheetData sheetId="104" refreshError="1"/>
      <sheetData sheetId="105" refreshError="1"/>
      <sheetData sheetId="106">
        <row r="4">
          <cell r="G4" t="str">
            <v>Super Passage @  CH: 21+352 Km - Abstract</v>
          </cell>
        </row>
      </sheetData>
      <sheetData sheetId="107">
        <row r="4">
          <cell r="G4" t="str">
            <v>Super Passage @  CH: 21+352 Km - Abstract</v>
          </cell>
        </row>
      </sheetData>
      <sheetData sheetId="108">
        <row r="4">
          <cell r="G4" t="str">
            <v>Super Passage @  CH: 21+352 Km - Abstract</v>
          </cell>
        </row>
      </sheetData>
      <sheetData sheetId="109">
        <row r="4">
          <cell r="G4" t="str">
            <v>Super Passage @  CH: 21+352 Km - Abstract</v>
          </cell>
        </row>
      </sheetData>
      <sheetData sheetId="110">
        <row r="4">
          <cell r="G4" t="str">
            <v>Super Passage @  CH: 21+352 Km - Abstract</v>
          </cell>
        </row>
      </sheetData>
      <sheetData sheetId="111">
        <row r="4">
          <cell r="G4" t="str">
            <v>Super Passage @  CH: 21+352 Km - Abstract</v>
          </cell>
        </row>
      </sheetData>
      <sheetData sheetId="112">
        <row r="4">
          <cell r="G4" t="str">
            <v>Super Passage @  CH: 21+352 Km - Abstract</v>
          </cell>
        </row>
      </sheetData>
      <sheetData sheetId="113">
        <row r="4">
          <cell r="G4" t="str">
            <v>Super Passage @  CH: 21+352 Km - Abstract</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ow r="4">
          <cell r="G4" t="str">
            <v>Super Passage @  CH: 21+352 Km - Abstract</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ow r="4">
          <cell r="G4" t="str">
            <v>Super Passage @  CH: 21+352 Km - Abstract</v>
          </cell>
        </row>
      </sheetData>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ow r="4">
          <cell r="G4" t="str">
            <v>Super Passage @  CH: 21+352 Km - Abstract</v>
          </cell>
        </row>
      </sheetData>
      <sheetData sheetId="328">
        <row r="4">
          <cell r="G4" t="str">
            <v>Super Passage @  CH: 21+352 Km - Abstract</v>
          </cell>
        </row>
      </sheetData>
      <sheetData sheetId="329">
        <row r="4">
          <cell r="G4" t="str">
            <v>Super Passage @  CH: 21+352 Km - Abstract</v>
          </cell>
        </row>
      </sheetData>
      <sheetData sheetId="330">
        <row r="4">
          <cell r="G4" t="str">
            <v>Super Passage @  CH: 21+352 Km - Abstract</v>
          </cell>
        </row>
      </sheetData>
      <sheetData sheetId="331">
        <row r="4">
          <cell r="G4" t="str">
            <v>Super Passage @  CH: 21+352 Km - Abstract</v>
          </cell>
        </row>
      </sheetData>
      <sheetData sheetId="332">
        <row r="4">
          <cell r="G4" t="str">
            <v>Super Passage @  CH: 21+352 Km - Abstract</v>
          </cell>
        </row>
      </sheetData>
      <sheetData sheetId="333">
        <row r="4">
          <cell r="G4" t="str">
            <v>Super Passage @  CH: 21+352 Km - Abstract</v>
          </cell>
        </row>
      </sheetData>
      <sheetData sheetId="334">
        <row r="4">
          <cell r="G4" t="str">
            <v>Super Passage @  CH: 21+352 Km - Abstract</v>
          </cell>
        </row>
      </sheetData>
      <sheetData sheetId="335" refreshError="1"/>
      <sheetData sheetId="336">
        <row r="4">
          <cell r="G4" t="str">
            <v>Super Passage @  CH: 21+352 Km - Abstract</v>
          </cell>
        </row>
      </sheetData>
      <sheetData sheetId="337">
        <row r="4">
          <cell r="G4" t="str">
            <v>Super Passage @  CH: 21+352 Km - Abstract</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4">
          <cell r="G4" t="str">
            <v>Super Passage @  CH: 21+352 Km - Abstract</v>
          </cell>
        </row>
      </sheetData>
      <sheetData sheetId="380">
        <row r="4">
          <cell r="G4" t="str">
            <v>Super Passage @  CH: 21+352 Km - Abstract</v>
          </cell>
        </row>
      </sheetData>
      <sheetData sheetId="381">
        <row r="4">
          <cell r="G4" t="str">
            <v>Super Passage @  CH: 21+352 Km - Abstract</v>
          </cell>
        </row>
      </sheetData>
      <sheetData sheetId="382">
        <row r="4">
          <cell r="G4" t="str">
            <v>Super Passage @  CH: 21+352 Km - Abstract</v>
          </cell>
        </row>
      </sheetData>
      <sheetData sheetId="383">
        <row r="4">
          <cell r="G4" t="str">
            <v>Super Passage @  CH: 21+352 Km - Abstract</v>
          </cell>
        </row>
      </sheetData>
      <sheetData sheetId="384">
        <row r="4">
          <cell r="G4" t="str">
            <v>Super Passage @  CH: 21+352 Km - Abstract</v>
          </cell>
        </row>
      </sheetData>
      <sheetData sheetId="385">
        <row r="4">
          <cell r="G4" t="str">
            <v>Super Passage @  CH: 21+352 Km - Abstract</v>
          </cell>
        </row>
      </sheetData>
      <sheetData sheetId="386">
        <row r="4">
          <cell r="G4" t="str">
            <v>Super Passage @  CH: 21+352 Km - Abstract</v>
          </cell>
        </row>
      </sheetData>
      <sheetData sheetId="387">
        <row r="4">
          <cell r="G4" t="str">
            <v>Super Passage @  CH: 21+352 Km - Abstract</v>
          </cell>
        </row>
      </sheetData>
      <sheetData sheetId="388">
        <row r="4">
          <cell r="G4" t="str">
            <v>Super Passage @  CH: 21+352 Km - Abstract</v>
          </cell>
        </row>
      </sheetData>
      <sheetData sheetId="389">
        <row r="4">
          <cell r="G4" t="str">
            <v>Super Passage @  CH: 21+352 Km - Abstract</v>
          </cell>
        </row>
      </sheetData>
      <sheetData sheetId="390">
        <row r="4">
          <cell r="G4" t="str">
            <v>Super Passage @  CH: 21+352 Km - Abstract</v>
          </cell>
        </row>
      </sheetData>
      <sheetData sheetId="391">
        <row r="4">
          <cell r="G4" t="str">
            <v>Super Passage @  CH: 21+352 Km - Abstract</v>
          </cell>
        </row>
      </sheetData>
      <sheetData sheetId="392">
        <row r="4">
          <cell r="G4" t="str">
            <v>Super Passage @  CH: 21+352 Km - Abstract</v>
          </cell>
        </row>
      </sheetData>
      <sheetData sheetId="393">
        <row r="4">
          <cell r="G4" t="str">
            <v>Super Passage @  CH: 21+352 Km - Abstract</v>
          </cell>
        </row>
      </sheetData>
      <sheetData sheetId="394">
        <row r="4">
          <cell r="G4" t="str">
            <v>Super Passage @  CH: 21+352 Km - Abstract</v>
          </cell>
        </row>
      </sheetData>
      <sheetData sheetId="395">
        <row r="4">
          <cell r="G4" t="str">
            <v>Super Passage @  CH: 21+352 Km - Abstract</v>
          </cell>
        </row>
      </sheetData>
      <sheetData sheetId="396">
        <row r="4">
          <cell r="G4" t="str">
            <v>Super Passage @  CH: 21+352 Km - Abstract</v>
          </cell>
        </row>
      </sheetData>
      <sheetData sheetId="397">
        <row r="4">
          <cell r="G4" t="str">
            <v>Super Passage @  CH: 21+352 Km - Abstract</v>
          </cell>
        </row>
      </sheetData>
      <sheetData sheetId="398">
        <row r="4">
          <cell r="G4" t="str">
            <v>Super Passage @  CH: 21+352 Km - Abstract</v>
          </cell>
        </row>
      </sheetData>
      <sheetData sheetId="399">
        <row r="4">
          <cell r="G4" t="str">
            <v>Super Passage @  CH: 21+352 Km - Abstract</v>
          </cell>
        </row>
      </sheetData>
      <sheetData sheetId="400">
        <row r="4">
          <cell r="G4" t="str">
            <v>Super Passage @  CH: 21+352 Km - Abstract</v>
          </cell>
        </row>
      </sheetData>
      <sheetData sheetId="401">
        <row r="4">
          <cell r="G4" t="str">
            <v>Super Passage @  CH: 21+352 Km - Abstract</v>
          </cell>
        </row>
      </sheetData>
      <sheetData sheetId="402">
        <row r="4">
          <cell r="G4" t="str">
            <v>Super Passage @  CH: 21+352 Km - Abstract</v>
          </cell>
        </row>
      </sheetData>
      <sheetData sheetId="403">
        <row r="4">
          <cell r="G4" t="str">
            <v>Super Passage @  CH: 21+352 Km - Abstract</v>
          </cell>
        </row>
      </sheetData>
      <sheetData sheetId="404">
        <row r="4">
          <cell r="G4" t="str">
            <v>Super Passage @  CH: 21+352 Km - Abstract</v>
          </cell>
        </row>
      </sheetData>
      <sheetData sheetId="405">
        <row r="4">
          <cell r="G4" t="str">
            <v>Super Passage @  CH: 21+352 Km - Abstract</v>
          </cell>
        </row>
      </sheetData>
      <sheetData sheetId="406">
        <row r="4">
          <cell r="G4" t="str">
            <v>Super Passage @  CH: 21+352 Km - Abstract</v>
          </cell>
        </row>
      </sheetData>
      <sheetData sheetId="407">
        <row r="4">
          <cell r="G4" t="str">
            <v>Super Passage @  CH: 21+352 Km - Abstract</v>
          </cell>
        </row>
      </sheetData>
      <sheetData sheetId="408">
        <row r="4">
          <cell r="G4" t="str">
            <v>Super Passage @  CH: 21+352 Km - Abstract</v>
          </cell>
        </row>
      </sheetData>
      <sheetData sheetId="409">
        <row r="4">
          <cell r="G4" t="str">
            <v>Super Passage @  CH: 21+352 Km - Abstract</v>
          </cell>
        </row>
      </sheetData>
      <sheetData sheetId="410">
        <row r="4">
          <cell r="G4" t="str">
            <v>Super Passage @  CH: 21+352 Km - Abstract</v>
          </cell>
        </row>
      </sheetData>
      <sheetData sheetId="411">
        <row r="4">
          <cell r="G4" t="str">
            <v>Super Passage @  CH: 21+352 Km - Abstract</v>
          </cell>
        </row>
      </sheetData>
      <sheetData sheetId="412">
        <row r="4">
          <cell r="G4" t="str">
            <v>Super Passage @  CH: 21+352 Km - Abstract</v>
          </cell>
        </row>
      </sheetData>
      <sheetData sheetId="413">
        <row r="4">
          <cell r="G4" t="str">
            <v>Super Passage @  CH: 21+352 Km - Abstract</v>
          </cell>
        </row>
      </sheetData>
      <sheetData sheetId="414">
        <row r="4">
          <cell r="G4" t="str">
            <v>Super Passage @  CH: 21+352 Km - Abstract</v>
          </cell>
        </row>
      </sheetData>
      <sheetData sheetId="415">
        <row r="4">
          <cell r="G4" t="str">
            <v>Super Passage @  CH: 21+352 Km - Abstract</v>
          </cell>
        </row>
      </sheetData>
      <sheetData sheetId="416">
        <row r="4">
          <cell r="G4" t="str">
            <v>Super Passage @  CH: 21+352 Km - Abstract</v>
          </cell>
        </row>
      </sheetData>
      <sheetData sheetId="417">
        <row r="4">
          <cell r="G4" t="str">
            <v>Super Passage @  CH: 21+352 Km - Abstract</v>
          </cell>
        </row>
      </sheetData>
      <sheetData sheetId="418">
        <row r="4">
          <cell r="G4" t="str">
            <v>Super Passage @  CH: 21+352 Km - Abstract</v>
          </cell>
        </row>
      </sheetData>
      <sheetData sheetId="419">
        <row r="4">
          <cell r="G4" t="str">
            <v>Super Passage @  CH: 21+352 Km - Abstract</v>
          </cell>
        </row>
      </sheetData>
      <sheetData sheetId="420">
        <row r="4">
          <cell r="G4" t="str">
            <v>Super Passage @  CH: 21+352 Km - Abstract</v>
          </cell>
        </row>
      </sheetData>
      <sheetData sheetId="421">
        <row r="4">
          <cell r="G4" t="str">
            <v>Super Passage @  CH: 21+352 Km - Abstract</v>
          </cell>
        </row>
      </sheetData>
      <sheetData sheetId="422">
        <row r="4">
          <cell r="G4" t="str">
            <v>Super Passage @  CH: 21+352 Km - Abstract</v>
          </cell>
        </row>
      </sheetData>
      <sheetData sheetId="423">
        <row r="4">
          <cell r="G4" t="str">
            <v>Super Passage @  CH: 21+352 Km - Abstract</v>
          </cell>
        </row>
      </sheetData>
      <sheetData sheetId="424">
        <row r="4">
          <cell r="G4" t="str">
            <v>Super Passage @  CH: 21+352 Km - Abstract</v>
          </cell>
        </row>
      </sheetData>
      <sheetData sheetId="425">
        <row r="4">
          <cell r="G4" t="str">
            <v>Super Passage @  CH: 21+352 Km - Abstract</v>
          </cell>
        </row>
      </sheetData>
      <sheetData sheetId="426">
        <row r="4">
          <cell r="G4" t="str">
            <v>Super Passage @  CH: 21+352 Km - Abstract</v>
          </cell>
        </row>
      </sheetData>
      <sheetData sheetId="427">
        <row r="4">
          <cell r="G4" t="str">
            <v>Super Passage @  CH: 21+352 Km - Abstract</v>
          </cell>
        </row>
      </sheetData>
      <sheetData sheetId="428">
        <row r="4">
          <cell r="G4" t="str">
            <v>Super Passage @  CH: 21+352 Km - Abstract</v>
          </cell>
        </row>
      </sheetData>
      <sheetData sheetId="429">
        <row r="4">
          <cell r="G4" t="str">
            <v>Super Passage @  CH: 21+352 Km - Abstract</v>
          </cell>
        </row>
      </sheetData>
      <sheetData sheetId="430">
        <row r="4">
          <cell r="G4" t="str">
            <v>Super Passage @  CH: 21+352 Km - Abstract</v>
          </cell>
        </row>
      </sheetData>
      <sheetData sheetId="431">
        <row r="4">
          <cell r="G4" t="str">
            <v>Super Passage @  CH: 21+352 Km - Abstract</v>
          </cell>
        </row>
      </sheetData>
      <sheetData sheetId="432">
        <row r="4">
          <cell r="G4" t="str">
            <v>Super Passage @  CH: 21+352 Km - Abstract</v>
          </cell>
        </row>
      </sheetData>
      <sheetData sheetId="433">
        <row r="4">
          <cell r="G4" t="str">
            <v>Super Passage @  CH: 21+352 Km - Abstract</v>
          </cell>
        </row>
      </sheetData>
      <sheetData sheetId="434">
        <row r="4">
          <cell r="G4" t="str">
            <v>Super Passage @  CH: 21+352 Km - Abstract</v>
          </cell>
        </row>
      </sheetData>
      <sheetData sheetId="435">
        <row r="4">
          <cell r="G4" t="str">
            <v>Super Passage @  CH: 21+352 Km - Abstract</v>
          </cell>
        </row>
      </sheetData>
      <sheetData sheetId="436">
        <row r="4">
          <cell r="G4" t="str">
            <v>Super Passage @  CH: 21+352 Km - Abstract</v>
          </cell>
        </row>
      </sheetData>
      <sheetData sheetId="437">
        <row r="4">
          <cell r="G4" t="str">
            <v>Super Passage @  CH: 21+352 Km - Abstract</v>
          </cell>
        </row>
      </sheetData>
      <sheetData sheetId="438">
        <row r="4">
          <cell r="G4" t="str">
            <v>Super Passage @  CH: 21+352 Km - Abstract</v>
          </cell>
        </row>
      </sheetData>
      <sheetData sheetId="439">
        <row r="4">
          <cell r="G4" t="str">
            <v>Super Passage @  CH: 21+352 Km - Abstract</v>
          </cell>
        </row>
      </sheetData>
      <sheetData sheetId="440">
        <row r="4">
          <cell r="G4" t="str">
            <v>Super Passage @  CH: 21+352 Km - Abstract</v>
          </cell>
        </row>
      </sheetData>
      <sheetData sheetId="441">
        <row r="4">
          <cell r="G4" t="str">
            <v>Super Passage @  CH: 21+352 Km - Abstract</v>
          </cell>
        </row>
      </sheetData>
      <sheetData sheetId="442">
        <row r="4">
          <cell r="G4" t="str">
            <v>Super Passage @  CH: 21+352 Km - Abstract</v>
          </cell>
        </row>
      </sheetData>
      <sheetData sheetId="443">
        <row r="4">
          <cell r="G4" t="str">
            <v>Super Passage @  CH: 21+352 Km - Abstract</v>
          </cell>
        </row>
      </sheetData>
      <sheetData sheetId="444">
        <row r="4">
          <cell r="G4" t="str">
            <v>Super Passage @  CH: 21+352 Km - Abstract</v>
          </cell>
        </row>
      </sheetData>
      <sheetData sheetId="445">
        <row r="4">
          <cell r="G4" t="str">
            <v>Super Passage @  CH: 21+352 Km - Abstract</v>
          </cell>
        </row>
      </sheetData>
      <sheetData sheetId="446">
        <row r="4">
          <cell r="G4" t="str">
            <v>Super Passage @  CH: 21+352 Km - Abstract</v>
          </cell>
        </row>
      </sheetData>
      <sheetData sheetId="447">
        <row r="4">
          <cell r="G4" t="str">
            <v>Super Passage @  CH: 21+352 Km - Abstract</v>
          </cell>
        </row>
      </sheetData>
      <sheetData sheetId="448">
        <row r="4">
          <cell r="G4" t="str">
            <v>Super Passage @  CH: 21+352 Km - Abstract</v>
          </cell>
        </row>
      </sheetData>
      <sheetData sheetId="449">
        <row r="4">
          <cell r="G4" t="str">
            <v>Super Passage @  CH: 21+352 Km - Abstract</v>
          </cell>
        </row>
      </sheetData>
      <sheetData sheetId="450">
        <row r="4">
          <cell r="G4" t="str">
            <v>Super Passage @  CH: 21+352 Km - Abstract</v>
          </cell>
        </row>
      </sheetData>
      <sheetData sheetId="451">
        <row r="4">
          <cell r="G4" t="str">
            <v>Super Passage @  CH: 21+352 Km - Abstract</v>
          </cell>
        </row>
      </sheetData>
      <sheetData sheetId="452">
        <row r="4">
          <cell r="G4" t="str">
            <v>Super Passage @  CH: 21+352 Km - Abstract</v>
          </cell>
        </row>
      </sheetData>
      <sheetData sheetId="453">
        <row r="4">
          <cell r="G4" t="str">
            <v>Super Passage @  CH: 21+352 Km - Abstract</v>
          </cell>
        </row>
      </sheetData>
      <sheetData sheetId="454">
        <row r="4">
          <cell r="G4" t="str">
            <v>Super Passage @  CH: 21+352 Km - Abstract</v>
          </cell>
        </row>
      </sheetData>
      <sheetData sheetId="455">
        <row r="4">
          <cell r="G4" t="str">
            <v>Super Passage @  CH: 21+352 Km - Abstract</v>
          </cell>
        </row>
      </sheetData>
      <sheetData sheetId="456">
        <row r="4">
          <cell r="G4" t="str">
            <v>Super Passage @  CH: 21+352 Km - Abstract</v>
          </cell>
        </row>
      </sheetData>
      <sheetData sheetId="457">
        <row r="4">
          <cell r="G4" t="str">
            <v>Super Passage @  CH: 21+352 Km - Abstract</v>
          </cell>
        </row>
      </sheetData>
      <sheetData sheetId="458">
        <row r="4">
          <cell r="G4" t="str">
            <v>Super Passage @  CH: 21+352 Km - Abstract</v>
          </cell>
        </row>
      </sheetData>
      <sheetData sheetId="459">
        <row r="4">
          <cell r="G4" t="str">
            <v>Super Passage @  CH: 21+352 Km - Abstract</v>
          </cell>
        </row>
      </sheetData>
      <sheetData sheetId="460">
        <row r="4">
          <cell r="G4" t="str">
            <v>Super Passage @  CH: 21+352 Km - Abstract</v>
          </cell>
        </row>
      </sheetData>
      <sheetData sheetId="461">
        <row r="4">
          <cell r="G4" t="str">
            <v>Super Passage @  CH: 21+352 Km - Abstract</v>
          </cell>
        </row>
      </sheetData>
      <sheetData sheetId="462">
        <row r="4">
          <cell r="G4" t="str">
            <v>Super Passage @  CH: 21+352 Km - Abstract</v>
          </cell>
        </row>
      </sheetData>
      <sheetData sheetId="463">
        <row r="4">
          <cell r="G4" t="str">
            <v>Super Passage @  CH: 21+352 Km - Abstract</v>
          </cell>
        </row>
      </sheetData>
      <sheetData sheetId="464">
        <row r="4">
          <cell r="G4" t="str">
            <v>Super Passage @  CH: 21+352 Km - Abstract</v>
          </cell>
        </row>
      </sheetData>
      <sheetData sheetId="465">
        <row r="4">
          <cell r="G4" t="str">
            <v>Super Passage @  CH: 21+352 Km - Abstract</v>
          </cell>
        </row>
      </sheetData>
      <sheetData sheetId="466">
        <row r="4">
          <cell r="G4" t="str">
            <v>Super Passage @  CH: 21+352 Km - Abstract</v>
          </cell>
        </row>
      </sheetData>
      <sheetData sheetId="467">
        <row r="4">
          <cell r="G4" t="str">
            <v>Super Passage @  CH: 21+352 Km - Abstract</v>
          </cell>
        </row>
      </sheetData>
      <sheetData sheetId="468">
        <row r="4">
          <cell r="G4" t="str">
            <v>Super Passage @  CH: 21+352 Km - Abstract</v>
          </cell>
        </row>
      </sheetData>
      <sheetData sheetId="469">
        <row r="4">
          <cell r="G4" t="str">
            <v>Super Passage @  CH: 21+352 Km - Abstract</v>
          </cell>
        </row>
      </sheetData>
      <sheetData sheetId="470">
        <row r="4">
          <cell r="G4" t="str">
            <v>Super Passage @  CH: 21+352 Km - Abstract</v>
          </cell>
        </row>
      </sheetData>
      <sheetData sheetId="471">
        <row r="4">
          <cell r="G4" t="str">
            <v>Super Passage @  CH: 21+352 Km - Abstract</v>
          </cell>
        </row>
      </sheetData>
      <sheetData sheetId="472">
        <row r="4">
          <cell r="G4" t="str">
            <v>Super Passage @  CH: 21+352 Km - Abstract</v>
          </cell>
        </row>
      </sheetData>
      <sheetData sheetId="473">
        <row r="4">
          <cell r="G4" t="str">
            <v>Super Passage @  CH: 21+352 Km - Abstract</v>
          </cell>
        </row>
      </sheetData>
      <sheetData sheetId="474">
        <row r="4">
          <cell r="G4" t="str">
            <v>Super Passage @  CH: 21+352 Km - Abstract</v>
          </cell>
        </row>
      </sheetData>
      <sheetData sheetId="475">
        <row r="4">
          <cell r="G4" t="str">
            <v>Super Passage @  CH: 21+352 Km - Abstract</v>
          </cell>
        </row>
      </sheetData>
      <sheetData sheetId="476">
        <row r="4">
          <cell r="G4" t="str">
            <v>Super Passage @  CH: 21+352 Km - Abstract</v>
          </cell>
        </row>
      </sheetData>
      <sheetData sheetId="477">
        <row r="4">
          <cell r="G4" t="str">
            <v>Super Passage @  CH: 21+352 Km - Abstract</v>
          </cell>
        </row>
      </sheetData>
      <sheetData sheetId="478">
        <row r="4">
          <cell r="G4" t="str">
            <v>Super Passage @  CH: 21+352 Km - Abstract</v>
          </cell>
        </row>
      </sheetData>
      <sheetData sheetId="479">
        <row r="4">
          <cell r="G4" t="str">
            <v>Super Passage @  CH: 21+352 Km - Abstract</v>
          </cell>
        </row>
      </sheetData>
      <sheetData sheetId="480">
        <row r="4">
          <cell r="G4" t="str">
            <v>Super Passage @  CH: 21+352 Km - Abstract</v>
          </cell>
        </row>
      </sheetData>
      <sheetData sheetId="481">
        <row r="4">
          <cell r="G4" t="str">
            <v>Super Passage @  CH: 21+352 Km - Abstract</v>
          </cell>
        </row>
      </sheetData>
      <sheetData sheetId="482">
        <row r="4">
          <cell r="G4" t="str">
            <v>Super Passage @  CH: 21+352 Km - Abstract</v>
          </cell>
        </row>
      </sheetData>
      <sheetData sheetId="483">
        <row r="4">
          <cell r="G4" t="str">
            <v>Super Passage @  CH: 21+352 Km - Abstract</v>
          </cell>
        </row>
      </sheetData>
      <sheetData sheetId="484">
        <row r="4">
          <cell r="G4" t="str">
            <v>Super Passage @  CH: 21+352 Km - Abstract</v>
          </cell>
        </row>
      </sheetData>
      <sheetData sheetId="485">
        <row r="4">
          <cell r="G4" t="str">
            <v>Super Passage @  CH: 21+352 Km - Abstract</v>
          </cell>
        </row>
      </sheetData>
      <sheetData sheetId="486">
        <row r="4">
          <cell r="G4" t="str">
            <v>Super Passage @  CH: 21+352 Km - Abstract</v>
          </cell>
        </row>
      </sheetData>
      <sheetData sheetId="487">
        <row r="4">
          <cell r="G4" t="str">
            <v>Super Passage @  CH: 21+352 Km - Abstract</v>
          </cell>
        </row>
      </sheetData>
      <sheetData sheetId="488">
        <row r="4">
          <cell r="G4" t="str">
            <v>Super Passage @  CH: 21+352 Km - Abstract</v>
          </cell>
        </row>
      </sheetData>
      <sheetData sheetId="489">
        <row r="4">
          <cell r="G4" t="str">
            <v>Super Passage @  CH: 21+352 Km - Abstract</v>
          </cell>
        </row>
      </sheetData>
      <sheetData sheetId="490">
        <row r="4">
          <cell r="G4" t="str">
            <v>Super Passage @  CH: 21+352 Km - Abstract</v>
          </cell>
        </row>
      </sheetData>
      <sheetData sheetId="491">
        <row r="4">
          <cell r="G4" t="str">
            <v>Super Passage @  CH: 21+352 Km - Abstract</v>
          </cell>
        </row>
      </sheetData>
      <sheetData sheetId="492">
        <row r="4">
          <cell r="G4" t="str">
            <v>Super Passage @  CH: 21+352 Km - Abstract</v>
          </cell>
        </row>
      </sheetData>
      <sheetData sheetId="493">
        <row r="4">
          <cell r="G4" t="str">
            <v>Super Passage @  CH: 21+352 Km - Abstract</v>
          </cell>
        </row>
      </sheetData>
      <sheetData sheetId="494">
        <row r="4">
          <cell r="G4" t="str">
            <v>Super Passage @  CH: 21+352 Km - Abstract</v>
          </cell>
        </row>
      </sheetData>
      <sheetData sheetId="495">
        <row r="4">
          <cell r="G4" t="str">
            <v>Super Passage @  CH: 21+352 Km - Abstract</v>
          </cell>
        </row>
      </sheetData>
      <sheetData sheetId="496">
        <row r="4">
          <cell r="G4" t="str">
            <v>Super Passage @  CH: 21+352 Km - Abstract</v>
          </cell>
        </row>
      </sheetData>
      <sheetData sheetId="497">
        <row r="4">
          <cell r="G4" t="str">
            <v>Super Passage @  CH: 21+352 Km - Abstract</v>
          </cell>
        </row>
      </sheetData>
      <sheetData sheetId="498">
        <row r="4">
          <cell r="G4" t="str">
            <v>Super Passage @  CH: 21+352 Km - Abstract</v>
          </cell>
        </row>
      </sheetData>
      <sheetData sheetId="499">
        <row r="4">
          <cell r="G4" t="str">
            <v>Super Passage @  CH: 21+352 Km - Abstract</v>
          </cell>
        </row>
      </sheetData>
      <sheetData sheetId="500">
        <row r="4">
          <cell r="G4" t="str">
            <v>Super Passage @  CH: 21+352 Km - Abstract</v>
          </cell>
        </row>
      </sheetData>
      <sheetData sheetId="501">
        <row r="4">
          <cell r="G4" t="str">
            <v>Super Passage @  CH: 21+352 Km - Abstract</v>
          </cell>
        </row>
      </sheetData>
      <sheetData sheetId="502">
        <row r="4">
          <cell r="G4" t="str">
            <v>Super Passage @  CH: 21+352 Km - Abstract</v>
          </cell>
        </row>
      </sheetData>
      <sheetData sheetId="503">
        <row r="4">
          <cell r="G4" t="str">
            <v>Super Passage @  CH: 21+352 Km - Abstract</v>
          </cell>
        </row>
      </sheetData>
      <sheetData sheetId="504">
        <row r="4">
          <cell r="G4" t="str">
            <v>Super Passage @  CH: 21+352 Km - Abstract</v>
          </cell>
        </row>
      </sheetData>
      <sheetData sheetId="505">
        <row r="4">
          <cell r="G4" t="str">
            <v>Super Passage @  CH: 21+352 Km - Abstract</v>
          </cell>
        </row>
      </sheetData>
      <sheetData sheetId="506">
        <row r="4">
          <cell r="G4" t="str">
            <v>Super Passage @  CH: 21+352 Km - Abstract</v>
          </cell>
        </row>
      </sheetData>
      <sheetData sheetId="507">
        <row r="4">
          <cell r="G4" t="str">
            <v>Super Passage @  CH: 21+352 Km - Abstract</v>
          </cell>
        </row>
      </sheetData>
      <sheetData sheetId="508">
        <row r="4">
          <cell r="G4" t="str">
            <v>Super Passage @  CH: 21+352 Km - Abstract</v>
          </cell>
        </row>
      </sheetData>
      <sheetData sheetId="509">
        <row r="4">
          <cell r="G4" t="str">
            <v>Super Passage @  CH: 21+352 Km - Abstract</v>
          </cell>
        </row>
      </sheetData>
      <sheetData sheetId="510">
        <row r="4">
          <cell r="G4" t="str">
            <v>Super Passage @  CH: 21+352 Km - Abstract</v>
          </cell>
        </row>
      </sheetData>
      <sheetData sheetId="511">
        <row r="4">
          <cell r="G4" t="str">
            <v>Super Passage @  CH: 21+352 Km - Abstract</v>
          </cell>
        </row>
      </sheetData>
      <sheetData sheetId="512">
        <row r="4">
          <cell r="G4" t="str">
            <v>Super Passage @  CH: 21+352 Km - Abstract</v>
          </cell>
        </row>
      </sheetData>
      <sheetData sheetId="513">
        <row r="4">
          <cell r="G4" t="str">
            <v>Super Passage @  CH: 21+352 Km - Abstract</v>
          </cell>
        </row>
      </sheetData>
      <sheetData sheetId="514">
        <row r="4">
          <cell r="G4" t="str">
            <v>Super Passage @  CH: 21+352 Km - Abstract</v>
          </cell>
        </row>
      </sheetData>
      <sheetData sheetId="515">
        <row r="4">
          <cell r="G4" t="str">
            <v>Super Passage @  CH: 21+352 Km - Abstract</v>
          </cell>
        </row>
      </sheetData>
      <sheetData sheetId="516">
        <row r="4">
          <cell r="G4" t="str">
            <v>Super Passage @  CH: 21+352 Km - Abstract</v>
          </cell>
        </row>
      </sheetData>
      <sheetData sheetId="517">
        <row r="4">
          <cell r="G4" t="str">
            <v>Super Passage @  CH: 21+352 Km - Abstract</v>
          </cell>
        </row>
      </sheetData>
      <sheetData sheetId="518">
        <row r="4">
          <cell r="G4" t="str">
            <v>Super Passage @  CH: 21+352 Km - Abstract</v>
          </cell>
        </row>
      </sheetData>
      <sheetData sheetId="519">
        <row r="4">
          <cell r="G4" t="str">
            <v>Super Passage @  CH: 21+352 Km - Abstract</v>
          </cell>
        </row>
      </sheetData>
      <sheetData sheetId="520">
        <row r="4">
          <cell r="G4" t="str">
            <v>Super Passage @  CH: 21+352 Km - Abstract</v>
          </cell>
        </row>
      </sheetData>
      <sheetData sheetId="521">
        <row r="4">
          <cell r="G4" t="str">
            <v>Super Passage @  CH: 21+352 Km - Abstract</v>
          </cell>
        </row>
      </sheetData>
      <sheetData sheetId="522">
        <row r="4">
          <cell r="G4" t="str">
            <v>Super Passage @  CH: 21+352 Km - Abstract</v>
          </cell>
        </row>
      </sheetData>
      <sheetData sheetId="523">
        <row r="4">
          <cell r="G4" t="str">
            <v>Super Passage @  CH: 21+352 Km - Abstract</v>
          </cell>
        </row>
      </sheetData>
      <sheetData sheetId="524">
        <row r="4">
          <cell r="G4" t="str">
            <v>Super Passage @  CH: 21+352 Km - Abstract</v>
          </cell>
        </row>
      </sheetData>
      <sheetData sheetId="525">
        <row r="4">
          <cell r="G4" t="str">
            <v>Super Passage @  CH: 21+352 Km - Abstract</v>
          </cell>
        </row>
      </sheetData>
      <sheetData sheetId="526">
        <row r="4">
          <cell r="G4" t="str">
            <v>Super Passage @  CH: 21+352 Km - Abstract</v>
          </cell>
        </row>
      </sheetData>
      <sheetData sheetId="527">
        <row r="4">
          <cell r="G4" t="str">
            <v>Super Passage @  CH: 21+352 Km - Abstract</v>
          </cell>
        </row>
      </sheetData>
      <sheetData sheetId="528">
        <row r="4">
          <cell r="G4" t="str">
            <v>Super Passage @  CH: 21+352 Km - Abstract</v>
          </cell>
        </row>
      </sheetData>
      <sheetData sheetId="529">
        <row r="4">
          <cell r="G4" t="str">
            <v>Super Passage @  CH: 21+352 Km - Abstract</v>
          </cell>
        </row>
      </sheetData>
      <sheetData sheetId="530">
        <row r="4">
          <cell r="G4" t="str">
            <v>Super Passage @  CH: 21+352 Km - Abstract</v>
          </cell>
        </row>
      </sheetData>
      <sheetData sheetId="531">
        <row r="4">
          <cell r="G4" t="str">
            <v>Super Passage @  CH: 21+352 Km - Abstract</v>
          </cell>
        </row>
      </sheetData>
      <sheetData sheetId="532">
        <row r="4">
          <cell r="G4" t="str">
            <v>Super Passage @  CH: 21+352 Km - Abstract</v>
          </cell>
        </row>
      </sheetData>
      <sheetData sheetId="533">
        <row r="4">
          <cell r="G4" t="str">
            <v>Super Passage @  CH: 21+352 Km - Abstract</v>
          </cell>
        </row>
      </sheetData>
      <sheetData sheetId="534">
        <row r="4">
          <cell r="G4" t="str">
            <v>Super Passage @  CH: 21+352 Km - Abstract</v>
          </cell>
        </row>
      </sheetData>
      <sheetData sheetId="535">
        <row r="4">
          <cell r="G4" t="str">
            <v>Super Passage @  CH: 21+352 Km - Abstract</v>
          </cell>
        </row>
      </sheetData>
      <sheetData sheetId="536">
        <row r="4">
          <cell r="G4" t="str">
            <v>Super Passage @  CH: 21+352 Km - Abstract</v>
          </cell>
        </row>
      </sheetData>
      <sheetData sheetId="537">
        <row r="4">
          <cell r="G4" t="str">
            <v>Super Passage @  CH: 21+352 Km - Abstract</v>
          </cell>
        </row>
      </sheetData>
      <sheetData sheetId="538">
        <row r="4">
          <cell r="G4" t="str">
            <v>Super Passage @  CH: 21+352 Km - Abstract</v>
          </cell>
        </row>
      </sheetData>
      <sheetData sheetId="539">
        <row r="4">
          <cell r="G4" t="str">
            <v>Super Passage @  CH: 21+352 Km - Abstract</v>
          </cell>
        </row>
      </sheetData>
      <sheetData sheetId="540">
        <row r="4">
          <cell r="G4" t="str">
            <v>Super Passage @  CH: 21+352 Km - Abstract</v>
          </cell>
        </row>
      </sheetData>
      <sheetData sheetId="541">
        <row r="4">
          <cell r="G4" t="str">
            <v>Super Passage @  CH: 21+352 Km - Abstract</v>
          </cell>
        </row>
      </sheetData>
      <sheetData sheetId="542">
        <row r="4">
          <cell r="G4" t="str">
            <v>Super Passage @  CH: 21+352 Km - Abstract</v>
          </cell>
        </row>
      </sheetData>
      <sheetData sheetId="543">
        <row r="4">
          <cell r="G4" t="str">
            <v>Super Passage @  CH: 21+352 Km - Abstract</v>
          </cell>
        </row>
      </sheetData>
      <sheetData sheetId="544">
        <row r="4">
          <cell r="G4" t="str">
            <v>Super Passage @  CH: 21+352 Km - Abstract</v>
          </cell>
        </row>
      </sheetData>
      <sheetData sheetId="545">
        <row r="4">
          <cell r="G4" t="str">
            <v>Super Passage @  CH: 21+352 Km - Abstract</v>
          </cell>
        </row>
      </sheetData>
      <sheetData sheetId="546">
        <row r="4">
          <cell r="G4" t="str">
            <v>Super Passage @  CH: 21+352 Km - Abstract</v>
          </cell>
        </row>
      </sheetData>
      <sheetData sheetId="547">
        <row r="4">
          <cell r="G4" t="str">
            <v>Super Passage @  CH: 21+352 Km - Abstract</v>
          </cell>
        </row>
      </sheetData>
      <sheetData sheetId="548">
        <row r="4">
          <cell r="G4" t="str">
            <v>Super Passage @  CH: 21+352 Km - Abstract</v>
          </cell>
        </row>
      </sheetData>
      <sheetData sheetId="549">
        <row r="4">
          <cell r="G4" t="str">
            <v>Super Passage @  CH: 21+352 Km - Abstract</v>
          </cell>
        </row>
      </sheetData>
      <sheetData sheetId="550">
        <row r="4">
          <cell r="G4" t="str">
            <v>Super Passage @  CH: 21+352 Km - Abstract</v>
          </cell>
        </row>
      </sheetData>
      <sheetData sheetId="551">
        <row r="4">
          <cell r="G4" t="str">
            <v>Super Passage @  CH: 21+352 Km - Abstract</v>
          </cell>
        </row>
      </sheetData>
      <sheetData sheetId="552">
        <row r="4">
          <cell r="G4" t="str">
            <v>Super Passage @  CH: 21+352 Km - Abstract</v>
          </cell>
        </row>
      </sheetData>
      <sheetData sheetId="553">
        <row r="4">
          <cell r="G4" t="str">
            <v>Super Passage @  CH: 21+352 Km - Abstract</v>
          </cell>
        </row>
      </sheetData>
      <sheetData sheetId="554">
        <row r="4">
          <cell r="G4" t="str">
            <v>Super Passage @  CH: 21+352 Km - Abstract</v>
          </cell>
        </row>
      </sheetData>
      <sheetData sheetId="555">
        <row r="4">
          <cell r="G4" t="str">
            <v>Super Passage @  CH: 21+352 Km - Abstract</v>
          </cell>
        </row>
      </sheetData>
      <sheetData sheetId="556">
        <row r="4">
          <cell r="G4" t="str">
            <v>Super Passage @  CH: 21+352 Km - Abstract</v>
          </cell>
        </row>
      </sheetData>
      <sheetData sheetId="557">
        <row r="4">
          <cell r="G4" t="str">
            <v>Super Passage @  CH: 21+352 Km - Abstract</v>
          </cell>
        </row>
      </sheetData>
      <sheetData sheetId="558">
        <row r="4">
          <cell r="G4" t="str">
            <v>Super Passage @  CH: 21+352 Km - Abstract</v>
          </cell>
        </row>
      </sheetData>
      <sheetData sheetId="559">
        <row r="4">
          <cell r="G4" t="str">
            <v>Super Passage @  CH: 21+352 Km - Abstract</v>
          </cell>
        </row>
      </sheetData>
      <sheetData sheetId="560">
        <row r="4">
          <cell r="G4" t="str">
            <v>Super Passage @  CH: 21+352 Km - Abstract</v>
          </cell>
        </row>
      </sheetData>
      <sheetData sheetId="561">
        <row r="4">
          <cell r="G4" t="str">
            <v>Super Passage @  CH: 21+352 Km - Abstract</v>
          </cell>
        </row>
      </sheetData>
      <sheetData sheetId="562">
        <row r="4">
          <cell r="G4" t="str">
            <v>Super Passage @  CH: 21+352 Km - Abstract</v>
          </cell>
        </row>
      </sheetData>
      <sheetData sheetId="563">
        <row r="4">
          <cell r="G4" t="str">
            <v>Super Passage @  CH: 21+352 Km - Abstract</v>
          </cell>
        </row>
      </sheetData>
      <sheetData sheetId="564">
        <row r="4">
          <cell r="G4" t="str">
            <v>Super Passage @  CH: 21+352 Km - Abstract</v>
          </cell>
        </row>
      </sheetData>
      <sheetData sheetId="565">
        <row r="4">
          <cell r="G4" t="str">
            <v>Super Passage @  CH: 21+352 Km - Abstract</v>
          </cell>
        </row>
      </sheetData>
      <sheetData sheetId="566">
        <row r="4">
          <cell r="G4" t="str">
            <v>Super Passage @  CH: 21+352 Km - Abstract</v>
          </cell>
        </row>
      </sheetData>
      <sheetData sheetId="567">
        <row r="4">
          <cell r="G4" t="str">
            <v>Super Passage @  CH: 21+352 Km - Abstract</v>
          </cell>
        </row>
      </sheetData>
      <sheetData sheetId="568">
        <row r="4">
          <cell r="G4" t="str">
            <v>Super Passage @  CH: 21+352 Km - Abstract</v>
          </cell>
        </row>
      </sheetData>
      <sheetData sheetId="569">
        <row r="4">
          <cell r="G4" t="str">
            <v>Super Passage @  CH: 21+352 Km - Abstract</v>
          </cell>
        </row>
      </sheetData>
      <sheetData sheetId="570">
        <row r="4">
          <cell r="G4" t="str">
            <v>Super Passage @  CH: 21+352 Km - Abstract</v>
          </cell>
        </row>
      </sheetData>
      <sheetData sheetId="571">
        <row r="4">
          <cell r="G4" t="str">
            <v>Super Passage @  CH: 21+352 Km - Abstract</v>
          </cell>
        </row>
      </sheetData>
      <sheetData sheetId="572">
        <row r="4">
          <cell r="G4" t="str">
            <v>Super Passage @  CH: 21+352 Km - Abstract</v>
          </cell>
        </row>
      </sheetData>
      <sheetData sheetId="573">
        <row r="4">
          <cell r="G4" t="str">
            <v>Super Passage @  CH: 21+352 Km - Abstract</v>
          </cell>
        </row>
      </sheetData>
      <sheetData sheetId="574">
        <row r="4">
          <cell r="G4" t="str">
            <v>Super Passage @  CH: 21+352 Km - Abstract</v>
          </cell>
        </row>
      </sheetData>
      <sheetData sheetId="575">
        <row r="4">
          <cell r="G4" t="str">
            <v>Super Passage @  CH: 21+352 Km - Abstract</v>
          </cell>
        </row>
      </sheetData>
      <sheetData sheetId="576">
        <row r="4">
          <cell r="G4" t="str">
            <v>Super Passage @  CH: 21+352 Km - Abstract</v>
          </cell>
        </row>
      </sheetData>
      <sheetData sheetId="577">
        <row r="4">
          <cell r="G4" t="str">
            <v>Super Passage @  CH: 21+352 Km - Abstract</v>
          </cell>
        </row>
      </sheetData>
      <sheetData sheetId="578">
        <row r="4">
          <cell r="G4" t="str">
            <v>Super Passage @  CH: 21+352 Km - Abstract</v>
          </cell>
        </row>
      </sheetData>
      <sheetData sheetId="579">
        <row r="4">
          <cell r="G4" t="str">
            <v>Super Passage @  CH: 21+352 Km - Abstract</v>
          </cell>
        </row>
      </sheetData>
      <sheetData sheetId="580">
        <row r="4">
          <cell r="G4" t="str">
            <v>Super Passage @  CH: 21+352 Km - Abstract</v>
          </cell>
        </row>
      </sheetData>
      <sheetData sheetId="581">
        <row r="4">
          <cell r="G4" t="str">
            <v>Super Passage @  CH: 21+352 Km - Abstract</v>
          </cell>
        </row>
      </sheetData>
      <sheetData sheetId="582">
        <row r="4">
          <cell r="G4" t="str">
            <v>Super Passage @  CH: 21+352 Km - Abstract</v>
          </cell>
        </row>
      </sheetData>
      <sheetData sheetId="583">
        <row r="4">
          <cell r="G4" t="str">
            <v>Super Passage @  CH: 21+352 Km - Abstract</v>
          </cell>
        </row>
      </sheetData>
      <sheetData sheetId="584">
        <row r="4">
          <cell r="G4" t="str">
            <v>Super Passage @  CH: 21+352 Km - Abstract</v>
          </cell>
        </row>
      </sheetData>
      <sheetData sheetId="585">
        <row r="4">
          <cell r="G4" t="str">
            <v>Super Passage @  CH: 21+352 Km - Abstract</v>
          </cell>
        </row>
      </sheetData>
      <sheetData sheetId="586">
        <row r="4">
          <cell r="G4" t="str">
            <v>Super Passage @  CH: 21+352 Km - Abstract</v>
          </cell>
        </row>
      </sheetData>
      <sheetData sheetId="587">
        <row r="4">
          <cell r="G4" t="str">
            <v>Super Passage @  CH: 21+352 Km - Abstract</v>
          </cell>
        </row>
      </sheetData>
      <sheetData sheetId="588">
        <row r="4">
          <cell r="G4" t="str">
            <v>Super Passage @  CH: 21+352 Km - Abstract</v>
          </cell>
        </row>
      </sheetData>
      <sheetData sheetId="589">
        <row r="4">
          <cell r="G4" t="str">
            <v>Super Passage @  CH: 21+352 Km - Abstract</v>
          </cell>
        </row>
      </sheetData>
      <sheetData sheetId="590">
        <row r="4">
          <cell r="G4" t="str">
            <v>Super Passage @  CH: 21+352 Km - Abstract</v>
          </cell>
        </row>
      </sheetData>
      <sheetData sheetId="591">
        <row r="4">
          <cell r="G4" t="str">
            <v>Super Passage @  CH: 21+352 Km - Abstract</v>
          </cell>
        </row>
      </sheetData>
      <sheetData sheetId="592">
        <row r="4">
          <cell r="G4" t="str">
            <v>Super Passage @  CH: 21+352 Km - Abstract</v>
          </cell>
        </row>
      </sheetData>
      <sheetData sheetId="593">
        <row r="4">
          <cell r="G4" t="str">
            <v>Super Passage @  CH: 21+352 Km - Abstract</v>
          </cell>
        </row>
      </sheetData>
      <sheetData sheetId="594">
        <row r="4">
          <cell r="G4" t="str">
            <v>Super Passage @  CH: 21+352 Km - Abstract</v>
          </cell>
        </row>
      </sheetData>
      <sheetData sheetId="595">
        <row r="4">
          <cell r="G4" t="str">
            <v>Super Passage @  CH: 21+352 Km - Abstract</v>
          </cell>
        </row>
      </sheetData>
      <sheetData sheetId="596">
        <row r="4">
          <cell r="G4" t="str">
            <v>Super Passage @  CH: 21+352 Km - Abstract</v>
          </cell>
        </row>
      </sheetData>
      <sheetData sheetId="597">
        <row r="4">
          <cell r="G4" t="str">
            <v>Super Passage @  CH: 21+352 Km - Abstract</v>
          </cell>
        </row>
      </sheetData>
      <sheetData sheetId="598">
        <row r="4">
          <cell r="G4" t="str">
            <v>Super Passage @  CH: 21+352 Km - Abstract</v>
          </cell>
        </row>
      </sheetData>
      <sheetData sheetId="599">
        <row r="4">
          <cell r="G4" t="str">
            <v>Super Passage @  CH: 21+352 Km - Abstract</v>
          </cell>
        </row>
      </sheetData>
      <sheetData sheetId="600">
        <row r="4">
          <cell r="G4" t="str">
            <v>Super Passage @  CH: 21+352 Km - Abstract</v>
          </cell>
        </row>
      </sheetData>
      <sheetData sheetId="601">
        <row r="4">
          <cell r="G4" t="str">
            <v>Super Passage @  CH: 21+352 Km - Abstract</v>
          </cell>
        </row>
      </sheetData>
      <sheetData sheetId="602">
        <row r="4">
          <cell r="G4" t="str">
            <v>Super Passage @  CH: 21+352 Km - Abstract</v>
          </cell>
        </row>
      </sheetData>
      <sheetData sheetId="603">
        <row r="4">
          <cell r="G4" t="str">
            <v>Super Passage @  CH: 21+352 Km - Abstract</v>
          </cell>
        </row>
      </sheetData>
      <sheetData sheetId="604">
        <row r="4">
          <cell r="G4" t="str">
            <v>Super Passage @  CH: 21+352 Km - Abstract</v>
          </cell>
        </row>
      </sheetData>
      <sheetData sheetId="605">
        <row r="4">
          <cell r="G4" t="str">
            <v>Super Passage @  CH: 21+352 Km - Abstract</v>
          </cell>
        </row>
      </sheetData>
      <sheetData sheetId="606">
        <row r="4">
          <cell r="G4" t="str">
            <v>Super Passage @  CH: 21+352 Km - Abstract</v>
          </cell>
        </row>
      </sheetData>
      <sheetData sheetId="607">
        <row r="4">
          <cell r="G4" t="str">
            <v>Super Passage @  CH: 21+352 Km - Abstract</v>
          </cell>
        </row>
      </sheetData>
      <sheetData sheetId="608">
        <row r="4">
          <cell r="G4" t="str">
            <v>Super Passage @  CH: 21+352 Km - Abstract</v>
          </cell>
        </row>
      </sheetData>
      <sheetData sheetId="609">
        <row r="4">
          <cell r="G4" t="str">
            <v>Super Passage @  CH: 21+352 Km - Abstract</v>
          </cell>
        </row>
      </sheetData>
      <sheetData sheetId="610">
        <row r="4">
          <cell r="G4" t="str">
            <v>Super Passage @  CH: 21+352 Km - Abstract</v>
          </cell>
        </row>
      </sheetData>
      <sheetData sheetId="611">
        <row r="4">
          <cell r="G4" t="str">
            <v>Super Passage @  CH: 21+352 Km - Abstract</v>
          </cell>
        </row>
      </sheetData>
      <sheetData sheetId="612">
        <row r="4">
          <cell r="G4" t="str">
            <v>Super Passage @  CH: 21+352 Km - Abstract</v>
          </cell>
        </row>
      </sheetData>
      <sheetData sheetId="613">
        <row r="4">
          <cell r="G4" t="str">
            <v>Super Passage @  CH: 21+352 Km - Abstract</v>
          </cell>
        </row>
      </sheetData>
      <sheetData sheetId="614">
        <row r="4">
          <cell r="G4" t="str">
            <v>Super Passage @  CH: 21+352 Km - Abstract</v>
          </cell>
        </row>
      </sheetData>
      <sheetData sheetId="615">
        <row r="4">
          <cell r="G4" t="str">
            <v>Super Passage @  CH: 21+352 Km - Abstract</v>
          </cell>
        </row>
      </sheetData>
      <sheetData sheetId="616">
        <row r="4">
          <cell r="G4" t="str">
            <v>Super Passage @  CH: 21+352 Km - Abstract</v>
          </cell>
        </row>
      </sheetData>
      <sheetData sheetId="617">
        <row r="4">
          <cell r="G4" t="str">
            <v>Super Passage @  CH: 21+352 Km - Abstract</v>
          </cell>
        </row>
      </sheetData>
      <sheetData sheetId="618">
        <row r="4">
          <cell r="G4" t="str">
            <v>Super Passage @  CH: 21+352 Km - Abstract</v>
          </cell>
        </row>
      </sheetData>
      <sheetData sheetId="619">
        <row r="4">
          <cell r="G4" t="str">
            <v>Super Passage @  CH: 21+352 Km - Abstract</v>
          </cell>
        </row>
      </sheetData>
      <sheetData sheetId="620">
        <row r="4">
          <cell r="G4" t="str">
            <v>Super Passage @  CH: 21+352 Km - Abstract</v>
          </cell>
        </row>
      </sheetData>
      <sheetData sheetId="621">
        <row r="4">
          <cell r="G4" t="str">
            <v>Super Passage @  CH: 21+352 Km - Abstract</v>
          </cell>
        </row>
      </sheetData>
      <sheetData sheetId="622">
        <row r="4">
          <cell r="G4" t="str">
            <v>Super Passage @  CH: 21+352 Km - Abstract</v>
          </cell>
        </row>
      </sheetData>
      <sheetData sheetId="623">
        <row r="4">
          <cell r="G4" t="str">
            <v>Super Passage @  CH: 21+352 Km - Abstract</v>
          </cell>
        </row>
      </sheetData>
      <sheetData sheetId="624">
        <row r="4">
          <cell r="G4" t="str">
            <v>Super Passage @  CH: 21+352 Km - Abstract</v>
          </cell>
        </row>
      </sheetData>
      <sheetData sheetId="625">
        <row r="4">
          <cell r="G4" t="str">
            <v>Super Passage @  CH: 21+352 Km - Abstract</v>
          </cell>
        </row>
      </sheetData>
      <sheetData sheetId="626">
        <row r="4">
          <cell r="G4" t="str">
            <v>Super Passage @  CH: 21+352 Km - Abstract</v>
          </cell>
        </row>
      </sheetData>
      <sheetData sheetId="627">
        <row r="4">
          <cell r="G4" t="str">
            <v>Super Passage @  CH: 21+352 Km - Abstract</v>
          </cell>
        </row>
      </sheetData>
      <sheetData sheetId="628">
        <row r="4">
          <cell r="G4" t="str">
            <v>Super Passage @  CH: 21+352 Km - Abstract</v>
          </cell>
        </row>
      </sheetData>
      <sheetData sheetId="629">
        <row r="4">
          <cell r="G4" t="str">
            <v>Super Passage @  CH: 21+352 Km - Abstract</v>
          </cell>
        </row>
      </sheetData>
      <sheetData sheetId="630">
        <row r="4">
          <cell r="G4" t="str">
            <v>Super Passage @  CH: 21+352 Km - Abstract</v>
          </cell>
        </row>
      </sheetData>
      <sheetData sheetId="631">
        <row r="4">
          <cell r="G4" t="str">
            <v>Super Passage @  CH: 21+352 Km - Abstract</v>
          </cell>
        </row>
      </sheetData>
      <sheetData sheetId="632">
        <row r="4">
          <cell r="G4" t="str">
            <v>Super Passage @  CH: 21+352 Km - Abstract</v>
          </cell>
        </row>
      </sheetData>
      <sheetData sheetId="633">
        <row r="4">
          <cell r="G4" t="str">
            <v>Super Passage @  CH: 21+352 Km - Abstract</v>
          </cell>
        </row>
      </sheetData>
      <sheetData sheetId="634">
        <row r="4">
          <cell r="G4" t="str">
            <v>Super Passage @  CH: 21+352 Km - Abstract</v>
          </cell>
        </row>
      </sheetData>
      <sheetData sheetId="635">
        <row r="4">
          <cell r="G4" t="str">
            <v>Super Passage @  CH: 21+352 Km - Abstract</v>
          </cell>
        </row>
      </sheetData>
      <sheetData sheetId="636">
        <row r="4">
          <cell r="G4" t="str">
            <v>Super Passage @  CH: 21+352 Km - Abstract</v>
          </cell>
        </row>
      </sheetData>
      <sheetData sheetId="637">
        <row r="4">
          <cell r="G4" t="str">
            <v>Super Passage @  CH: 21+352 Km - Abstract</v>
          </cell>
        </row>
      </sheetData>
      <sheetData sheetId="638">
        <row r="4">
          <cell r="G4" t="str">
            <v>Super Passage @  CH: 21+352 Km - Abstract</v>
          </cell>
        </row>
      </sheetData>
      <sheetData sheetId="639">
        <row r="4">
          <cell r="G4" t="str">
            <v>Super Passage @  CH: 21+352 Km - Abstract</v>
          </cell>
        </row>
      </sheetData>
      <sheetData sheetId="640">
        <row r="4">
          <cell r="G4" t="str">
            <v>Super Passage @  CH: 21+352 Km - Abstract</v>
          </cell>
        </row>
      </sheetData>
      <sheetData sheetId="641">
        <row r="4">
          <cell r="G4" t="str">
            <v>Super Passage @  CH: 21+352 Km - Abstract</v>
          </cell>
        </row>
      </sheetData>
      <sheetData sheetId="642">
        <row r="4">
          <cell r="G4" t="str">
            <v>Super Passage @  CH: 21+352 Km - Abstract</v>
          </cell>
        </row>
      </sheetData>
      <sheetData sheetId="643">
        <row r="4">
          <cell r="G4" t="str">
            <v>Super Passage @  CH: 21+352 Km - Abstract</v>
          </cell>
        </row>
      </sheetData>
      <sheetData sheetId="644">
        <row r="4">
          <cell r="G4" t="str">
            <v>Super Passage @  CH: 21+352 Km - Abstract</v>
          </cell>
        </row>
      </sheetData>
      <sheetData sheetId="645">
        <row r="4">
          <cell r="G4" t="str">
            <v>Super Passage @  CH: 21+352 Km - Abstract</v>
          </cell>
        </row>
      </sheetData>
      <sheetData sheetId="646">
        <row r="4">
          <cell r="G4" t="str">
            <v>Super Passage @  CH: 21+352 Km - Abstract</v>
          </cell>
        </row>
      </sheetData>
      <sheetData sheetId="647">
        <row r="4">
          <cell r="G4" t="str">
            <v>Super Passage @  CH: 21+352 Km - Abstract</v>
          </cell>
        </row>
      </sheetData>
      <sheetData sheetId="648">
        <row r="4">
          <cell r="G4" t="str">
            <v>Super Passage @  CH: 21+352 Km - Abstract</v>
          </cell>
        </row>
      </sheetData>
      <sheetData sheetId="649">
        <row r="4">
          <cell r="G4" t="str">
            <v>Super Passage @  CH: 21+352 Km - Abstract</v>
          </cell>
        </row>
      </sheetData>
      <sheetData sheetId="650">
        <row r="4">
          <cell r="G4" t="str">
            <v>Super Passage @  CH: 21+352 Km - Abstract</v>
          </cell>
        </row>
      </sheetData>
      <sheetData sheetId="651">
        <row r="4">
          <cell r="G4" t="str">
            <v>Super Passage @  CH: 21+352 Km - Abstract</v>
          </cell>
        </row>
      </sheetData>
      <sheetData sheetId="652">
        <row r="4">
          <cell r="G4" t="str">
            <v>Super Passage @  CH: 21+352 Km - Abstract</v>
          </cell>
        </row>
      </sheetData>
      <sheetData sheetId="653">
        <row r="4">
          <cell r="G4" t="str">
            <v>Super Passage @  CH: 21+352 Km - Abstract</v>
          </cell>
        </row>
      </sheetData>
      <sheetData sheetId="654">
        <row r="4">
          <cell r="G4" t="str">
            <v>Super Passage @  CH: 21+352 Km - Abstract</v>
          </cell>
        </row>
      </sheetData>
      <sheetData sheetId="655">
        <row r="4">
          <cell r="G4" t="str">
            <v>Super Passage @  CH: 21+352 Km - Abstract</v>
          </cell>
        </row>
      </sheetData>
      <sheetData sheetId="656">
        <row r="4">
          <cell r="G4" t="str">
            <v>Super Passage @  CH: 21+352 Km - Abstract</v>
          </cell>
        </row>
      </sheetData>
      <sheetData sheetId="657">
        <row r="4">
          <cell r="G4" t="str">
            <v>Super Passage @  CH: 21+352 Km - Abstract</v>
          </cell>
        </row>
      </sheetData>
      <sheetData sheetId="658">
        <row r="4">
          <cell r="G4" t="str">
            <v>Super Passage @  CH: 21+352 Km - Abstract</v>
          </cell>
        </row>
      </sheetData>
      <sheetData sheetId="659">
        <row r="4">
          <cell r="G4" t="str">
            <v>Super Passage @  CH: 21+352 Km - Abstract</v>
          </cell>
        </row>
      </sheetData>
      <sheetData sheetId="660">
        <row r="4">
          <cell r="G4" t="str">
            <v>Super Passage @  CH: 21+352 Km - Abstract</v>
          </cell>
        </row>
      </sheetData>
      <sheetData sheetId="661">
        <row r="4">
          <cell r="G4" t="str">
            <v>Super Passage @  CH: 21+352 Km - Abstract</v>
          </cell>
        </row>
      </sheetData>
      <sheetData sheetId="662">
        <row r="4">
          <cell r="G4" t="str">
            <v>Super Passage @  CH: 21+352 Km - Abstract</v>
          </cell>
        </row>
      </sheetData>
      <sheetData sheetId="663">
        <row r="4">
          <cell r="G4" t="str">
            <v>Super Passage @  CH: 21+352 Km - Abstract</v>
          </cell>
        </row>
      </sheetData>
      <sheetData sheetId="664">
        <row r="4">
          <cell r="G4" t="str">
            <v>Super Passage @  CH: 21+352 Km - Abstract</v>
          </cell>
        </row>
      </sheetData>
      <sheetData sheetId="665">
        <row r="4">
          <cell r="G4" t="str">
            <v>Super Passage @  CH: 21+352 Km - Abstract</v>
          </cell>
        </row>
      </sheetData>
      <sheetData sheetId="666">
        <row r="4">
          <cell r="G4" t="str">
            <v>Super Passage @  CH: 21+352 Km - Abstract</v>
          </cell>
        </row>
      </sheetData>
      <sheetData sheetId="667">
        <row r="4">
          <cell r="G4" t="str">
            <v>Super Passage @  CH: 21+352 Km - Abstract</v>
          </cell>
        </row>
      </sheetData>
      <sheetData sheetId="668">
        <row r="4">
          <cell r="G4" t="str">
            <v>Super Passage @  CH: 21+352 Km - Abstract</v>
          </cell>
        </row>
      </sheetData>
      <sheetData sheetId="669">
        <row r="4">
          <cell r="G4" t="str">
            <v>Super Passage @  CH: 21+352 Km - Abstract</v>
          </cell>
        </row>
      </sheetData>
      <sheetData sheetId="670">
        <row r="4">
          <cell r="G4" t="str">
            <v>Super Passage @  CH: 21+352 Km - Abstract</v>
          </cell>
        </row>
      </sheetData>
      <sheetData sheetId="671">
        <row r="4">
          <cell r="G4" t="str">
            <v>Super Passage @  CH: 21+352 Km - Abstract</v>
          </cell>
        </row>
      </sheetData>
      <sheetData sheetId="672">
        <row r="4">
          <cell r="G4" t="str">
            <v>Super Passage @  CH: 21+352 Km - Abstract</v>
          </cell>
        </row>
      </sheetData>
      <sheetData sheetId="673">
        <row r="4">
          <cell r="G4" t="str">
            <v>Super Passage @  CH: 21+352 Km - Abstract</v>
          </cell>
        </row>
      </sheetData>
      <sheetData sheetId="674">
        <row r="4">
          <cell r="G4" t="str">
            <v>Super Passage @  CH: 21+352 Km - Abstract</v>
          </cell>
        </row>
      </sheetData>
      <sheetData sheetId="675">
        <row r="4">
          <cell r="G4" t="str">
            <v>Super Passage @  CH: 21+352 Km - Abstract</v>
          </cell>
        </row>
      </sheetData>
      <sheetData sheetId="676">
        <row r="4">
          <cell r="G4" t="str">
            <v>Super Passage @  CH: 21+352 Km - Abstract</v>
          </cell>
        </row>
      </sheetData>
      <sheetData sheetId="677">
        <row r="4">
          <cell r="G4" t="str">
            <v>Super Passage @  CH: 21+352 Km - Abstract</v>
          </cell>
        </row>
      </sheetData>
      <sheetData sheetId="678">
        <row r="4">
          <cell r="G4" t="str">
            <v>Super Passage @  CH: 21+352 Km - Abstract</v>
          </cell>
        </row>
      </sheetData>
      <sheetData sheetId="679">
        <row r="4">
          <cell r="G4" t="str">
            <v>Super Passage @  CH: 21+352 Km - Abstract</v>
          </cell>
        </row>
      </sheetData>
      <sheetData sheetId="680">
        <row r="4">
          <cell r="G4" t="str">
            <v>Super Passage @  CH: 21+352 Km - Abstract</v>
          </cell>
        </row>
      </sheetData>
      <sheetData sheetId="681">
        <row r="4">
          <cell r="G4" t="str">
            <v>Super Passage @  CH: 21+352 Km - Abstract</v>
          </cell>
        </row>
      </sheetData>
      <sheetData sheetId="682">
        <row r="4">
          <cell r="G4" t="str">
            <v>Super Passage @  CH: 21+352 Km - Abstract</v>
          </cell>
        </row>
      </sheetData>
      <sheetData sheetId="683">
        <row r="4">
          <cell r="G4" t="str">
            <v>Super Passage @  CH: 21+352 Km - Abstract</v>
          </cell>
        </row>
      </sheetData>
      <sheetData sheetId="684">
        <row r="4">
          <cell r="G4" t="str">
            <v>Super Passage @  CH: 21+352 Km - Abstract</v>
          </cell>
        </row>
      </sheetData>
      <sheetData sheetId="685">
        <row r="4">
          <cell r="G4" t="str">
            <v>Super Passage @  CH: 21+352 Km - Abstract</v>
          </cell>
        </row>
      </sheetData>
      <sheetData sheetId="686">
        <row r="4">
          <cell r="G4" t="str">
            <v>Super Passage @  CH: 21+352 Km - Abstract</v>
          </cell>
        </row>
      </sheetData>
      <sheetData sheetId="687">
        <row r="4">
          <cell r="G4" t="str">
            <v>Super Passage @  CH: 21+352 Km - Abstract</v>
          </cell>
        </row>
      </sheetData>
      <sheetData sheetId="688">
        <row r="4">
          <cell r="G4" t="str">
            <v>Super Passage @  CH: 21+352 Km - Abstract</v>
          </cell>
        </row>
      </sheetData>
      <sheetData sheetId="689">
        <row r="4">
          <cell r="G4" t="str">
            <v>Super Passage @  CH: 21+352 Km - Abstract</v>
          </cell>
        </row>
      </sheetData>
      <sheetData sheetId="690">
        <row r="4">
          <cell r="G4" t="str">
            <v>Super Passage @  CH: 21+352 Km - Abstract</v>
          </cell>
        </row>
      </sheetData>
      <sheetData sheetId="691">
        <row r="4">
          <cell r="G4" t="str">
            <v>Super Passage @  CH: 21+352 Km - Abstract</v>
          </cell>
        </row>
      </sheetData>
      <sheetData sheetId="692">
        <row r="4">
          <cell r="G4" t="str">
            <v>Super Passage @  CH: 21+352 Km - Abstract</v>
          </cell>
        </row>
      </sheetData>
      <sheetData sheetId="693">
        <row r="4">
          <cell r="G4" t="str">
            <v>Super Passage @  CH: 21+352 Km - Abstract</v>
          </cell>
        </row>
      </sheetData>
      <sheetData sheetId="694">
        <row r="4">
          <cell r="G4" t="str">
            <v>Super Passage @  CH: 21+352 Km - Abstract</v>
          </cell>
        </row>
      </sheetData>
      <sheetData sheetId="695">
        <row r="4">
          <cell r="G4" t="str">
            <v>Super Passage @  CH: 21+352 Km - Abstract</v>
          </cell>
        </row>
      </sheetData>
      <sheetData sheetId="696">
        <row r="4">
          <cell r="G4" t="str">
            <v>Super Passage @  CH: 21+352 Km - Abstract</v>
          </cell>
        </row>
      </sheetData>
      <sheetData sheetId="697">
        <row r="4">
          <cell r="G4" t="str">
            <v>Super Passage @  CH: 21+352 Km - Abstract</v>
          </cell>
        </row>
      </sheetData>
      <sheetData sheetId="698">
        <row r="4">
          <cell r="G4" t="str">
            <v>Super Passage @  CH: 21+352 Km - Abstract</v>
          </cell>
        </row>
      </sheetData>
      <sheetData sheetId="699">
        <row r="4">
          <cell r="G4" t="str">
            <v>Super Passage @  CH: 21+352 Km - Abstract</v>
          </cell>
        </row>
      </sheetData>
      <sheetData sheetId="700">
        <row r="4">
          <cell r="G4" t="str">
            <v>Super Passage @  CH: 21+352 Km - Abstract</v>
          </cell>
        </row>
      </sheetData>
      <sheetData sheetId="701">
        <row r="4">
          <cell r="G4" t="str">
            <v>Super Passage @  CH: 21+352 Km - Abstract</v>
          </cell>
        </row>
      </sheetData>
      <sheetData sheetId="702">
        <row r="4">
          <cell r="G4" t="str">
            <v>Super Passage @  CH: 21+352 Km - Abstract</v>
          </cell>
        </row>
      </sheetData>
      <sheetData sheetId="703">
        <row r="4">
          <cell r="G4" t="str">
            <v>Super Passage @  CH: 21+352 Km - Abstract</v>
          </cell>
        </row>
      </sheetData>
      <sheetData sheetId="704">
        <row r="4">
          <cell r="G4" t="str">
            <v>Super Passage @  CH: 21+352 Km - Abstract</v>
          </cell>
        </row>
      </sheetData>
      <sheetData sheetId="705">
        <row r="4">
          <cell r="G4" t="str">
            <v>Super Passage @  CH: 21+352 Km - Abstract</v>
          </cell>
        </row>
      </sheetData>
      <sheetData sheetId="706">
        <row r="4">
          <cell r="G4" t="str">
            <v>Super Passage @  CH: 21+352 Km - Abstract</v>
          </cell>
        </row>
      </sheetData>
      <sheetData sheetId="707">
        <row r="4">
          <cell r="G4" t="str">
            <v>Super Passage @  CH: 21+352 Km - Abstract</v>
          </cell>
        </row>
      </sheetData>
      <sheetData sheetId="708">
        <row r="4">
          <cell r="G4" t="str">
            <v>Super Passage @  CH: 21+352 Km - Abstract</v>
          </cell>
        </row>
      </sheetData>
      <sheetData sheetId="709">
        <row r="4">
          <cell r="G4" t="str">
            <v>Super Passage @  CH: 21+352 Km - Abstract</v>
          </cell>
        </row>
      </sheetData>
      <sheetData sheetId="710">
        <row r="4">
          <cell r="G4" t="str">
            <v>Super Passage @  CH: 21+352 Km - Abstract</v>
          </cell>
        </row>
      </sheetData>
      <sheetData sheetId="711">
        <row r="4">
          <cell r="G4" t="str">
            <v>Super Passage @  CH: 21+352 Km - Abstract</v>
          </cell>
        </row>
      </sheetData>
      <sheetData sheetId="712">
        <row r="4">
          <cell r="G4" t="str">
            <v>Super Passage @  CH: 21+352 Km - Abstract</v>
          </cell>
        </row>
      </sheetData>
      <sheetData sheetId="713">
        <row r="4">
          <cell r="G4" t="str">
            <v>Super Passage @  CH: 21+352 Km - Abstract</v>
          </cell>
        </row>
      </sheetData>
      <sheetData sheetId="714">
        <row r="4">
          <cell r="G4" t="str">
            <v>Super Passage @  CH: 21+352 Km - Abstract</v>
          </cell>
        </row>
      </sheetData>
      <sheetData sheetId="715">
        <row r="4">
          <cell r="G4" t="str">
            <v>Super Passage @  CH: 21+352 Km - Abstract</v>
          </cell>
        </row>
      </sheetData>
      <sheetData sheetId="716">
        <row r="4">
          <cell r="G4" t="str">
            <v>Super Passage @  CH: 21+352 Km - Abstract</v>
          </cell>
        </row>
      </sheetData>
      <sheetData sheetId="717">
        <row r="4">
          <cell r="G4" t="str">
            <v>Super Passage @  CH: 21+352 Km - Abstract</v>
          </cell>
        </row>
      </sheetData>
      <sheetData sheetId="718">
        <row r="4">
          <cell r="G4" t="str">
            <v>Super Passage @  CH: 21+352 Km - Abstract</v>
          </cell>
        </row>
      </sheetData>
      <sheetData sheetId="719">
        <row r="4">
          <cell r="G4" t="str">
            <v>Super Passage @  CH: 21+352 Km - Abstract</v>
          </cell>
        </row>
      </sheetData>
      <sheetData sheetId="720">
        <row r="4">
          <cell r="G4" t="str">
            <v>Super Passage @  CH: 21+352 Km - Abstract</v>
          </cell>
        </row>
      </sheetData>
      <sheetData sheetId="721">
        <row r="4">
          <cell r="G4" t="str">
            <v>Super Passage @  CH: 21+352 Km - Abstract</v>
          </cell>
        </row>
      </sheetData>
      <sheetData sheetId="722">
        <row r="4">
          <cell r="G4" t="str">
            <v>Super Passage @  CH: 21+352 Km - Abstract</v>
          </cell>
        </row>
      </sheetData>
      <sheetData sheetId="723">
        <row r="4">
          <cell r="G4" t="str">
            <v>Super Passage @  CH: 21+352 Km - Abstract</v>
          </cell>
        </row>
      </sheetData>
      <sheetData sheetId="724">
        <row r="4">
          <cell r="G4" t="str">
            <v>Super Passage @  CH: 21+352 Km - Abstract</v>
          </cell>
        </row>
      </sheetData>
      <sheetData sheetId="725">
        <row r="4">
          <cell r="G4" t="str">
            <v>Super Passage @  CH: 21+352 Km - Abstract</v>
          </cell>
        </row>
      </sheetData>
      <sheetData sheetId="726">
        <row r="4">
          <cell r="G4" t="str">
            <v>Super Passage @  CH: 21+352 Km - Abstract</v>
          </cell>
        </row>
      </sheetData>
      <sheetData sheetId="727">
        <row r="4">
          <cell r="G4" t="str">
            <v>Super Passage @  CH: 21+352 Km - Abstract</v>
          </cell>
        </row>
      </sheetData>
      <sheetData sheetId="728">
        <row r="4">
          <cell r="G4" t="str">
            <v>Super Passage @  CH: 21+352 Km - Abstract</v>
          </cell>
        </row>
      </sheetData>
      <sheetData sheetId="729">
        <row r="4">
          <cell r="G4" t="str">
            <v>Super Passage @  CH: 21+352 Km - Abstract</v>
          </cell>
        </row>
      </sheetData>
      <sheetData sheetId="730">
        <row r="4">
          <cell r="G4" t="str">
            <v>Super Passage @  CH: 21+352 Km - Abstract</v>
          </cell>
        </row>
      </sheetData>
      <sheetData sheetId="731">
        <row r="4">
          <cell r="G4" t="str">
            <v>Super Passage @  CH: 21+352 Km - Abstract</v>
          </cell>
        </row>
      </sheetData>
      <sheetData sheetId="732">
        <row r="4">
          <cell r="G4" t="str">
            <v>Super Passage @  CH: 21+352 Km - Abstract</v>
          </cell>
        </row>
      </sheetData>
      <sheetData sheetId="733">
        <row r="4">
          <cell r="G4" t="str">
            <v>Super Passage @  CH: 21+352 Km - Abstract</v>
          </cell>
        </row>
      </sheetData>
      <sheetData sheetId="734">
        <row r="4">
          <cell r="G4" t="str">
            <v>Super Passage @  CH: 21+352 Km - Abstract</v>
          </cell>
        </row>
      </sheetData>
      <sheetData sheetId="735">
        <row r="4">
          <cell r="G4" t="str">
            <v>Super Passage @  CH: 21+352 Km - Abstract</v>
          </cell>
        </row>
      </sheetData>
      <sheetData sheetId="736">
        <row r="4">
          <cell r="G4" t="str">
            <v>Super Passage @  CH: 21+352 Km - Abstract</v>
          </cell>
        </row>
      </sheetData>
      <sheetData sheetId="737">
        <row r="4">
          <cell r="G4" t="str">
            <v>Super Passage @  CH: 21+352 Km - Abstract</v>
          </cell>
        </row>
      </sheetData>
      <sheetData sheetId="738">
        <row r="4">
          <cell r="G4" t="str">
            <v>Super Passage @  CH: 21+352 Km - Abstract</v>
          </cell>
        </row>
      </sheetData>
      <sheetData sheetId="739">
        <row r="4">
          <cell r="G4" t="str">
            <v>Super Passage @  CH: 21+352 Km - Abstract</v>
          </cell>
        </row>
      </sheetData>
      <sheetData sheetId="740">
        <row r="4">
          <cell r="G4" t="str">
            <v>Super Passage @  CH: 21+352 Km - Abstract</v>
          </cell>
        </row>
      </sheetData>
      <sheetData sheetId="741">
        <row r="4">
          <cell r="G4" t="str">
            <v>Super Passage @  CH: 21+352 Km - Abstract</v>
          </cell>
        </row>
      </sheetData>
      <sheetData sheetId="742">
        <row r="4">
          <cell r="G4" t="str">
            <v>Super Passage @  CH: 21+352 Km - Abstract</v>
          </cell>
        </row>
      </sheetData>
      <sheetData sheetId="743">
        <row r="4">
          <cell r="G4" t="str">
            <v>Super Passage @  CH: 21+352 Km - Abstract</v>
          </cell>
        </row>
      </sheetData>
      <sheetData sheetId="744">
        <row r="4">
          <cell r="G4" t="str">
            <v>Super Passage @  CH: 21+352 Km - Abstract</v>
          </cell>
        </row>
      </sheetData>
      <sheetData sheetId="745">
        <row r="4">
          <cell r="G4" t="str">
            <v>Super Passage @  CH: 21+352 Km - Abstract</v>
          </cell>
        </row>
      </sheetData>
      <sheetData sheetId="746">
        <row r="4">
          <cell r="G4" t="str">
            <v>Super Passage @  CH: 21+352 Km - Abstract</v>
          </cell>
        </row>
      </sheetData>
      <sheetData sheetId="747">
        <row r="4">
          <cell r="G4" t="str">
            <v>Super Passage @  CH: 21+352 Km - Abstract</v>
          </cell>
        </row>
      </sheetData>
      <sheetData sheetId="748">
        <row r="4">
          <cell r="G4" t="str">
            <v>Super Passage @  CH: 21+352 Km - Abstract</v>
          </cell>
        </row>
      </sheetData>
      <sheetData sheetId="749">
        <row r="4">
          <cell r="G4" t="str">
            <v>Super Passage @  CH: 21+352 Km - Abstract</v>
          </cell>
        </row>
      </sheetData>
      <sheetData sheetId="750">
        <row r="4">
          <cell r="G4" t="str">
            <v>Super Passage @  CH: 21+352 Km - Abstract</v>
          </cell>
        </row>
      </sheetData>
      <sheetData sheetId="751">
        <row r="4">
          <cell r="G4" t="str">
            <v>Super Passage @  CH: 21+352 Km - Abstract</v>
          </cell>
        </row>
      </sheetData>
      <sheetData sheetId="752">
        <row r="4">
          <cell r="G4" t="str">
            <v>Super Passage @  CH: 21+352 Km - Abstract</v>
          </cell>
        </row>
      </sheetData>
      <sheetData sheetId="753">
        <row r="4">
          <cell r="G4" t="str">
            <v>Super Passage @  CH: 21+352 Km - Abstract</v>
          </cell>
        </row>
      </sheetData>
      <sheetData sheetId="754">
        <row r="4">
          <cell r="G4" t="str">
            <v>Super Passage @  CH: 21+352 Km - Abstract</v>
          </cell>
        </row>
      </sheetData>
      <sheetData sheetId="755">
        <row r="4">
          <cell r="G4" t="str">
            <v>Super Passage @  CH: 21+352 Km - Abstract</v>
          </cell>
        </row>
      </sheetData>
      <sheetData sheetId="756">
        <row r="4">
          <cell r="G4" t="str">
            <v>Super Passage @  CH: 21+352 Km - Abstract</v>
          </cell>
        </row>
      </sheetData>
      <sheetData sheetId="757">
        <row r="4">
          <cell r="G4" t="str">
            <v>Super Passage @  CH: 21+352 Km - Abstract</v>
          </cell>
        </row>
      </sheetData>
      <sheetData sheetId="758">
        <row r="4">
          <cell r="G4" t="str">
            <v>Super Passage @  CH: 21+352 Km - Abstract</v>
          </cell>
        </row>
      </sheetData>
      <sheetData sheetId="759">
        <row r="4">
          <cell r="G4" t="str">
            <v>Super Passage @  CH: 21+352 Km - Abstract</v>
          </cell>
        </row>
      </sheetData>
      <sheetData sheetId="760"/>
      <sheetData sheetId="761"/>
      <sheetData sheetId="762">
        <row r="4">
          <cell r="G4" t="str">
            <v>Super Passage @  CH: 21+352 Km - Abstract</v>
          </cell>
        </row>
      </sheetData>
      <sheetData sheetId="763"/>
      <sheetData sheetId="764"/>
      <sheetData sheetId="765"/>
      <sheetData sheetId="766"/>
      <sheetData sheetId="767"/>
      <sheetData sheetId="768"/>
      <sheetData sheetId="769"/>
      <sheetData sheetId="770"/>
      <sheetData sheetId="771">
        <row r="4">
          <cell r="G4" t="str">
            <v>Super Passage @  CH: 21+352 Km - Abstract</v>
          </cell>
        </row>
      </sheetData>
      <sheetData sheetId="772">
        <row r="4">
          <cell r="G4" t="str">
            <v>Super Passage @  CH: 21+352 Km - Abstract</v>
          </cell>
        </row>
      </sheetData>
      <sheetData sheetId="773" refreshError="1"/>
      <sheetData sheetId="774">
        <row r="4">
          <cell r="G4" t="str">
            <v>Super Passage @  CH: 21+352 Km - Abstract</v>
          </cell>
        </row>
      </sheetData>
      <sheetData sheetId="775">
        <row r="4">
          <cell r="G4" t="str">
            <v>Super Passage @  CH: 21+352 Km - Abstract</v>
          </cell>
        </row>
      </sheetData>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ow r="4">
          <cell r="G4" t="str">
            <v>Super Passage @  CH: 21+352 Km - Abstract</v>
          </cell>
        </row>
      </sheetData>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refreshError="1"/>
      <sheetData sheetId="819" refreshError="1"/>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arct"/>
      <sheetName val="FS-Estimate"/>
      <sheetName val="FS-ABST-DRWNG (2)"/>
      <sheetName val="FS"/>
      <sheetName val="FS-ABST-DRWNG"/>
      <sheetName val="NOTE"/>
      <sheetName val="SUMMARY-EST (2)"/>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LBD "/>
      <sheetName val="TSQ-(G only)"/>
      <sheetName val="TSQ-TF (only)"/>
      <sheetName val="SUM-TSQ-(G+2)"/>
      <sheetName val="TSQ(G+2)-LBD"/>
      <sheetName val="TSQ-GF"/>
      <sheetName val="TSQ-FF"/>
      <sheetName val="TSQ-SF"/>
      <sheetName val="TSQ-TF"/>
      <sheetName val="Rate Anlys-TSQ"/>
      <sheetName val="FS-NTSQ-QTR"/>
      <sheetName val="SUM-NTSQ-(G+1)"/>
      <sheetName val="NTSQ-LBD "/>
      <sheetName val="NTSQ-GF"/>
      <sheetName val="NTSQ-FF "/>
      <sheetName val="NTSQ-TF "/>
      <sheetName val="NTSQ-Rate Analysis "/>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Drill bore"/>
      <sheetName val="FS-SEPTIC TANK"/>
      <sheetName val="Septic Tank-LBD-300 users"/>
      <sheetName val="Septic Tank-Abs-300 users"/>
      <sheetName val="Septic Tank-100 users- LBD"/>
      <sheetName val="Septic Tank-100 users-Abs"/>
      <sheetName val="SOAK-PIT"/>
      <sheetName val="ABSTRACT-SOAK-PIT"/>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RAIN WATER HARVESTING"/>
      <sheetName val="RAIN WATER HARVESTING abs"/>
      <sheetName val="Rate analysis-RWH"/>
      <sheetName val="FS-ROAD"/>
      <sheetName val="ROAD-ABST"/>
      <sheetName val="ROAD"/>
      <sheetName val="RATE ANLYS-R &amp; D"/>
      <sheetName val="BARBED WIRE FENCING"/>
      <sheetName val="FENCING Abstract"/>
      <sheetName val="RATE ANLYS-FENCING"/>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2)"/>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hdpe weights"/>
      <sheetName val="ABSTRACT"/>
      <sheetName val="FS-BOREWELL"/>
      <sheetName val="BOREWELL RECHARGEABSTRACT"/>
      <sheetName val="Labour"/>
      <sheetName val="Material"/>
      <sheetName val="01-DATA INPUT"/>
      <sheetName val="Plant &amp;  Machinery"/>
      <sheetName val="220 17.6 BS "/>
      <sheetName val="Abt Foundation "/>
      <sheetName val="pier Foundation"/>
      <sheetName val="HDPE-pipe-rates"/>
      <sheetName val="pvc-pipe-rates"/>
      <sheetName val="18.DataBoysFF"/>
      <sheetName val="23.DataK&amp;D"/>
      <sheetName val="2. WorkType"/>
      <sheetName val="Data"/>
      <sheetName val="HYDRAULICS"/>
      <sheetName val="5.Data_Princi_GF"/>
      <sheetName val="SoR"/>
      <sheetName val="Pier Design(with offset)"/>
      <sheetName val="Nspt-smp-final-ORIGINAL"/>
      <sheetName val="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_with offset_"/>
      <sheetName val="PIER DESIGN"/>
      <sheetName val="Sheet1"/>
      <sheetName val="Pier Design(with offset)"/>
      <sheetName val="Pier Design ( Without offset)"/>
      <sheetName val="Footing"/>
      <sheetName val="Footing Latest"/>
      <sheetName val=""/>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ABSTRACT"/>
      <sheetName val="Below_Earth"/>
      <sheetName val="HYDRAULICS"/>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FACE"/>
      <sheetName val="CABLE"/>
      <sheetName val="Basic Input"/>
      <sheetName val="Data"/>
      <sheetName val="appendix 2.5 final accounts"/>
      <sheetName val="FS-BB-SC-EST"/>
      <sheetName val="Labour"/>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water prop."/>
      <sheetName val="Cover sheet"/>
      <sheetName val="Format-5"/>
      <sheetName val="BASE_ALL"/>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actor_"/>
      <sheetName val="Av_G_Level"/>
      <sheetName val="Break_up"/>
      <sheetName val="Basic_Input"/>
      <sheetName val="Ref"/>
      <sheetName val="Material"/>
      <sheetName val="(4)F-81 Exp.side"/>
      <sheetName val="New33KVSS_E3"/>
      <sheetName val="Prop aug of Ex 33KVSS_E3a"/>
      <sheetName val="MRATES"/>
      <sheetName val="tab1&amp;2"/>
      <sheetName val="MRoad data"/>
      <sheetName val="QTY"/>
      <sheetName val="Ghanapur to Suraram jn. det"/>
      <sheetName val="Plant &amp;  Machinery"/>
      <sheetName val="Scheme Area Details_Block__ C2"/>
      <sheetName val="Road data"/>
      <sheetName val="ewst"/>
      <sheetName val="Road Detail Est."/>
      <sheetName val="Nspt-smp-final-ORIGINAL"/>
      <sheetName val="DREV"/>
      <sheetName val="E6"/>
      <sheetName val="E8"/>
      <sheetName val="E11"/>
      <sheetName val="CREV"/>
      <sheetName val="OverviewBarmer"/>
      <sheetName val="JACKWELL"/>
      <sheetName val="DESBASTE"/>
      <sheetName val="hdpe weights"/>
      <sheetName val="21_Waste_Weir New"/>
      <sheetName val="CALC_Minor_Flows "/>
      <sheetName val="CALC_MC_Flows"/>
      <sheetName val="DEY   VAJATI"/>
      <sheetName val="G.I.S."/>
      <sheetName val="Area_Capacity Dhawaliya"/>
      <sheetName val="Water_Planning_conti.."/>
      <sheetName val="Fixation_Principal_Level Bhelya"/>
      <sheetName val="Fixation_Principal_Level Dhawal"/>
      <sheetName val="Fixation_Principal_Level"/>
      <sheetName val="Planning"/>
      <sheetName val="A"/>
      <sheetName val="R.MAIN"/>
      <sheetName val="Assumptions"/>
      <sheetName val="Pop_Ann1"/>
      <sheetName val="Rainfall_Khargone"/>
      <sheetName val="Binnies"/>
      <sheetName val="CPIPE2"/>
      <sheetName val="CCA_cal (2)"/>
      <sheetName val="Fixations_Principal_level"/>
      <sheetName val="Fixation_Principal_Level "/>
      <sheetName val="Water_Planning"/>
      <sheetName val="Water_Planning dhwaliya"/>
      <sheetName val="zone-2"/>
      <sheetName val="Waste_Weir"/>
      <sheetName val="Translatin II"/>
      <sheetName val="Translation"/>
      <sheetName val="code"/>
      <sheetName val="Flood &amp; Lift"/>
      <sheetName val="Spill channel"/>
      <sheetName val="I.P"/>
      <sheetName val="Sheet7"/>
      <sheetName val="Ele-Capacity"/>
      <sheetName val="Area_Capacity"/>
      <sheetName val="Rainfall_Alirajpur"/>
      <sheetName val="WR"/>
      <sheetName val="Vaij population forcast_anx1"/>
      <sheetName val="zone-8"/>
      <sheetName val="MHNO_LEV"/>
      <sheetName val="kachner cl38"/>
      <sheetName val="Unit-I"/>
      <sheetName val="Routing (2)"/>
      <sheetName val="Spill-Hydro design"/>
      <sheetName val="HFL Calculation (routed)"/>
      <sheetName val="Sheet11"/>
      <sheetName val="DESIGN"/>
      <sheetName val="DRAINAGE SYPHON"/>
      <sheetName val="Basic Data Sheet"/>
      <sheetName val="Area_Capacity_GOI_BARRAGE"/>
      <sheetName val="IF (Goi)"/>
      <sheetName val="CONNECT"/>
      <sheetName val="Main_Canal_Data_balgaon"/>
      <sheetName val="IWR_Rabi_CP1_Barwani_CWR"/>
      <sheetName val="UH"/>
      <sheetName val="Routing"/>
      <sheetName val="Des"/>
      <sheetName val="cot cal"/>
      <sheetName val="co_5"/>
      <sheetName val="wtr pln minor-2"/>
      <sheetName val="drf_Khargone"/>
      <sheetName val="prjt"/>
      <sheetName val="Kc_Values"/>
      <sheetName val="17__Abst.CWR(Gravity)"/>
      <sheetName val="Rainfall_Jobat_Rainfall_Runoff"/>
      <sheetName val="Bed Class"/>
      <sheetName val="Cd"/>
      <sheetName val="Cs"/>
      <sheetName val="DVALUE"/>
      <sheetName val="SewerCAD Pipe Data-Actual 2040"/>
      <sheetName val="SewerCAD MH Data"/>
      <sheetName val="Design 2040 Design Flows-(1)"/>
      <sheetName val="THK"/>
      <sheetName val="D1_CO"/>
      <sheetName val="9_AGR_Stati"/>
      <sheetName val="Rainfall_gandhwani"/>
      <sheetName val="Hyd_Jum_WA"/>
      <sheetName val="16_Drinking &amp; Ind Water use"/>
      <sheetName val="23_Design_Wast_weir_chanel"/>
      <sheetName val="Bed Slope"/>
      <sheetName val="Table_6,Waste_Weir New"/>
      <sheetName val="17__Abst.CWR"/>
      <sheetName val="Lavel DATA"/>
      <sheetName val="Rainfall_Bhagwanpura"/>
      <sheetName val="working survey-1"/>
      <sheetName val="Hydralic design"/>
      <sheetName val="CPIPE"/>
      <sheetName val="Form_E6"/>
      <sheetName val="QFC"/>
      <sheetName val="DE"/>
      <sheetName val="QOSWS "/>
      <sheetName val="Relig-place"/>
      <sheetName val="data existing_do not delete"/>
      <sheetName val="INPUT SHEET"/>
      <sheetName val="Activity No (A) ( 12)  "/>
      <sheetName val="RES-PLANNING"/>
      <sheetName val="Macro1"/>
      <sheetName val="STAMT"/>
      <sheetName val="Waterhammer"/>
      <sheetName val="m"/>
      <sheetName val="LIST"/>
      <sheetName val="Area Sheet NO 1"/>
      <sheetName val="Sheet5"/>
      <sheetName val="LLEGADA"/>
      <sheetName val="Rates2"/>
      <sheetName val="leads"/>
      <sheetName val="Sheet3-1"/>
      <sheetName val="det_est"/>
      <sheetName val="Data used"/>
      <sheetName val="HDPE"/>
      <sheetName val="DI"/>
      <sheetName val="pvc"/>
      <sheetName val="m1"/>
      <sheetName val="QUOT_1"/>
      <sheetName val="Sheet9"/>
      <sheetName val="RMR"/>
      <sheetName val="Leads 08-09"/>
      <sheetName val="BTR"/>
      <sheetName val="ELE "/>
      <sheetName val="lead-st"/>
      <sheetName val="rdamdata"/>
      <sheetName val="maya"/>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WR (2)"/>
      <sheetName val="Attributes"/>
      <sheetName val="Gallery"/>
      <sheetName val="01-DATA INPUT"/>
      <sheetName val="EDWise"/>
      <sheetName val="Lead"/>
      <sheetName val="MTC-estimate"/>
      <sheetName val="P L I"/>
      <sheetName val="COMPUTER SLIP"/>
      <sheetName val="Cost Reco data download"/>
      <sheetName val="PULSATOR"/>
      <sheetName val="PROPERTIES"/>
      <sheetName val="CALCULATIONS"/>
      <sheetName val="lsd"/>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Quantity"/>
      <sheetName val="IWR_Rabi_CP1_Barwani_CWR (L)"/>
      <sheetName val="IWR_Rabi_CP1_Barwani_CWR(G)"/>
      <sheetName val="Sheet4"/>
      <sheetName val="I-CO"/>
      <sheetName val="Outlet Details"/>
      <sheetName val="Waste_Weir (2)"/>
      <sheetName val="Anicut-abstract"/>
      <sheetName val="D2_CO"/>
      <sheetName val="Lead (Final)"/>
      <sheetName val="GP"/>
      <sheetName val="Data-Works (Final)"/>
      <sheetName val="Material "/>
      <sheetName val="Labour &amp; Plant"/>
      <sheetName val="1994"/>
      <sheetName val="p&amp;m"/>
      <sheetName val="ABUT MASTER"/>
      <sheetName val="FS-HIGH JUMP"/>
      <sheetName val="BALL BADMINTON SHUTTLE COCK"/>
      <sheetName val="ANAL-PIPE LINE"/>
      <sheetName val="PIER_DESIGN11"/>
      <sheetName val="Pier_Design(with_offset)11"/>
      <sheetName val="Pier_Design_(_Without_offset)11"/>
      <sheetName val="Footing_Latest11"/>
      <sheetName val="Pier_Design_with_offset_11"/>
      <sheetName val="ABUT_MASTER"/>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water_prop_"/>
      <sheetName val="Cover_sheet"/>
      <sheetName val="(4)F-81_Exp_side"/>
      <sheetName val="Prop_aug_of_Ex_33KVSS_E3a"/>
      <sheetName val="MRoad_data"/>
      <sheetName val="Ghanapur_to_Suraram_jn__det"/>
      <sheetName val="Plant_&amp;__Machinery"/>
      <sheetName val="Scheme_Area_Details_Block___C2"/>
      <sheetName val="Road_data"/>
      <sheetName val="Road_Detail_Est_"/>
      <sheetName val="Input"/>
      <sheetName val="Torsion_Properties"/>
      <sheetName val="Section_by_layers"/>
      <sheetName val="BUD-8306"/>
      <sheetName val="BOQ-Part1"/>
      <sheetName val="Fee Rate Summary"/>
      <sheetName val="Values"/>
      <sheetName val="CashFlows"/>
      <sheetName val="Machinery-Rft"/>
      <sheetName val="Machinery - concrete"/>
      <sheetName val="PVC weights"/>
      <sheetName val="factor_1"/>
      <sheetName val="Break_up1"/>
      <sheetName val="Av_G_Level1"/>
      <sheetName val="Basic_Input1"/>
      <sheetName val="appendix_2_5_final_accounts"/>
      <sheetName val="D5_(3)1"/>
      <sheetName val="Sheet1_(3)1"/>
      <sheetName val="D5_(2)1"/>
      <sheetName val="Sheet1_(2)1"/>
      <sheetName val="Dgn1_(2)1"/>
      <sheetName val="Dgn3_(2)1"/>
      <sheetName val="Dgn4_(2)1"/>
      <sheetName val="Photo_(2)1"/>
      <sheetName val="Sheet1_(4)1"/>
      <sheetName val="Machinery_-_concrete"/>
      <sheetName val="Fee_Rate_Summary"/>
      <sheetName val="Revenue Base"/>
      <sheetName val="Codes"/>
      <sheetName val="Transactions"/>
      <sheetName val="hdpe_basic"/>
      <sheetName val="pvc_basic"/>
      <sheetName val="Main sheet"/>
      <sheetName val="Census_of_India_2001"/>
      <sheetName val="Check List"/>
      <sheetName val="Recovery"/>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Global factors"/>
      <sheetName val="Bar Chart"/>
      <sheetName val="Mp-team 1"/>
      <sheetName val="final abstract"/>
      <sheetName val="Z1_DATA"/>
      <sheetName val="SHEET6"/>
      <sheetName val="DATA_PRG"/>
      <sheetName val="BALAN1"/>
      <sheetName val="precast(2-3 MT)"/>
      <sheetName val="Box_dwg"/>
      <sheetName val="Densadeg-common"/>
      <sheetName val="water-hammar-strenght"/>
      <sheetName val="table"/>
      <sheetName val="Zuschläge"/>
      <sheetName val="Habcodes"/>
      <sheetName val="11.Habitations"/>
      <sheetName val="Material Statement"/>
      <sheetName val="220 17.6 BS "/>
      <sheetName val="hdpe_weights"/>
      <sheetName val="PIER_DESIGN12"/>
      <sheetName val="Pier_Design(with_offset)12"/>
      <sheetName val="Pier_Design_(_Without_offset)12"/>
      <sheetName val="Footing_Latest12"/>
      <sheetName val="Pier_Design_with_offset_12"/>
      <sheetName val="D5_(3)2"/>
      <sheetName val="Sheet1_(3)2"/>
      <sheetName val="D5_(2)2"/>
      <sheetName val="Sheet1_(2)2"/>
      <sheetName val="Dgn1_(2)2"/>
      <sheetName val="Dgn3_(2)2"/>
      <sheetName val="Dgn4_(2)2"/>
      <sheetName val="Photo_(2)2"/>
      <sheetName val="Sheet1_(4)2"/>
      <sheetName val="factor_2"/>
      <sheetName val="Av_G_Level2"/>
      <sheetName val="Break_up2"/>
      <sheetName val="Basic_Input2"/>
      <sheetName val="Plant_&amp;__Machinery1"/>
      <sheetName val="appendix_2_5_final_accounts1"/>
      <sheetName val="Side_walls_(earth)1"/>
      <sheetName val="AFFLUX_CALC1"/>
      <sheetName val="AFF_DRAW1"/>
      <sheetName val="TEL_CALC1"/>
      <sheetName val="X-BOX_HYD1"/>
      <sheetName val="X-TRAIL_PIT_DETAILS1"/>
      <sheetName val="X-BLOCK_LEVELS1"/>
      <sheetName val="MACRO-BACK_UP1"/>
      <sheetName val="DS_HFL_1"/>
      <sheetName val="VENT_DESIGN_1"/>
      <sheetName val="Side_walls-Slab1"/>
      <sheetName val="water_prop_1"/>
      <sheetName val="Cover_sheet1"/>
      <sheetName val="(4)F-81_Exp_side1"/>
      <sheetName val="Prop_aug_of_Ex_33KVSS_E3a1"/>
      <sheetName val="MRoad_data1"/>
      <sheetName val="Ghanapur_to_Suraram_jn__det1"/>
      <sheetName val="Scheme_Area_Details_Block___C21"/>
      <sheetName val="Road_data1"/>
      <sheetName val="Road_Detail_Est_1"/>
      <sheetName val="hdpe_weights1"/>
      <sheetName val="PIER_DESIGN17"/>
      <sheetName val="Pier_Design(with_offset)17"/>
      <sheetName val="Pier_Design_(_Without_offset)17"/>
      <sheetName val="Footing_Latest17"/>
      <sheetName val="Pier_Design_with_offset_17"/>
      <sheetName val="D5_(3)7"/>
      <sheetName val="Sheet1_(3)7"/>
      <sheetName val="D5_(2)7"/>
      <sheetName val="Sheet1_(2)7"/>
      <sheetName val="Dgn1_(2)7"/>
      <sheetName val="Dgn3_(2)7"/>
      <sheetName val="Dgn4_(2)7"/>
      <sheetName val="Photo_(2)7"/>
      <sheetName val="Sheet1_(4)7"/>
      <sheetName val="factor_7"/>
      <sheetName val="Av_G_Level7"/>
      <sheetName val="Break_up7"/>
      <sheetName val="Basic_Input7"/>
      <sheetName val="Plant_&amp;__Machinery6"/>
      <sheetName val="appendix_2_5_final_accounts6"/>
      <sheetName val="Side_walls_(earth)6"/>
      <sheetName val="AFFLUX_CALC6"/>
      <sheetName val="AFF_DRAW6"/>
      <sheetName val="TEL_CALC6"/>
      <sheetName val="X-BOX_HYD6"/>
      <sheetName val="X-TRAIL_PIT_DETAILS6"/>
      <sheetName val="X-BLOCK_LEVELS6"/>
      <sheetName val="MACRO-BACK_UP6"/>
      <sheetName val="DS_HFL_6"/>
      <sheetName val="VENT_DESIGN_6"/>
      <sheetName val="Side_walls-Slab6"/>
      <sheetName val="water_prop_6"/>
      <sheetName val="Cover_sheet6"/>
      <sheetName val="(4)F-81_Exp_side6"/>
      <sheetName val="Prop_aug_of_Ex_33KVSS_E3a6"/>
      <sheetName val="MRoad_data6"/>
      <sheetName val="Ghanapur_to_Suraram_jn__det6"/>
      <sheetName val="Scheme_Area_Details_Block___C26"/>
      <sheetName val="Road_data6"/>
      <sheetName val="Road_Detail_Est_6"/>
      <sheetName val="hdpe_weights6"/>
      <sheetName val="PIER_DESIGN13"/>
      <sheetName val="Pier_Design(with_offset)13"/>
      <sheetName val="Pier_Design_(_Without_offset)13"/>
      <sheetName val="Footing_Latest13"/>
      <sheetName val="Pier_Design_with_offset_13"/>
      <sheetName val="D5_(3)3"/>
      <sheetName val="Sheet1_(3)3"/>
      <sheetName val="D5_(2)3"/>
      <sheetName val="Sheet1_(2)3"/>
      <sheetName val="Dgn1_(2)3"/>
      <sheetName val="Dgn3_(2)3"/>
      <sheetName val="Dgn4_(2)3"/>
      <sheetName val="Photo_(2)3"/>
      <sheetName val="Sheet1_(4)3"/>
      <sheetName val="factor_3"/>
      <sheetName val="Av_G_Level3"/>
      <sheetName val="Break_up3"/>
      <sheetName val="Basic_Input3"/>
      <sheetName val="Plant_&amp;__Machinery2"/>
      <sheetName val="appendix_2_5_final_accounts2"/>
      <sheetName val="Side_walls_(earth)2"/>
      <sheetName val="AFFLUX_CALC2"/>
      <sheetName val="AFF_DRAW2"/>
      <sheetName val="TEL_CALC2"/>
      <sheetName val="X-BOX_HYD2"/>
      <sheetName val="X-TRAIL_PIT_DETAILS2"/>
      <sheetName val="X-BLOCK_LEVELS2"/>
      <sheetName val="MACRO-BACK_UP2"/>
      <sheetName val="DS_HFL_2"/>
      <sheetName val="VENT_DESIGN_2"/>
      <sheetName val="Side_walls-Slab2"/>
      <sheetName val="water_prop_2"/>
      <sheetName val="Cover_sheet2"/>
      <sheetName val="(4)F-81_Exp_side2"/>
      <sheetName val="Prop_aug_of_Ex_33KVSS_E3a2"/>
      <sheetName val="MRoad_data2"/>
      <sheetName val="Ghanapur_to_Suraram_jn__det2"/>
      <sheetName val="Scheme_Area_Details_Block___C22"/>
      <sheetName val="Road_data2"/>
      <sheetName val="Road_Detail_Est_2"/>
      <sheetName val="hdpe_weights2"/>
      <sheetName val="PIER_DESIGN15"/>
      <sheetName val="Pier_Design(with_offset)15"/>
      <sheetName val="Pier_Design_(_Without_offset)15"/>
      <sheetName val="Footing_Latest15"/>
      <sheetName val="Pier_Design_with_offset_15"/>
      <sheetName val="D5_(3)5"/>
      <sheetName val="Sheet1_(3)5"/>
      <sheetName val="D5_(2)5"/>
      <sheetName val="Sheet1_(2)5"/>
      <sheetName val="Dgn1_(2)5"/>
      <sheetName val="Dgn3_(2)5"/>
      <sheetName val="Dgn4_(2)5"/>
      <sheetName val="Photo_(2)5"/>
      <sheetName val="Sheet1_(4)5"/>
      <sheetName val="factor_5"/>
      <sheetName val="Av_G_Level5"/>
      <sheetName val="Break_up5"/>
      <sheetName val="Basic_Input5"/>
      <sheetName val="Plant_&amp;__Machinery4"/>
      <sheetName val="appendix_2_5_final_accounts4"/>
      <sheetName val="Side_walls_(earth)4"/>
      <sheetName val="AFFLUX_CALC4"/>
      <sheetName val="AFF_DRAW4"/>
      <sheetName val="TEL_CALC4"/>
      <sheetName val="X-BOX_HYD4"/>
      <sheetName val="X-TRAIL_PIT_DETAILS4"/>
      <sheetName val="X-BLOCK_LEVELS4"/>
      <sheetName val="MACRO-BACK_UP4"/>
      <sheetName val="DS_HFL_4"/>
      <sheetName val="VENT_DESIGN_4"/>
      <sheetName val="Side_walls-Slab4"/>
      <sheetName val="water_prop_4"/>
      <sheetName val="Cover_sheet4"/>
      <sheetName val="(4)F-81_Exp_side4"/>
      <sheetName val="Prop_aug_of_Ex_33KVSS_E3a4"/>
      <sheetName val="MRoad_data4"/>
      <sheetName val="Ghanapur_to_Suraram_jn__det4"/>
      <sheetName val="Scheme_Area_Details_Block___C24"/>
      <sheetName val="Road_data4"/>
      <sheetName val="Road_Detail_Est_4"/>
      <sheetName val="hdpe_weights4"/>
      <sheetName val="PIER_DESIGN14"/>
      <sheetName val="Pier_Design(with_offset)14"/>
      <sheetName val="Pier_Design_(_Without_offset)14"/>
      <sheetName val="Footing_Latest14"/>
      <sheetName val="Pier_Design_with_offset_14"/>
      <sheetName val="D5_(3)4"/>
      <sheetName val="Sheet1_(3)4"/>
      <sheetName val="D5_(2)4"/>
      <sheetName val="Sheet1_(2)4"/>
      <sheetName val="Dgn1_(2)4"/>
      <sheetName val="Dgn3_(2)4"/>
      <sheetName val="Dgn4_(2)4"/>
      <sheetName val="Photo_(2)4"/>
      <sheetName val="Sheet1_(4)4"/>
      <sheetName val="factor_4"/>
      <sheetName val="Av_G_Level4"/>
      <sheetName val="Break_up4"/>
      <sheetName val="Basic_Input4"/>
      <sheetName val="Plant_&amp;__Machinery3"/>
      <sheetName val="appendix_2_5_final_accounts3"/>
      <sheetName val="Side_walls_(earth)3"/>
      <sheetName val="AFFLUX_CALC3"/>
      <sheetName val="AFF_DRAW3"/>
      <sheetName val="TEL_CALC3"/>
      <sheetName val="X-BOX_HYD3"/>
      <sheetName val="X-TRAIL_PIT_DETAILS3"/>
      <sheetName val="X-BLOCK_LEVELS3"/>
      <sheetName val="MACRO-BACK_UP3"/>
      <sheetName val="DS_HFL_3"/>
      <sheetName val="VENT_DESIGN_3"/>
      <sheetName val="Side_walls-Slab3"/>
      <sheetName val="water_prop_3"/>
      <sheetName val="Cover_sheet3"/>
      <sheetName val="(4)F-81_Exp_side3"/>
      <sheetName val="Prop_aug_of_Ex_33KVSS_E3a3"/>
      <sheetName val="MRoad_data3"/>
      <sheetName val="Ghanapur_to_Suraram_jn__det3"/>
      <sheetName val="Scheme_Area_Details_Block___C23"/>
      <sheetName val="Road_data3"/>
      <sheetName val="Road_Detail_Est_3"/>
      <sheetName val="hdpe_weights3"/>
      <sheetName val="PIER_DESIGN16"/>
      <sheetName val="Pier_Design(with_offset)16"/>
      <sheetName val="Pier_Design_(_Without_offset)16"/>
      <sheetName val="Footing_Latest16"/>
      <sheetName val="Pier_Design_with_offset_16"/>
      <sheetName val="D5_(3)6"/>
      <sheetName val="Sheet1_(3)6"/>
      <sheetName val="D5_(2)6"/>
      <sheetName val="Sheet1_(2)6"/>
      <sheetName val="Dgn1_(2)6"/>
      <sheetName val="Dgn3_(2)6"/>
      <sheetName val="Dgn4_(2)6"/>
      <sheetName val="Photo_(2)6"/>
      <sheetName val="Sheet1_(4)6"/>
      <sheetName val="factor_6"/>
      <sheetName val="Av_G_Level6"/>
      <sheetName val="Break_up6"/>
      <sheetName val="Basic_Input6"/>
      <sheetName val="Plant_&amp;__Machinery5"/>
      <sheetName val="appendix_2_5_final_accounts5"/>
      <sheetName val="Side_walls_(earth)5"/>
      <sheetName val="AFFLUX_CALC5"/>
      <sheetName val="AFF_DRAW5"/>
      <sheetName val="TEL_CALC5"/>
      <sheetName val="X-BOX_HYD5"/>
      <sheetName val="X-TRAIL_PIT_DETAILS5"/>
      <sheetName val="X-BLOCK_LEVELS5"/>
      <sheetName val="MACRO-BACK_UP5"/>
      <sheetName val="DS_HFL_5"/>
      <sheetName val="VENT_DESIGN_5"/>
      <sheetName val="Side_walls-Slab5"/>
      <sheetName val="water_prop_5"/>
      <sheetName val="Cover_sheet5"/>
      <sheetName val="(4)F-81_Exp_side5"/>
      <sheetName val="Prop_aug_of_Ex_33KVSS_E3a5"/>
      <sheetName val="MRoad_data5"/>
      <sheetName val="Ghanapur_to_Suraram_jn__det5"/>
      <sheetName val="Scheme_Area_Details_Block___C25"/>
      <sheetName val="Road_data5"/>
      <sheetName val="Road_Detail_Est_5"/>
      <sheetName val="hdpe_weights5"/>
      <sheetName val="PIER_DESIGN18"/>
      <sheetName val="Pier_Design(with_offset)18"/>
      <sheetName val="Pier_Design_(_Without_offset)18"/>
      <sheetName val="Footing_Latest18"/>
      <sheetName val="Pier_Design_with_offset_18"/>
      <sheetName val="D5_(3)8"/>
      <sheetName val="Sheet1_(3)8"/>
      <sheetName val="D5_(2)8"/>
      <sheetName val="Sheet1_(2)8"/>
      <sheetName val="Dgn1_(2)8"/>
      <sheetName val="Dgn3_(2)8"/>
      <sheetName val="Dgn4_(2)8"/>
      <sheetName val="Photo_(2)8"/>
      <sheetName val="Sheet1_(4)8"/>
      <sheetName val="factor_8"/>
      <sheetName val="Av_G_Level8"/>
      <sheetName val="Break_up8"/>
      <sheetName val="Basic_Input8"/>
      <sheetName val="Plant_&amp;__Machinery7"/>
      <sheetName val="appendix_2_5_final_accounts7"/>
      <sheetName val="Side_walls_(earth)7"/>
      <sheetName val="AFFLUX_CALC7"/>
      <sheetName val="AFF_DRAW7"/>
      <sheetName val="TEL_CALC7"/>
      <sheetName val="X-BOX_HYD7"/>
      <sheetName val="X-TRAIL_PIT_DETAILS7"/>
      <sheetName val="X-BLOCK_LEVELS7"/>
      <sheetName val="MACRO-BACK_UP7"/>
      <sheetName val="DS_HFL_7"/>
      <sheetName val="VENT_DESIGN_7"/>
      <sheetName val="Side_walls-Slab7"/>
      <sheetName val="water_prop_7"/>
      <sheetName val="Cover_sheet7"/>
      <sheetName val="(4)F-81_Exp_side7"/>
      <sheetName val="Prop_aug_of_Ex_33KVSS_E3a7"/>
      <sheetName val="MRoad_data7"/>
      <sheetName val="Ghanapur_to_Suraram_jn__det7"/>
      <sheetName val="Scheme_Area_Details_Block___C27"/>
      <sheetName val="Road_data7"/>
      <sheetName val="Road_Detail_Est_7"/>
      <sheetName val="hdpe_weights7"/>
      <sheetName val="PIER_DESIGN19"/>
      <sheetName val="Pier_Design(with_offset)19"/>
      <sheetName val="Pier_Design_(_Without_offset)19"/>
      <sheetName val="Footing_Latest19"/>
      <sheetName val="Pier_Design_with_offset_19"/>
      <sheetName val="D5_(3)9"/>
      <sheetName val="Sheet1_(3)9"/>
      <sheetName val="D5_(2)9"/>
      <sheetName val="Sheet1_(2)9"/>
      <sheetName val="Dgn1_(2)9"/>
      <sheetName val="Dgn3_(2)9"/>
      <sheetName val="Dgn4_(2)9"/>
      <sheetName val="Photo_(2)9"/>
      <sheetName val="Sheet1_(4)9"/>
      <sheetName val="factor_9"/>
      <sheetName val="Av_G_Level9"/>
      <sheetName val="Break_up9"/>
      <sheetName val="Basic_Input9"/>
      <sheetName val="Plant_&amp;__Machinery8"/>
      <sheetName val="appendix_2_5_final_accounts8"/>
      <sheetName val="Side_walls_(earth)8"/>
      <sheetName val="AFFLUX_CALC8"/>
      <sheetName val="AFF_DRAW8"/>
      <sheetName val="TEL_CALC8"/>
      <sheetName val="X-BOX_HYD8"/>
      <sheetName val="X-TRAIL_PIT_DETAILS8"/>
      <sheetName val="X-BLOCK_LEVELS8"/>
      <sheetName val="MACRO-BACK_UP8"/>
      <sheetName val="DS_HFL_8"/>
      <sheetName val="VENT_DESIGN_8"/>
      <sheetName val="Side_walls-Slab8"/>
      <sheetName val="water_prop_8"/>
      <sheetName val="Cover_sheet8"/>
      <sheetName val="(4)F-81_Exp_side8"/>
      <sheetName val="Prop_aug_of_Ex_33KVSS_E3a8"/>
      <sheetName val="MRoad_data8"/>
      <sheetName val="Ghanapur_to_Suraram_jn__det8"/>
      <sheetName val="Scheme_Area_Details_Block___C28"/>
      <sheetName val="Road_data8"/>
      <sheetName val="Road_Detail_Est_8"/>
      <sheetName val="hdpe_weights8"/>
      <sheetName val="PIER_DESIGN22"/>
      <sheetName val="Pier_Design(with_offset)22"/>
      <sheetName val="Pier_Design_(_Without_offset)22"/>
      <sheetName val="Footing_Latest22"/>
      <sheetName val="Pier_Design_with_offset_22"/>
      <sheetName val="D5_(3)12"/>
      <sheetName val="Sheet1_(3)12"/>
      <sheetName val="D5_(2)12"/>
      <sheetName val="Sheet1_(2)12"/>
      <sheetName val="Dgn1_(2)12"/>
      <sheetName val="Dgn3_(2)12"/>
      <sheetName val="Dgn4_(2)12"/>
      <sheetName val="Photo_(2)12"/>
      <sheetName val="Sheet1_(4)12"/>
      <sheetName val="factor_12"/>
      <sheetName val="Av_G_Level12"/>
      <sheetName val="Break_up12"/>
      <sheetName val="Basic_Input12"/>
      <sheetName val="appendix_2_5_final_accounts11"/>
      <sheetName val="Plant_&amp;__Machinery11"/>
      <sheetName val="Side_walls_(earth)11"/>
      <sheetName val="AFFLUX_CALC11"/>
      <sheetName val="AFF_DRAW11"/>
      <sheetName val="TEL_CALC11"/>
      <sheetName val="X-BOX_HYD11"/>
      <sheetName val="X-TRAIL_PIT_DETAILS11"/>
      <sheetName val="X-BLOCK_LEVELS11"/>
      <sheetName val="MACRO-BACK_UP11"/>
      <sheetName val="DS_HFL_11"/>
      <sheetName val="VENT_DESIGN_11"/>
      <sheetName val="Side_walls-Slab11"/>
      <sheetName val="water_prop_11"/>
      <sheetName val="Cover_sheet11"/>
      <sheetName val="(4)F-81_Exp_side11"/>
      <sheetName val="Prop_aug_of_Ex_33KVSS_E3a11"/>
      <sheetName val="MRoad_data11"/>
      <sheetName val="Ghanapur_to_Suraram_jn__det11"/>
      <sheetName val="Scheme_Area_Details_Block___C11"/>
      <sheetName val="Road_data11"/>
      <sheetName val="Road_Detail_Est_11"/>
      <sheetName val="hdpe_weights11"/>
      <sheetName val="PIER_DESIGN20"/>
      <sheetName val="Pier_Design(with_offset)20"/>
      <sheetName val="Pier_Design_(_Without_offset)20"/>
      <sheetName val="Footing_Latest20"/>
      <sheetName val="Pier_Design_with_offset_20"/>
      <sheetName val="D5_(3)10"/>
      <sheetName val="Sheet1_(3)10"/>
      <sheetName val="D5_(2)10"/>
      <sheetName val="Sheet1_(2)10"/>
      <sheetName val="Dgn1_(2)10"/>
      <sheetName val="Dgn3_(2)10"/>
      <sheetName val="Dgn4_(2)10"/>
      <sheetName val="Photo_(2)10"/>
      <sheetName val="Sheet1_(4)10"/>
      <sheetName val="factor_10"/>
      <sheetName val="Av_G_Level10"/>
      <sheetName val="Break_up10"/>
      <sheetName val="Basic_Input10"/>
      <sheetName val="appendix_2_5_final_accounts9"/>
      <sheetName val="Plant_&amp;__Machinery9"/>
      <sheetName val="Side_walls_(earth)9"/>
      <sheetName val="AFFLUX_CALC9"/>
      <sheetName val="AFF_DRAW9"/>
      <sheetName val="TEL_CALC9"/>
      <sheetName val="X-BOX_HYD9"/>
      <sheetName val="X-TRAIL_PIT_DETAILS9"/>
      <sheetName val="X-BLOCK_LEVELS9"/>
      <sheetName val="MACRO-BACK_UP9"/>
      <sheetName val="DS_HFL_9"/>
      <sheetName val="VENT_DESIGN_9"/>
      <sheetName val="Side_walls-Slab9"/>
      <sheetName val="water_prop_9"/>
      <sheetName val="Cover_sheet9"/>
      <sheetName val="(4)F-81_Exp_side9"/>
      <sheetName val="Prop_aug_of_Ex_33KVSS_E3a9"/>
      <sheetName val="MRoad_data9"/>
      <sheetName val="Ghanapur_to_Suraram_jn__det9"/>
      <sheetName val="Scheme_Area_Details_Block___C29"/>
      <sheetName val="Road_data9"/>
      <sheetName val="Road_Detail_Est_9"/>
      <sheetName val="hdpe_weights9"/>
      <sheetName val="PIER_DESIGN21"/>
      <sheetName val="Pier_Design(with_offset)21"/>
      <sheetName val="Pier_Design_(_Without_offset)21"/>
      <sheetName val="Footing_Latest21"/>
      <sheetName val="Pier_Design_with_offset_21"/>
      <sheetName val="D5_(3)11"/>
      <sheetName val="Sheet1_(3)11"/>
      <sheetName val="D5_(2)11"/>
      <sheetName val="Sheet1_(2)11"/>
      <sheetName val="Dgn1_(2)11"/>
      <sheetName val="Dgn3_(2)11"/>
      <sheetName val="Dgn4_(2)11"/>
      <sheetName val="Photo_(2)11"/>
      <sheetName val="Sheet1_(4)11"/>
      <sheetName val="factor_11"/>
      <sheetName val="Av_G_Level11"/>
      <sheetName val="Break_up11"/>
      <sheetName val="Basic_Input11"/>
      <sheetName val="appendix_2_5_final_accounts10"/>
      <sheetName val="Plant_&amp;__Machinery10"/>
      <sheetName val="Side_walls_(earth)10"/>
      <sheetName val="AFFLUX_CALC10"/>
      <sheetName val="AFF_DRAW10"/>
      <sheetName val="TEL_CALC10"/>
      <sheetName val="X-BOX_HYD10"/>
      <sheetName val="X-TRAIL_PIT_DETAILS10"/>
      <sheetName val="X-BLOCK_LEVELS10"/>
      <sheetName val="MACRO-BACK_UP10"/>
      <sheetName val="DS_HFL_10"/>
      <sheetName val="VENT_DESIGN_10"/>
      <sheetName val="Side_walls-Slab10"/>
      <sheetName val="water_prop_10"/>
      <sheetName val="Cover_sheet10"/>
      <sheetName val="(4)F-81_Exp_side10"/>
      <sheetName val="Prop_aug_of_Ex_33KVSS_E3a10"/>
      <sheetName val="MRoad_data10"/>
      <sheetName val="Ghanapur_to_Suraram_jn__det10"/>
      <sheetName val="Scheme_Area_Details_Block___C10"/>
      <sheetName val="Road_data10"/>
      <sheetName val="Road_Detail_Est_10"/>
      <sheetName val="hdpe_weights10"/>
      <sheetName val="PIER_DESIGN23"/>
      <sheetName val="Pier_Design(with_offset)23"/>
      <sheetName val="Pier_Design_(_Without_offset)23"/>
      <sheetName val="Footing_Latest23"/>
      <sheetName val="Pier_Design_with_offset_23"/>
      <sheetName val="D5_(3)13"/>
      <sheetName val="Sheet1_(3)13"/>
      <sheetName val="D5_(2)13"/>
      <sheetName val="Sheet1_(2)13"/>
      <sheetName val="Dgn1_(2)13"/>
      <sheetName val="Dgn3_(2)13"/>
      <sheetName val="Dgn4_(2)13"/>
      <sheetName val="Photo_(2)13"/>
      <sheetName val="Sheet1_(4)13"/>
      <sheetName val="factor_13"/>
      <sheetName val="Av_G_Level13"/>
      <sheetName val="Break_up13"/>
      <sheetName val="Basic_Input13"/>
      <sheetName val="appendix_2_5_final_accounts12"/>
      <sheetName val="Plant_&amp;__Machinery12"/>
      <sheetName val="Side_walls_(earth)12"/>
      <sheetName val="AFFLUX_CALC12"/>
      <sheetName val="AFF_DRAW12"/>
      <sheetName val="TEL_CALC12"/>
      <sheetName val="X-BOX_HYD12"/>
      <sheetName val="X-TRAIL_PIT_DETAILS12"/>
      <sheetName val="X-BLOCK_LEVELS12"/>
      <sheetName val="MACRO-BACK_UP12"/>
      <sheetName val="DS_HFL_12"/>
      <sheetName val="VENT_DESIGN_12"/>
      <sheetName val="Side_walls-Slab12"/>
      <sheetName val="water_prop_12"/>
      <sheetName val="Cover_sheet12"/>
      <sheetName val="(4)F-81_Exp_side12"/>
      <sheetName val="Prop_aug_of_Ex_33KVSS_E3a12"/>
      <sheetName val="MRoad_data12"/>
      <sheetName val="Ghanapur_to_Suraram_jn__det12"/>
      <sheetName val="Scheme_Area_Details_Block___C12"/>
      <sheetName val="Road_data12"/>
      <sheetName val="Road_Detail_Est_12"/>
      <sheetName val="hdpe_weights12"/>
      <sheetName val="PIER_DESIGN24"/>
      <sheetName val="Pier_Design(with_offset)24"/>
      <sheetName val="Pier_Design_(_Without_offset)24"/>
      <sheetName val="Footing_Latest24"/>
      <sheetName val="Pier_Design_with_offset_24"/>
      <sheetName val="D5_(3)14"/>
      <sheetName val="Sheet1_(3)14"/>
      <sheetName val="D5_(2)14"/>
      <sheetName val="Sheet1_(2)14"/>
      <sheetName val="Dgn1_(2)14"/>
      <sheetName val="Dgn3_(2)14"/>
      <sheetName val="Dgn4_(2)14"/>
      <sheetName val="Photo_(2)14"/>
      <sheetName val="Sheet1_(4)14"/>
      <sheetName val="factor_14"/>
      <sheetName val="Av_G_Level14"/>
      <sheetName val="Break_up14"/>
      <sheetName val="Basic_Input14"/>
      <sheetName val="appendix_2_5_final_accounts13"/>
      <sheetName val="Plant_&amp;__Machinery13"/>
      <sheetName val="Side_walls_(earth)13"/>
      <sheetName val="AFFLUX_CALC13"/>
      <sheetName val="AFF_DRAW13"/>
      <sheetName val="TEL_CALC13"/>
      <sheetName val="X-BOX_HYD13"/>
      <sheetName val="X-TRAIL_PIT_DETAILS13"/>
      <sheetName val="X-BLOCK_LEVELS13"/>
      <sheetName val="MACRO-BACK_UP13"/>
      <sheetName val="DS_HFL_13"/>
      <sheetName val="VENT_DESIGN_13"/>
      <sheetName val="Side_walls-Slab13"/>
      <sheetName val="water_prop_13"/>
      <sheetName val="Cover_sheet13"/>
      <sheetName val="(4)F-81_Exp_side13"/>
      <sheetName val="Prop_aug_of_Ex_33KVSS_E3a13"/>
      <sheetName val="MRoad_data13"/>
      <sheetName val="Ghanapur_to_Suraram_jn__det13"/>
      <sheetName val="Scheme_Area_Details_Block___C13"/>
      <sheetName val="Road_data13"/>
      <sheetName val="Road_Detail_Est_13"/>
      <sheetName val="hdpe_weights13"/>
      <sheetName val="PIER_DESIGN25"/>
      <sheetName val="Pier_Design(with_offset)25"/>
      <sheetName val="Pier_Design_(_Without_offset)25"/>
      <sheetName val="Footing_Latest25"/>
      <sheetName val="Pier_Design_with_offset_25"/>
      <sheetName val="D5_(3)15"/>
      <sheetName val="Sheet1_(3)15"/>
      <sheetName val="D5_(2)15"/>
      <sheetName val="Sheet1_(2)15"/>
      <sheetName val="Dgn1_(2)15"/>
      <sheetName val="Dgn3_(2)15"/>
      <sheetName val="Dgn4_(2)15"/>
      <sheetName val="Photo_(2)15"/>
      <sheetName val="Sheet1_(4)15"/>
      <sheetName val="factor_15"/>
      <sheetName val="Av_G_Level15"/>
      <sheetName val="Break_up15"/>
      <sheetName val="Basic_Input15"/>
      <sheetName val="appendix_2_5_final_accounts14"/>
      <sheetName val="Plant_&amp;__Machinery14"/>
      <sheetName val="Side_walls_(earth)14"/>
      <sheetName val="AFFLUX_CALC14"/>
      <sheetName val="AFF_DRAW14"/>
      <sheetName val="TEL_CALC14"/>
      <sheetName val="X-BOX_HYD14"/>
      <sheetName val="X-TRAIL_PIT_DETAILS14"/>
      <sheetName val="X-BLOCK_LEVELS14"/>
      <sheetName val="MACRO-BACK_UP14"/>
      <sheetName val="DS_HFL_14"/>
      <sheetName val="VENT_DESIGN_14"/>
      <sheetName val="Side_walls-Slab14"/>
      <sheetName val="water_prop_14"/>
      <sheetName val="Cover_sheet14"/>
      <sheetName val="(4)F-81_Exp_side14"/>
      <sheetName val="Prop_aug_of_Ex_33KVSS_E3a14"/>
      <sheetName val="MRoad_data14"/>
      <sheetName val="Ghanapur_to_Suraram_jn__det14"/>
      <sheetName val="Scheme_Area_Details_Block___C14"/>
      <sheetName val="Road_data14"/>
      <sheetName val="Road_Detail_Est_14"/>
      <sheetName val="hdpe_weights14"/>
      <sheetName val="PIER_DESIGN27"/>
      <sheetName val="Pier_Design(with_offset)27"/>
      <sheetName val="Pier_Design_(_Without_offset)27"/>
      <sheetName val="Footing_Latest27"/>
      <sheetName val="Pier_Design_with_offset_27"/>
      <sheetName val="D5_(3)17"/>
      <sheetName val="Sheet1_(3)17"/>
      <sheetName val="D5_(2)17"/>
      <sheetName val="Sheet1_(2)17"/>
      <sheetName val="Dgn1_(2)17"/>
      <sheetName val="Dgn3_(2)17"/>
      <sheetName val="Dgn4_(2)17"/>
      <sheetName val="Photo_(2)17"/>
      <sheetName val="Sheet1_(4)17"/>
      <sheetName val="factor_17"/>
      <sheetName val="Av_G_Level17"/>
      <sheetName val="Break_up17"/>
      <sheetName val="Basic_Input17"/>
      <sheetName val="appendix_2_5_final_accounts16"/>
      <sheetName val="Plant_&amp;__Machinery16"/>
      <sheetName val="Side_walls_(earth)16"/>
      <sheetName val="AFFLUX_CALC16"/>
      <sheetName val="AFF_DRAW16"/>
      <sheetName val="TEL_CALC16"/>
      <sheetName val="X-BOX_HYD16"/>
      <sheetName val="X-TRAIL_PIT_DETAILS16"/>
      <sheetName val="X-BLOCK_LEVELS16"/>
      <sheetName val="MACRO-BACK_UP16"/>
      <sheetName val="DS_HFL_16"/>
      <sheetName val="VENT_DESIGN_16"/>
      <sheetName val="Side_walls-Slab16"/>
      <sheetName val="water_prop_16"/>
      <sheetName val="Cover_sheet16"/>
      <sheetName val="(4)F-81_Exp_side16"/>
      <sheetName val="Prop_aug_of_Ex_33KVSS_E3a16"/>
      <sheetName val="MRoad_data16"/>
      <sheetName val="Ghanapur_to_Suraram_jn__det16"/>
      <sheetName val="Scheme_Area_Details_Block___C16"/>
      <sheetName val="Road_data16"/>
      <sheetName val="Road_Detail_Est_16"/>
      <sheetName val="hdpe_weights16"/>
      <sheetName val="PIER_DESIGN26"/>
      <sheetName val="Pier_Design(with_offset)26"/>
      <sheetName val="Pier_Design_(_Without_offset)26"/>
      <sheetName val="Footing_Latest26"/>
      <sheetName val="Pier_Design_with_offset_26"/>
      <sheetName val="D5_(3)16"/>
      <sheetName val="Sheet1_(3)16"/>
      <sheetName val="D5_(2)16"/>
      <sheetName val="Sheet1_(2)16"/>
      <sheetName val="Dgn1_(2)16"/>
      <sheetName val="Dgn3_(2)16"/>
      <sheetName val="Dgn4_(2)16"/>
      <sheetName val="Photo_(2)16"/>
      <sheetName val="Sheet1_(4)16"/>
      <sheetName val="factor_16"/>
      <sheetName val="Av_G_Level16"/>
      <sheetName val="Break_up16"/>
      <sheetName val="Basic_Input16"/>
      <sheetName val="appendix_2_5_final_accounts15"/>
      <sheetName val="Plant_&amp;__Machinery15"/>
      <sheetName val="Side_walls_(earth)15"/>
      <sheetName val="AFFLUX_CALC15"/>
      <sheetName val="AFF_DRAW15"/>
      <sheetName val="TEL_CALC15"/>
      <sheetName val="X-BOX_HYD15"/>
      <sheetName val="X-TRAIL_PIT_DETAILS15"/>
      <sheetName val="X-BLOCK_LEVELS15"/>
      <sheetName val="MACRO-BACK_UP15"/>
      <sheetName val="DS_HFL_15"/>
      <sheetName val="VENT_DESIGN_15"/>
      <sheetName val="Side_walls-Slab15"/>
      <sheetName val="water_prop_15"/>
      <sheetName val="Cover_sheet15"/>
      <sheetName val="(4)F-81_Exp_side15"/>
      <sheetName val="Prop_aug_of_Ex_33KVSS_E3a15"/>
      <sheetName val="MRoad_data15"/>
      <sheetName val="Ghanapur_to_Suraram_jn__det15"/>
      <sheetName val="Scheme_Area_Details_Block___C15"/>
      <sheetName val="Road_data15"/>
      <sheetName val="Road_Detail_Est_15"/>
      <sheetName val="hdpe_weights15"/>
      <sheetName val="PIER_DESIGN28"/>
      <sheetName val="Pier_Design(with_offset)28"/>
      <sheetName val="Pier_Design_(_Without_offset)28"/>
      <sheetName val="Footing_Latest28"/>
      <sheetName val="Pier_Design_with_offset_28"/>
      <sheetName val="D5_(3)18"/>
      <sheetName val="Sheet1_(3)18"/>
      <sheetName val="D5_(2)18"/>
      <sheetName val="Sheet1_(2)18"/>
      <sheetName val="Dgn1_(2)18"/>
      <sheetName val="Dgn3_(2)18"/>
      <sheetName val="Dgn4_(2)18"/>
      <sheetName val="Photo_(2)18"/>
      <sheetName val="Sheet1_(4)18"/>
      <sheetName val="factor_18"/>
      <sheetName val="Av_G_Level18"/>
      <sheetName val="Break_up18"/>
      <sheetName val="Basic_Input18"/>
      <sheetName val="appendix_2_5_final_accounts17"/>
      <sheetName val="Plant_&amp;__Machinery17"/>
      <sheetName val="Side_walls_(earth)17"/>
      <sheetName val="AFFLUX_CALC17"/>
      <sheetName val="AFF_DRAW17"/>
      <sheetName val="TEL_CALC17"/>
      <sheetName val="X-BOX_HYD17"/>
      <sheetName val="X-TRAIL_PIT_DETAILS17"/>
      <sheetName val="X-BLOCK_LEVELS17"/>
      <sheetName val="MACRO-BACK_UP17"/>
      <sheetName val="DS_HFL_17"/>
      <sheetName val="VENT_DESIGN_17"/>
      <sheetName val="Side_walls-Slab17"/>
      <sheetName val="water_prop_17"/>
      <sheetName val="Cover_sheet17"/>
      <sheetName val="(4)F-81_Exp_side17"/>
      <sheetName val="Prop_aug_of_Ex_33KVSS_E3a17"/>
      <sheetName val="MRoad_data17"/>
      <sheetName val="Ghanapur_to_Suraram_jn__det17"/>
      <sheetName val="Scheme_Area_Details_Block___C17"/>
      <sheetName val="Road_data17"/>
      <sheetName val="Road_Detail_Est_17"/>
      <sheetName val="hdpe_weights17"/>
      <sheetName val="PIER_DESIGN30"/>
      <sheetName val="Pier_Design(with_offset)30"/>
      <sheetName val="Pier_Design_(_Without_offset)30"/>
      <sheetName val="Footing_Latest30"/>
      <sheetName val="Pier_Design_with_offset_30"/>
      <sheetName val="D5_(3)20"/>
      <sheetName val="Sheet1_(3)20"/>
      <sheetName val="D5_(2)20"/>
      <sheetName val="Sheet1_(2)20"/>
      <sheetName val="Dgn1_(2)20"/>
      <sheetName val="Dgn3_(2)20"/>
      <sheetName val="Dgn4_(2)20"/>
      <sheetName val="Photo_(2)20"/>
      <sheetName val="Sheet1_(4)20"/>
      <sheetName val="factor_20"/>
      <sheetName val="Av_G_Level20"/>
      <sheetName val="Break_up20"/>
      <sheetName val="Basic_Input20"/>
      <sheetName val="appendix_2_5_final_accounts19"/>
      <sheetName val="Plant_&amp;__Machinery19"/>
      <sheetName val="Side_walls_(earth)19"/>
      <sheetName val="AFFLUX_CALC19"/>
      <sheetName val="AFF_DRAW19"/>
      <sheetName val="TEL_CALC19"/>
      <sheetName val="X-BOX_HYD19"/>
      <sheetName val="X-TRAIL_PIT_DETAILS19"/>
      <sheetName val="X-BLOCK_LEVELS19"/>
      <sheetName val="MACRO-BACK_UP19"/>
      <sheetName val="DS_HFL_19"/>
      <sheetName val="VENT_DESIGN_19"/>
      <sheetName val="Side_walls-Slab19"/>
      <sheetName val="water_prop_19"/>
      <sheetName val="Cover_sheet19"/>
      <sheetName val="(4)F-81_Exp_side19"/>
      <sheetName val="Prop_aug_of_Ex_33KVSS_E3a19"/>
      <sheetName val="MRoad_data19"/>
      <sheetName val="Ghanapur_to_Suraram_jn__det19"/>
      <sheetName val="Scheme_Area_Details_Block___C19"/>
      <sheetName val="Road_data19"/>
      <sheetName val="Road_Detail_Est_19"/>
      <sheetName val="hdpe_weights19"/>
      <sheetName val="PIER_DESIGN29"/>
      <sheetName val="Pier_Design(with_offset)29"/>
      <sheetName val="Pier_Design_(_Without_offset)29"/>
      <sheetName val="Footing_Latest29"/>
      <sheetName val="Pier_Design_with_offset_29"/>
      <sheetName val="D5_(3)19"/>
      <sheetName val="Sheet1_(3)19"/>
      <sheetName val="D5_(2)19"/>
      <sheetName val="Sheet1_(2)19"/>
      <sheetName val="Dgn1_(2)19"/>
      <sheetName val="Dgn3_(2)19"/>
      <sheetName val="Dgn4_(2)19"/>
      <sheetName val="Photo_(2)19"/>
      <sheetName val="Sheet1_(4)19"/>
      <sheetName val="factor_19"/>
      <sheetName val="Av_G_Level19"/>
      <sheetName val="Break_up19"/>
      <sheetName val="Basic_Input19"/>
      <sheetName val="appendix_2_5_final_accounts18"/>
      <sheetName val="Plant_&amp;__Machinery18"/>
      <sheetName val="Side_walls_(earth)18"/>
      <sheetName val="AFFLUX_CALC18"/>
      <sheetName val="AFF_DRAW18"/>
      <sheetName val="TEL_CALC18"/>
      <sheetName val="X-BOX_HYD18"/>
      <sheetName val="X-TRAIL_PIT_DETAILS18"/>
      <sheetName val="X-BLOCK_LEVELS18"/>
      <sheetName val="MACRO-BACK_UP18"/>
      <sheetName val="DS_HFL_18"/>
      <sheetName val="VENT_DESIGN_18"/>
      <sheetName val="Side_walls-Slab18"/>
      <sheetName val="water_prop_18"/>
      <sheetName val="Cover_sheet18"/>
      <sheetName val="(4)F-81_Exp_side18"/>
      <sheetName val="Prop_aug_of_Ex_33KVSS_E3a18"/>
      <sheetName val="MRoad_data18"/>
      <sheetName val="Ghanapur_to_Suraram_jn__det18"/>
      <sheetName val="Scheme_Area_Details_Block___C18"/>
      <sheetName val="Road_data18"/>
      <sheetName val="Road_Detail_Est_18"/>
      <sheetName val="hdpe_weights18"/>
      <sheetName val="PIER_DESIGN31"/>
      <sheetName val="Pier_Design(with_offset)31"/>
      <sheetName val="Pier_Design_(_Without_offset)31"/>
      <sheetName val="Footing_Latest31"/>
      <sheetName val="Pier_Design_with_offset_31"/>
      <sheetName val="D5_(3)21"/>
      <sheetName val="Sheet1_(3)21"/>
      <sheetName val="D5_(2)21"/>
      <sheetName val="Sheet1_(2)21"/>
      <sheetName val="Dgn1_(2)21"/>
      <sheetName val="Dgn3_(2)21"/>
      <sheetName val="Dgn4_(2)21"/>
      <sheetName val="Photo_(2)21"/>
      <sheetName val="Sheet1_(4)21"/>
      <sheetName val="factor_21"/>
      <sheetName val="Av_G_Level21"/>
      <sheetName val="Break_up21"/>
      <sheetName val="Basic_Input21"/>
      <sheetName val="appendix_2_5_final_accounts20"/>
      <sheetName val="Plant_&amp;__Machinery20"/>
      <sheetName val="Side_walls_(earth)20"/>
      <sheetName val="AFFLUX_CALC20"/>
      <sheetName val="AFF_DRAW20"/>
      <sheetName val="TEL_CALC20"/>
      <sheetName val="X-BOX_HYD20"/>
      <sheetName val="X-TRAIL_PIT_DETAILS20"/>
      <sheetName val="X-BLOCK_LEVELS20"/>
      <sheetName val="MACRO-BACK_UP20"/>
      <sheetName val="DS_HFL_20"/>
      <sheetName val="VENT_DESIGN_20"/>
      <sheetName val="Side_walls-Slab20"/>
      <sheetName val="water_prop_20"/>
      <sheetName val="Cover_sheet20"/>
      <sheetName val="(4)F-81_Exp_side20"/>
      <sheetName val="Prop_aug_of_Ex_33KVSS_E3a20"/>
      <sheetName val="MRoad_data20"/>
      <sheetName val="Ghanapur_to_Suraram_jn__det20"/>
      <sheetName val="Scheme_Area_Details_Block___C20"/>
      <sheetName val="Road_data20"/>
      <sheetName val="Road_Detail_Est_20"/>
      <sheetName val="hdpe_weights20"/>
      <sheetName val="WORK TABLE"/>
      <sheetName val="Design_VRB"/>
      <sheetName val="0+655"/>
      <sheetName val="HFL CALCULATION"/>
      <sheetName val="HWEQUIV"/>
      <sheetName val="r"/>
      <sheetName val="Data.F8.BTR"/>
      <sheetName val="rate analysis "/>
      <sheetName val="Abs"/>
      <sheetName val="1-Pop Proj"/>
      <sheetName val="Common "/>
      <sheetName val="DATA-BASE"/>
      <sheetName val="DATA-ABSTRACT"/>
      <sheetName val="WORK_TABLE"/>
      <sheetName val="Main_sheet"/>
      <sheetName val="Check_List"/>
      <sheetName val="design_"/>
      <sheetName val="CC_Road"/>
      <sheetName val="_Data_-Valves"/>
      <sheetName val="PH_data"/>
      <sheetName val="01-DATA_INPUT"/>
      <sheetName val="Sheet2"/>
      <sheetName val="RA Civil"/>
      <sheetName val="Rates"/>
      <sheetName val="Flanged Beams"/>
      <sheetName val="Rectangular Beam"/>
      <sheetName val="Culverts"/>
      <sheetName val="Abt Foundation "/>
      <sheetName val="pier Foundation"/>
      <sheetName val=" AnalysisPCC"/>
      <sheetName val="Analysis-NH-Culverts"/>
      <sheetName val="Analysis-NH-Roads"/>
      <sheetName val="Analysis-NH-Bridges"/>
      <sheetName val="PRECAST lightconc-II"/>
      <sheetName val="Modified Abs"/>
      <sheetName val="Shell and Dend Calculations"/>
      <sheetName val="horizontal"/>
      <sheetName val="사진"/>
      <sheetName val="#REF"/>
      <sheetName val="Basement Budget"/>
      <sheetName val="Ave.wtd.rates"/>
      <sheetName val="Analysis-NH-Drains &amp; Misc"/>
      <sheetName val="POL - Concreting"/>
      <sheetName val="Graphs"/>
      <sheetName val="Ene"/>
      <sheetName val="CODE BOOK REFERENCE"/>
      <sheetName val="Eg-2"/>
      <sheetName val="Eg-1"/>
      <sheetName val="Eg-3"/>
      <sheetName val="LOCAL RATES"/>
      <sheetName val="Fee_Rate_Summary1"/>
      <sheetName val="Material_"/>
      <sheetName val="POL_-_Concreting"/>
      <sheetName val="CODE_BOOK_REFERENCE"/>
      <sheetName val="Revenue_Base"/>
      <sheetName val="Fee_Rate_Summary2"/>
      <sheetName val="Revenue_Base1"/>
      <sheetName val="Material_1"/>
      <sheetName val="01-DATA_INPUT1"/>
      <sheetName val="Main_sheet1"/>
      <sheetName val="Check_List1"/>
      <sheetName val="design_1"/>
      <sheetName val="CC_Road1"/>
      <sheetName val="_Data_-Valves1"/>
      <sheetName val="PH_data1"/>
      <sheetName val="Fee_Rate_Summary7"/>
      <sheetName val="Revenue_Base6"/>
      <sheetName val="Material_6"/>
      <sheetName val="01-DATA_INPUT6"/>
      <sheetName val="Main_sheet6"/>
      <sheetName val="Check_List6"/>
      <sheetName val="design_6"/>
      <sheetName val="CC_Road6"/>
      <sheetName val="_Data_-Valves6"/>
      <sheetName val="PH_data6"/>
      <sheetName val="Fee_Rate_Summary3"/>
      <sheetName val="Revenue_Base2"/>
      <sheetName val="Material_2"/>
      <sheetName val="01-DATA_INPUT2"/>
      <sheetName val="Main_sheet2"/>
      <sheetName val="Check_List2"/>
      <sheetName val="design_2"/>
      <sheetName val="CC_Road2"/>
      <sheetName val="_Data_-Valves2"/>
      <sheetName val="PH_data2"/>
      <sheetName val="Fee_Rate_Summary5"/>
      <sheetName val="Revenue_Base4"/>
      <sheetName val="Material_4"/>
      <sheetName val="01-DATA_INPUT4"/>
      <sheetName val="Main_sheet4"/>
      <sheetName val="Check_List4"/>
      <sheetName val="design_4"/>
      <sheetName val="CC_Road4"/>
      <sheetName val="_Data_-Valves4"/>
      <sheetName val="PH_data4"/>
      <sheetName val="Fee_Rate_Summary4"/>
      <sheetName val="Revenue_Base3"/>
      <sheetName val="Material_3"/>
      <sheetName val="01-DATA_INPUT3"/>
      <sheetName val="Main_sheet3"/>
      <sheetName val="Check_List3"/>
      <sheetName val="design_3"/>
      <sheetName val="CC_Road3"/>
      <sheetName val="_Data_-Valves3"/>
      <sheetName val="PH_data3"/>
      <sheetName val="Fee_Rate_Summary6"/>
      <sheetName val="Revenue_Base5"/>
      <sheetName val="Material_5"/>
      <sheetName val="01-DATA_INPUT5"/>
      <sheetName val="Main_sheet5"/>
      <sheetName val="Check_List5"/>
      <sheetName val="design_5"/>
      <sheetName val="CC_Road5"/>
      <sheetName val="_Data_-Valves5"/>
      <sheetName val="PH_data5"/>
      <sheetName val="Fee_Rate_Summary8"/>
      <sheetName val="Revenue_Base7"/>
      <sheetName val="Material_7"/>
      <sheetName val="01-DATA_INPUT7"/>
      <sheetName val="Main_sheet7"/>
      <sheetName val="Check_List7"/>
      <sheetName val="design_7"/>
      <sheetName val="CC_Road7"/>
      <sheetName val="_Data_-Valves7"/>
      <sheetName val="PH_data7"/>
      <sheetName val="Fee_Rate_Summary9"/>
      <sheetName val="Revenue_Base8"/>
      <sheetName val="Material_8"/>
      <sheetName val="01-DATA_INPUT8"/>
      <sheetName val="Main_sheet8"/>
      <sheetName val="Check_List8"/>
      <sheetName val="design_8"/>
      <sheetName val="CC_Road8"/>
      <sheetName val="_Data_-Valves8"/>
      <sheetName val="PH_data8"/>
      <sheetName val="Fee_Rate_Summary12"/>
      <sheetName val="Revenue_Base11"/>
      <sheetName val="Material_11"/>
      <sheetName val="01-DATA_INPUT11"/>
      <sheetName val="Main_sheet11"/>
      <sheetName val="Check_List11"/>
      <sheetName val="design_11"/>
      <sheetName val="CC_Road11"/>
      <sheetName val="_Data_-Valves11"/>
      <sheetName val="PH_data11"/>
      <sheetName val="Fee_Rate_Summary10"/>
      <sheetName val="Revenue_Base9"/>
      <sheetName val="Material_9"/>
      <sheetName val="01-DATA_INPUT9"/>
      <sheetName val="Main_sheet9"/>
      <sheetName val="Check_List9"/>
      <sheetName val="design_9"/>
      <sheetName val="CC_Road9"/>
      <sheetName val="_Data_-Valves9"/>
      <sheetName val="PH_data9"/>
      <sheetName val="Fee_Rate_Summary11"/>
      <sheetName val="Revenue_Base10"/>
      <sheetName val="Material_10"/>
      <sheetName val="01-DATA_INPUT10"/>
      <sheetName val="Main_sheet10"/>
      <sheetName val="Check_List10"/>
      <sheetName val="design_10"/>
      <sheetName val="CC_Road10"/>
      <sheetName val="_Data_-Valves10"/>
      <sheetName val="PH_data10"/>
      <sheetName val="Fee_Rate_Summary13"/>
      <sheetName val="Revenue_Base12"/>
      <sheetName val="Material_12"/>
      <sheetName val="01-DATA_INPUT12"/>
      <sheetName val="Main_sheet12"/>
      <sheetName val="Check_List12"/>
      <sheetName val="design_12"/>
      <sheetName val="CC_Road12"/>
      <sheetName val="_Data_-Valves12"/>
      <sheetName val="PH_data12"/>
      <sheetName val="Fee_Rate_Summary14"/>
      <sheetName val="Revenue_Base13"/>
      <sheetName val="Material_13"/>
      <sheetName val="01-DATA_INPUT13"/>
      <sheetName val="Main_sheet13"/>
      <sheetName val="Check_List13"/>
      <sheetName val="design_13"/>
      <sheetName val="CC_Road13"/>
      <sheetName val="_Data_-Valves13"/>
      <sheetName val="PH_data13"/>
      <sheetName val="Fee_Rate_Summary15"/>
      <sheetName val="Revenue_Base14"/>
      <sheetName val="Material_14"/>
      <sheetName val="01-DATA_INPUT14"/>
      <sheetName val="Main_sheet14"/>
      <sheetName val="Check_List14"/>
      <sheetName val="design_14"/>
      <sheetName val="CC_Road14"/>
      <sheetName val="_Data_-Valves14"/>
      <sheetName val="PH_data14"/>
      <sheetName val="Fee_Rate_Summary17"/>
      <sheetName val="Revenue_Base16"/>
      <sheetName val="Material_16"/>
      <sheetName val="01-DATA_INPUT16"/>
      <sheetName val="Main_sheet16"/>
      <sheetName val="Check_List16"/>
      <sheetName val="design_16"/>
      <sheetName val="CC_Road16"/>
      <sheetName val="_Data_-Valves16"/>
      <sheetName val="PH_data16"/>
      <sheetName val="Fee_Rate_Summary16"/>
      <sheetName val="Revenue_Base15"/>
      <sheetName val="Material_15"/>
      <sheetName val="01-DATA_INPUT15"/>
      <sheetName val="Main_sheet15"/>
      <sheetName val="Check_List15"/>
      <sheetName val="design_15"/>
      <sheetName val="CC_Road15"/>
      <sheetName val="_Data_-Valves15"/>
      <sheetName val="PH_data15"/>
      <sheetName val="Fee_Rate_Summary18"/>
      <sheetName val="Revenue_Base17"/>
      <sheetName val="Material_17"/>
      <sheetName val="01-DATA_INPUT17"/>
      <sheetName val="Main_sheet17"/>
      <sheetName val="Check_List17"/>
      <sheetName val="design_17"/>
      <sheetName val="CC_Road17"/>
      <sheetName val="_Data_-Valves17"/>
      <sheetName val="PH_data17"/>
      <sheetName val="Fee_Rate_Summary20"/>
      <sheetName val="Revenue_Base19"/>
      <sheetName val="Material_19"/>
      <sheetName val="01-DATA_INPUT19"/>
      <sheetName val="Main_sheet19"/>
      <sheetName val="Check_List19"/>
      <sheetName val="design_19"/>
      <sheetName val="CC_Road19"/>
      <sheetName val="_Data_-Valves19"/>
      <sheetName val="PH_data19"/>
      <sheetName val="Fee_Rate_Summary19"/>
      <sheetName val="Revenue_Base18"/>
      <sheetName val="Material_18"/>
      <sheetName val="01-DATA_INPUT18"/>
      <sheetName val="Main_sheet18"/>
      <sheetName val="Check_List18"/>
      <sheetName val="design_18"/>
      <sheetName val="CC_Road18"/>
      <sheetName val="_Data_-Valves18"/>
      <sheetName val="PH_data18"/>
      <sheetName val="Fee_Rate_Summary21"/>
      <sheetName val="Revenue_Base20"/>
      <sheetName val="Material_20"/>
      <sheetName val="01-DATA_INPUT20"/>
      <sheetName val="Main_sheet20"/>
      <sheetName val="Check_List20"/>
      <sheetName val="design_20"/>
      <sheetName val="CC_Road20"/>
      <sheetName val="_Data_-Valves20"/>
      <sheetName val="PH_data20"/>
      <sheetName val="B"/>
      <sheetName val="MASTER_RATE ANALYSIS"/>
      <sheetName val="입력"/>
      <sheetName val="Cost summary"/>
      <sheetName val="TBM-T6+5S(Alt1)"/>
      <sheetName val="Steel-Circular"/>
      <sheetName val="M.R.1"/>
      <sheetName val="app2"/>
      <sheetName val="2. WorkType"/>
      <sheetName val="5.Data_Princi_GF"/>
      <sheetName val="18.DataBoysFF"/>
      <sheetName val="23.DataK&amp;D"/>
      <sheetName val="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sheetData sheetId="465"/>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sheetData sheetId="1309"/>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sheetData sheetId="1351"/>
      <sheetData sheetId="1352"/>
      <sheetData sheetId="1353"/>
      <sheetData sheetId="1354"/>
      <sheetData sheetId="1355"/>
      <sheetData sheetId="1356"/>
      <sheetData sheetId="1357"/>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ur depth"/>
      <sheetName val="D"/>
      <sheetName val="HYD"/>
      <sheetName val="Sta"/>
      <sheetName val="sta-wing "/>
      <sheetName val="DETAILED"/>
      <sheetName val="ABSTRACT"/>
      <sheetName val="Pier Design(with offset)"/>
      <sheetName val="Voucher"/>
      <sheetName val="Rates Basic"/>
      <sheetName val="Timesheet"/>
      <sheetName val="List (08-09) SC.."/>
      <sheetName val="Sheet11"/>
      <sheetName val="PROG_DATA"/>
      <sheetName val="1"/>
      <sheetName val="QFC"/>
      <sheetName val="DE"/>
      <sheetName val="QOSWS "/>
      <sheetName val="01-DATA INPUT"/>
      <sheetName val="Assessment Sheet"/>
      <sheetName val="Scour_depth"/>
      <sheetName val="sta-wing_"/>
      <sheetName val="Material"/>
      <sheetName val="Plant &amp;  Machinery"/>
      <sheetName val="Scour_depth2"/>
      <sheetName val="sta-wing_2"/>
      <sheetName val="Scour_depth1"/>
      <sheetName val="sta-wing_1"/>
      <sheetName val="basdat"/>
      <sheetName val="Machinery-Rft"/>
      <sheetName val="Machinery - concrete"/>
      <sheetName val="KM-wise_A+B"/>
      <sheetName val="#REF"/>
      <sheetName val="Break up"/>
      <sheetName val="Values"/>
      <sheetName val="Reference"/>
      <sheetName val="Scour_depth3"/>
      <sheetName val="sta-wing_3"/>
      <sheetName val="Pier_Design(with_offset)"/>
      <sheetName val="R.MAIN"/>
      <sheetName val="I-CO"/>
      <sheetName val="Area_Capacity"/>
      <sheetName val="Rainfall_Alirajpur"/>
      <sheetName val="Fixation_Principal_Level"/>
      <sheetName val="WR"/>
      <sheetName val="Waste_Weir"/>
      <sheetName val="Binnies"/>
      <sheetName val="DATA"/>
      <sheetName val="ROY"/>
      <sheetName val="design"/>
      <sheetName val="Planning"/>
      <sheetName val="Fixation_Principal_Level "/>
      <sheetName val="Fixation_Principal_Level Dhawal"/>
      <sheetName val="Water_Planning"/>
      <sheetName val="Water_Planning dhwaliya"/>
      <sheetName val="Assumptions"/>
      <sheetName val="Pop_Ann1"/>
      <sheetName val="Rainfall_Khargone"/>
      <sheetName val="Flood &amp; Lift"/>
      <sheetName val="Sheet1"/>
      <sheetName val="Area_Capacity Dhawaliya"/>
      <sheetName val="Water_Planning_conti.."/>
      <sheetName val="Fixation_Principal_Level Bhelya"/>
      <sheetName val="Sheet4"/>
      <sheetName val="DEY   VAJATI"/>
      <sheetName val="G.I.S."/>
      <sheetName val="kachner cl38"/>
      <sheetName val="Spill channel"/>
      <sheetName val="I.P"/>
      <sheetName val="Sheet7"/>
      <sheetName val="Ele-Capacity"/>
      <sheetName val="A"/>
      <sheetName val="Sheet3"/>
      <sheetName val="D1_CO"/>
      <sheetName val="Vaij population forcast_anx1"/>
      <sheetName val="Unit-I"/>
      <sheetName val="Labour"/>
      <sheetName val="HYDRAULICS"/>
      <sheetName val="wtr pln minor-2"/>
      <sheetName val="drf_Khargone"/>
      <sheetName val="CALC_Minor_Flows "/>
      <sheetName val="CALC_MC_Flows"/>
      <sheetName val="cot cal"/>
      <sheetName val="zone-8"/>
      <sheetName val="MHNO_LEV"/>
      <sheetName val="IWR_Rabi_CP1_Barwani_CWR"/>
      <sheetName val="UH"/>
      <sheetName val="Routing"/>
      <sheetName val="Data-Works (Final)"/>
      <sheetName val="Prjt"/>
      <sheetName val="Cd"/>
      <sheetName val="Cs"/>
      <sheetName val="CPIPE"/>
      <sheetName val="THK"/>
      <sheetName val="CPIPE 1"/>
      <sheetName val="Translatin II"/>
      <sheetName val="routing (2)"/>
      <sheetName val="Translation"/>
      <sheetName val="Spill-Hydro design"/>
      <sheetName val="code"/>
      <sheetName val="HFL Calculation (routed)"/>
      <sheetName val="HDPE-pipe-rates"/>
      <sheetName val="pvc-pipe-rates"/>
      <sheetName val="New33KVSS_E3"/>
      <sheetName val="Prop aug of Ex 33KVSS_E3a"/>
      <sheetName val="Culverts"/>
      <sheetName val="Sheet5"/>
      <sheetName val="INPUT SHEET"/>
      <sheetName val="Activity No (A) ( 12)  "/>
      <sheetName val="RES-PLANNING"/>
      <sheetName val="Macro1"/>
      <sheetName val="(4)F-81 Exp.side"/>
      <sheetName val="BASE_ALL"/>
      <sheetName val="Sheet6"/>
      <sheetName val="rates"/>
      <sheetName val="Material "/>
      <sheetName val="Format-15(A)"/>
      <sheetName val="INDEX"/>
      <sheetName val="Sheet3-1"/>
      <sheetName val="LIST"/>
      <sheetName val="Area Sheet NO 1"/>
      <sheetName val="STAMT"/>
      <sheetName val="Holidays"/>
      <sheetName val="FT-05-02IsoBOM"/>
      <sheetName val="QUOT_1"/>
      <sheetName val="Format-5"/>
      <sheetName val="detls"/>
      <sheetName val="Analysis"/>
      <sheetName val="Cost of O &amp; O"/>
      <sheetName val="FS-BB-SC-EST"/>
      <sheetName val="RMR"/>
      <sheetName val="Road data"/>
      <sheetName val="hdpe weights"/>
      <sheetName val="DI"/>
      <sheetName val="r"/>
      <sheetName val="l"/>
      <sheetName val="m"/>
      <sheetName val="MRATES"/>
      <sheetName val="Intro"/>
      <sheetName val="bldg"/>
      <sheetName val="Nspt-smp-final-ORIGINAL"/>
      <sheetName val="habs-list"/>
      <sheetName val="int-Dia"/>
      <sheetName val="nodes"/>
      <sheetName val="Labour &amp; Plant"/>
      <sheetName val="m1"/>
      <sheetName val="data existing_do not delete"/>
      <sheetName val="DREV"/>
      <sheetName val="CREV"/>
      <sheetName val="co_5"/>
      <sheetName val="HWEQUIV"/>
      <sheetName val="FACE"/>
      <sheetName val="Des"/>
      <sheetName val="Area_Capacity_GOI_BARRAGE"/>
      <sheetName val="IF (Goi)"/>
      <sheetName val="CONNECT"/>
      <sheetName val="Design_VRB"/>
      <sheetName val="CPIPE2"/>
      <sheetName val="WR (2)"/>
      <sheetName val="D2_CO"/>
      <sheetName val="Basic Data Sheet"/>
      <sheetName val="CCA_cal (2)"/>
      <sheetName val="Fixations_Principal_level"/>
      <sheetName val="Kc_Values"/>
      <sheetName val="Effective_Rainfall"/>
      <sheetName val="DRAINAGE SYPHON"/>
      <sheetName val="Rainfall_Bhagwanpura"/>
      <sheetName val="Lead (Final)"/>
      <sheetName val="CALC_2R"/>
      <sheetName val="Rainfall_Jobat_Rainfall_Runoff"/>
      <sheetName val="JACKWELL"/>
      <sheetName val="21_Waste_Weir New"/>
      <sheetName val="Population Projection 4decades"/>
      <sheetName val="zone-2"/>
      <sheetName val="MPR_PA_1"/>
      <sheetName val="Cover sheet"/>
      <sheetName val="DESBASTE"/>
      <sheetName val="kC"/>
      <sheetName val="HPCL_Vizag"/>
      <sheetName val="17__Abst.CWR(Gravity)"/>
      <sheetName val="segments -details"/>
      <sheetName val="ROOT-POP-list"/>
      <sheetName val="DETAILED  BOQ"/>
      <sheetName val="maya"/>
      <sheetName val="Design of two-way slab"/>
      <sheetName val="ANAL"/>
      <sheetName val="LOCAL RATES"/>
      <sheetName val="220 17.6 BS "/>
      <sheetName val="Civil Boq"/>
      <sheetName val="Stability Abutment"/>
      <sheetName val="03-HYDRAULIC"/>
      <sheetName val="User input"/>
      <sheetName val="Leads 05-06"/>
      <sheetName val="stone"/>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MP"/>
      <sheetName val="Below_Earth"/>
      <sheetName val="PARASITIC"/>
      <sheetName val="Scour_depth4"/>
      <sheetName val="sta-wing_4"/>
      <sheetName val="Pier_Design(with_offset)1"/>
      <sheetName val="Machinery_-_concrete"/>
      <sheetName val="Break_up"/>
      <sheetName val="Rates_Basic"/>
      <sheetName val="List_(08-09)_SC__"/>
      <sheetName val="QOSWS_"/>
      <sheetName val="01-DATA_INPUT"/>
      <sheetName val="Assessment_Sheet"/>
      <sheetName val="Plant_&amp;__Machinery"/>
      <sheetName val="Scour_depth5"/>
      <sheetName val="sta-wing_5"/>
      <sheetName val="Pier_Design(with_offset)2"/>
      <sheetName val="Machinery_-_concrete1"/>
      <sheetName val="Break_up1"/>
      <sheetName val="Rates_Basic1"/>
      <sheetName val="List_(08-09)_SC__1"/>
      <sheetName val="QOSWS_1"/>
      <sheetName val="01-DATA_INPUT1"/>
      <sheetName val="Assessment_Sheet1"/>
      <sheetName val="Plant_&amp;__Machinery1"/>
      <sheetName val="Scour_depth10"/>
      <sheetName val="sta-wing_10"/>
      <sheetName val="Pier_Design(with_offset)7"/>
      <sheetName val="Machinery_-_concrete6"/>
      <sheetName val="Break_up6"/>
      <sheetName val="Rates_Basic6"/>
      <sheetName val="List_(08-09)_SC__6"/>
      <sheetName val="QOSWS_6"/>
      <sheetName val="01-DATA_INPUT6"/>
      <sheetName val="Assessment_Sheet6"/>
      <sheetName val="Plant_&amp;__Machinery6"/>
      <sheetName val="Scour_depth6"/>
      <sheetName val="sta-wing_6"/>
      <sheetName val="Pier_Design(with_offset)3"/>
      <sheetName val="Machinery_-_concrete2"/>
      <sheetName val="Break_up2"/>
      <sheetName val="Rates_Basic2"/>
      <sheetName val="List_(08-09)_SC__2"/>
      <sheetName val="QOSWS_2"/>
      <sheetName val="01-DATA_INPUT2"/>
      <sheetName val="Assessment_Sheet2"/>
      <sheetName val="Plant_&amp;__Machinery2"/>
      <sheetName val="Scour_depth8"/>
      <sheetName val="sta-wing_8"/>
      <sheetName val="Pier_Design(with_offset)5"/>
      <sheetName val="Machinery_-_concrete4"/>
      <sheetName val="Break_up4"/>
      <sheetName val="Rates_Basic4"/>
      <sheetName val="List_(08-09)_SC__4"/>
      <sheetName val="QOSWS_4"/>
      <sheetName val="01-DATA_INPUT4"/>
      <sheetName val="Assessment_Sheet4"/>
      <sheetName val="Plant_&amp;__Machinery4"/>
      <sheetName val="Scour_depth7"/>
      <sheetName val="sta-wing_7"/>
      <sheetName val="Pier_Design(with_offset)4"/>
      <sheetName val="Machinery_-_concrete3"/>
      <sheetName val="Break_up3"/>
      <sheetName val="Rates_Basic3"/>
      <sheetName val="List_(08-09)_SC__3"/>
      <sheetName val="QOSWS_3"/>
      <sheetName val="01-DATA_INPUT3"/>
      <sheetName val="Assessment_Sheet3"/>
      <sheetName val="Plant_&amp;__Machinery3"/>
      <sheetName val="Scour_depth9"/>
      <sheetName val="sta-wing_9"/>
      <sheetName val="Pier_Design(with_offset)6"/>
      <sheetName val="Machinery_-_concrete5"/>
      <sheetName val="Break_up5"/>
      <sheetName val="Rates_Basic5"/>
      <sheetName val="List_(08-09)_SC__5"/>
      <sheetName val="QOSWS_5"/>
      <sheetName val="01-DATA_INPUT5"/>
      <sheetName val="Assessment_Sheet5"/>
      <sheetName val="Plant_&amp;__Machinery5"/>
      <sheetName val="Scour_depth11"/>
      <sheetName val="sta-wing_11"/>
      <sheetName val="Pier_Design(with_offset)8"/>
      <sheetName val="Machinery_-_concrete7"/>
      <sheetName val="Break_up7"/>
      <sheetName val="Rates_Basic7"/>
      <sheetName val="List_(08-09)_SC__7"/>
      <sheetName val="QOSWS_7"/>
      <sheetName val="01-DATA_INPUT7"/>
      <sheetName val="Assessment_Sheet7"/>
      <sheetName val="Plant_&amp;__Machinery7"/>
      <sheetName val="Scour_depth12"/>
      <sheetName val="sta-wing_12"/>
      <sheetName val="Pier_Design(with_offset)9"/>
      <sheetName val="Machinery_-_concrete8"/>
      <sheetName val="Break_up8"/>
      <sheetName val="Rates_Basic8"/>
      <sheetName val="List_(08-09)_SC__8"/>
      <sheetName val="QOSWS_8"/>
      <sheetName val="01-DATA_INPUT8"/>
      <sheetName val="Assessment_Sheet8"/>
      <sheetName val="Plant_&amp;__Machinery8"/>
      <sheetName val="Scour_depth15"/>
      <sheetName val="sta-wing_15"/>
      <sheetName val="Pier_Design(with_offset)12"/>
      <sheetName val="Machinery_-_concrete11"/>
      <sheetName val="Break_up11"/>
      <sheetName val="Rates_Basic11"/>
      <sheetName val="List_(08-09)_SC__11"/>
      <sheetName val="QOSWS_11"/>
      <sheetName val="01-DATA_INPUT11"/>
      <sheetName val="Assessment_Sheet11"/>
      <sheetName val="Plant_&amp;__Machinery11"/>
      <sheetName val="Scour_depth13"/>
      <sheetName val="sta-wing_13"/>
      <sheetName val="Pier_Design(with_offset)10"/>
      <sheetName val="Machinery_-_concrete9"/>
      <sheetName val="Break_up9"/>
      <sheetName val="Rates_Basic9"/>
      <sheetName val="List_(08-09)_SC__9"/>
      <sheetName val="QOSWS_9"/>
      <sheetName val="01-DATA_INPUT9"/>
      <sheetName val="Assessment_Sheet9"/>
      <sheetName val="Plant_&amp;__Machinery9"/>
      <sheetName val="Scour_depth14"/>
      <sheetName val="sta-wing_14"/>
      <sheetName val="Pier_Design(with_offset)11"/>
      <sheetName val="Machinery_-_concrete10"/>
      <sheetName val="Break_up10"/>
      <sheetName val="Rates_Basic10"/>
      <sheetName val="List_(08-09)_SC__10"/>
      <sheetName val="QOSWS_10"/>
      <sheetName val="01-DATA_INPUT10"/>
      <sheetName val="Assessment_Sheet10"/>
      <sheetName val="Plant_&amp;__Machinery10"/>
      <sheetName val="Scour_depth16"/>
      <sheetName val="sta-wing_16"/>
      <sheetName val="Pier_Design(with_offset)13"/>
      <sheetName val="Machinery_-_concrete12"/>
      <sheetName val="Break_up12"/>
      <sheetName val="Rates_Basic12"/>
      <sheetName val="List_(08-09)_SC__12"/>
      <sheetName val="QOSWS_12"/>
      <sheetName val="01-DATA_INPUT12"/>
      <sheetName val="Assessment_Sheet12"/>
      <sheetName val="Plant_&amp;__Machinery12"/>
      <sheetName val="Scour_depth17"/>
      <sheetName val="sta-wing_17"/>
      <sheetName val="Pier_Design(with_offset)14"/>
      <sheetName val="Machinery_-_concrete13"/>
      <sheetName val="Break_up13"/>
      <sheetName val="Rates_Basic13"/>
      <sheetName val="List_(08-09)_SC__13"/>
      <sheetName val="QOSWS_13"/>
      <sheetName val="01-DATA_INPUT13"/>
      <sheetName val="Assessment_Sheet13"/>
      <sheetName val="Plant_&amp;__Machinery13"/>
      <sheetName val="Scour_depth18"/>
      <sheetName val="sta-wing_18"/>
      <sheetName val="Pier_Design(with_offset)15"/>
      <sheetName val="Machinery_-_concrete14"/>
      <sheetName val="Break_up14"/>
      <sheetName val="Rates_Basic14"/>
      <sheetName val="List_(08-09)_SC__14"/>
      <sheetName val="QOSWS_14"/>
      <sheetName val="01-DATA_INPUT14"/>
      <sheetName val="Assessment_Sheet14"/>
      <sheetName val="Plant_&amp;__Machinery14"/>
      <sheetName val="Scour_depth20"/>
      <sheetName val="sta-wing_20"/>
      <sheetName val="Pier_Design(with_offset)17"/>
      <sheetName val="Machinery_-_concrete16"/>
      <sheetName val="Break_up16"/>
      <sheetName val="Rates_Basic16"/>
      <sheetName val="List_(08-09)_SC__16"/>
      <sheetName val="QOSWS_16"/>
      <sheetName val="01-DATA_INPUT16"/>
      <sheetName val="Assessment_Sheet16"/>
      <sheetName val="Plant_&amp;__Machinery16"/>
      <sheetName val="Scour_depth19"/>
      <sheetName val="sta-wing_19"/>
      <sheetName val="Pier_Design(with_offset)16"/>
      <sheetName val="Machinery_-_concrete15"/>
      <sheetName val="Break_up15"/>
      <sheetName val="Rates_Basic15"/>
      <sheetName val="List_(08-09)_SC__15"/>
      <sheetName val="QOSWS_15"/>
      <sheetName val="01-DATA_INPUT15"/>
      <sheetName val="Assessment_Sheet15"/>
      <sheetName val="Plant_&amp;__Machinery15"/>
      <sheetName val="Scour_depth21"/>
      <sheetName val="sta-wing_21"/>
      <sheetName val="Pier_Design(with_offset)18"/>
      <sheetName val="Machinery_-_concrete17"/>
      <sheetName val="Break_up17"/>
      <sheetName val="Rates_Basic17"/>
      <sheetName val="List_(08-09)_SC__17"/>
      <sheetName val="QOSWS_17"/>
      <sheetName val="01-DATA_INPUT17"/>
      <sheetName val="Assessment_Sheet17"/>
      <sheetName val="Plant_&amp;__Machinery17"/>
      <sheetName val="Scour_depth23"/>
      <sheetName val="sta-wing_23"/>
      <sheetName val="Pier_Design(with_offset)20"/>
      <sheetName val="Machinery_-_concrete19"/>
      <sheetName val="Break_up19"/>
      <sheetName val="Rates_Basic19"/>
      <sheetName val="List_(08-09)_SC__19"/>
      <sheetName val="QOSWS_19"/>
      <sheetName val="01-DATA_INPUT19"/>
      <sheetName val="Assessment_Sheet19"/>
      <sheetName val="Plant_&amp;__Machinery19"/>
      <sheetName val="Scour_depth22"/>
      <sheetName val="sta-wing_22"/>
      <sheetName val="Pier_Design(with_offset)19"/>
      <sheetName val="Machinery_-_concrete18"/>
      <sheetName val="Break_up18"/>
      <sheetName val="Rates_Basic18"/>
      <sheetName val="List_(08-09)_SC__18"/>
      <sheetName val="QOSWS_18"/>
      <sheetName val="01-DATA_INPUT18"/>
      <sheetName val="Assessment_Sheet18"/>
      <sheetName val="Plant_&amp;__Machinery18"/>
      <sheetName val="Scour_depth24"/>
      <sheetName val="sta-wing_24"/>
      <sheetName val="Pier_Design(with_offset)21"/>
      <sheetName val="Machinery_-_concrete20"/>
      <sheetName val="Break_up20"/>
      <sheetName val="Rates_Basic20"/>
      <sheetName val="List_(08-09)_SC__20"/>
      <sheetName val="QOSWS_20"/>
      <sheetName val="01-DATA_INPUT20"/>
      <sheetName val="Assessment_Sheet20"/>
      <sheetName val="Plant_&amp;__Machinery20"/>
      <sheetName val="SECTION"/>
      <sheetName val="Manpower"/>
      <sheetName val="Road work"/>
      <sheetName val="Trial Balance"/>
      <sheetName val="PVC weights"/>
      <sheetName val="Output"/>
      <sheetName val="Sheet2"/>
      <sheetName val="wh_data"/>
      <sheetName val="CPHEEO"/>
      <sheetName val="wh_data_R"/>
      <sheetName val="input"/>
    </sheetNames>
    <sheetDataSet>
      <sheetData sheetId="0" refreshError="1"/>
      <sheetData sheetId="1"/>
      <sheetData sheetId="2" refreshError="1"/>
      <sheetData sheetId="3" refreshError="1"/>
      <sheetData sheetId="4" refreshError="1"/>
      <sheetData sheetId="5" refreshError="1">
        <row r="6">
          <cell r="J6" t="str">
            <v>SECON Pvt. Ltd., Bangalore-66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vey Points"/>
      <sheetName val="Alignment Data"/>
      <sheetName val="Profile Data"/>
      <sheetName val="Culverts"/>
      <sheetName val="Village Limits"/>
      <sheetName val="Side Lands"/>
      <sheetName val="Feild Culverts"/>
      <sheetName val="Curve Data &amp; Logo Board"/>
      <sheetName val="Road Surface"/>
      <sheetName val="Profile @ CD"/>
      <sheetName val="Electrical Details"/>
      <sheetName val="DETAILED"/>
      <sheetName val="BM-HOOP"/>
      <sheetName val="Holidays"/>
      <sheetName val="horizontal"/>
      <sheetName val="FIN_DGN"/>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JACKWELL"/>
      <sheetName val="Labour"/>
      <sheetName val="Material"/>
      <sheetName val="Plant &amp;  Machinery"/>
      <sheetName val="Pier Design(with offset)"/>
      <sheetName val="FS-BB-SC-EST"/>
      <sheetName val="01-DATA INPU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 emb 1"/>
      <sheetName val="obs emb 2"/>
      <sheetName val="Sheet1"/>
      <sheetName val="Sheet2"/>
      <sheetName val="Sheet3"/>
      <sheetName val="LOCAL RATES"/>
      <sheetName val="Pier Design(with offset)"/>
      <sheetName val="DISCOUNT"/>
      <sheetName val="Culverts"/>
      <sheetName val="DETAILED"/>
      <sheetName val="SUMP1420KL@HW"/>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M-HOOP"/>
      <sheetName val="KEOLARI"/>
      <sheetName val="220 17.6 BS "/>
      <sheetName val="SoR"/>
      <sheetName val="tab1&amp;2"/>
      <sheetName val="Labour"/>
      <sheetName val="Material"/>
      <sheetName val="horizontal"/>
      <sheetName val="maya"/>
      <sheetName val="Holidays"/>
      <sheetName val="I-CO"/>
      <sheetName val="HDPE-pipe-rates"/>
      <sheetName val="pvc-pipe-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_DATA"/>
      <sheetName val="I-CO"/>
      <sheetName val="FORM-16"/>
      <sheetName val="Rate Analysis"/>
      <sheetName val="Nspt-smp-final-ORIGINAL"/>
      <sheetName val="zone-8"/>
      <sheetName val="MHNO_LEV"/>
      <sheetName val="Electrical"/>
      <sheetName val="BOQ"/>
      <sheetName val="DETAILED"/>
      <sheetName val="Culverts"/>
      <sheetName val="LOCAL RATES"/>
      <sheetName val="RMR"/>
      <sheetName val="Road data"/>
      <sheetName val="H2SO4"/>
      <sheetName val="TRAD"/>
      <sheetName val="Design"/>
      <sheetName val="DES_TABLE"/>
      <sheetName val="Fixation_Principal_Level "/>
      <sheetName val="Fixation_Principal_Level Dhawal"/>
      <sheetName val="Water_Planning"/>
      <sheetName val="Water_Planning dhwaliya"/>
      <sheetName val="Pier Design(with offset)"/>
      <sheetName val="CPIPE2"/>
      <sheetName val="Fixation_Principal_Level"/>
      <sheetName val="Flood &amp; Lift"/>
      <sheetName val="JACKWELL"/>
      <sheetName val="Rainfall_Khargone"/>
      <sheetName val="Spill channel"/>
      <sheetName val="Des"/>
      <sheetName val="I.P"/>
      <sheetName val="Sheet7"/>
      <sheetName val="Ele-Capacity"/>
      <sheetName val="Area_Capacity"/>
      <sheetName val="Binnies"/>
      <sheetName val="Assumptions"/>
      <sheetName val="routing (2)"/>
      <sheetName val="Spill-Hydro design"/>
      <sheetName val="HFL Calculation (routed)"/>
      <sheetName val="Kc_Values"/>
      <sheetName val="A"/>
      <sheetName val="Labour"/>
      <sheetName val="Waste_Weir"/>
      <sheetName val="Material"/>
      <sheetName val="Planning"/>
      <sheetName val="Area_Capacity_GOI_BARRAGE"/>
      <sheetName val="IF (Goi)"/>
      <sheetName val="HYDRAULICS"/>
      <sheetName val="Rainfall_Bhagwanpura"/>
      <sheetName val="Fixations_Principal_level"/>
      <sheetName val="Water_Planning_conti.."/>
      <sheetName val="DEY   VAJATI"/>
      <sheetName val="G.I.S."/>
      <sheetName val="Area_Capacity Dhawaliya"/>
      <sheetName val="Fixation_Principal_Level Bhelya"/>
      <sheetName val="CALC_Minor_Flows "/>
      <sheetName val="CALC_MC_Flows"/>
      <sheetName val="IWR_Rabi_CP1_Barwani_CWR"/>
      <sheetName val="UH"/>
      <sheetName val="Routing"/>
      <sheetName val="prjt"/>
      <sheetName val="Basic Data Sheet"/>
      <sheetName val="17__Abst.CWR(Gravity)"/>
      <sheetName val="Rainfall_Alirajpur"/>
      <sheetName val="WR"/>
      <sheetName val="Unit-I"/>
      <sheetName val="basdat"/>
      <sheetName val="cot cal"/>
      <sheetName val="Pop_Ann1"/>
      <sheetName val="CONNECT"/>
      <sheetName val="Hydraulic"/>
      <sheetName val="CCA_cal (2)"/>
      <sheetName val="DATA"/>
      <sheetName val="Data-Works (Final)"/>
      <sheetName val="Design_VRB"/>
      <sheetName val="D1_CO"/>
      <sheetName val="Main_Canal_Data_balgaon"/>
      <sheetName val="R.Main"/>
      <sheetName val="WR (Lift)"/>
      <sheetName val="Rainfall_Jobat_Rainfall_Runoff"/>
      <sheetName val="Translatin II"/>
      <sheetName val="Translation"/>
      <sheetName val="code"/>
      <sheetName val="Z1_DATA"/>
      <sheetName val="DRAINAGE SYPHON"/>
      <sheetName val="Sheet3"/>
      <sheetName val="D2_CO"/>
      <sheetName val="wtr pln minor-2"/>
      <sheetName val="drf_Khargone"/>
      <sheetName val="Gallery"/>
      <sheetName val="zone-2"/>
      <sheetName val="co_5"/>
      <sheetName val="Sheet4"/>
      <sheetName val="Vaij population forcast_anx1"/>
      <sheetName val="0+655"/>
      <sheetName val="Bed Class"/>
      <sheetName val="Cd"/>
      <sheetName val="Cs"/>
      <sheetName val="DVALUE"/>
      <sheetName val="SewerCAD Pipe Data-Actual 2040"/>
      <sheetName val="SewerCAD MH Data"/>
      <sheetName val="Design 2040 Design Flows-(1)"/>
      <sheetName val="THK"/>
      <sheetName val="CALC_2R"/>
      <sheetName val="Anicut-abstract"/>
      <sheetName val="Inputs"/>
      <sheetName val="kachner cl38"/>
      <sheetName val="Attributes"/>
      <sheetName val="Cover sheet"/>
      <sheetName val="bs BP 04 SA"/>
      <sheetName val="Plant &amp;  Machinery"/>
      <sheetName val="EW"/>
      <sheetName val="Rate_Analysis"/>
      <sheetName val="Rate_Analysis1"/>
      <sheetName val="Rate_Analysis2"/>
      <sheetName val="Analy"/>
      <sheetName val="Final Summary"/>
      <sheetName val="Direct Cost"/>
      <sheetName val="Intake &amp; WTP"/>
      <sheetName val="pipe Line Boq"/>
      <sheetName val="Electr &amp; Mec"/>
      <sheetName val="Compound wall"/>
      <sheetName val="O&amp;M"/>
      <sheetName val="Intake well civil"/>
      <sheetName val="Pipe RA"/>
      <sheetName val="Basic Rates"/>
      <sheetName val="P&amp;M"/>
      <sheetName val="OH"/>
      <sheetName val="RA"/>
      <sheetName val="SOC"/>
      <sheetName val="Qty"/>
      <sheetName val="PRECAST lightconc-II"/>
      <sheetName val="loadcal"/>
      <sheetName val="KALK"/>
      <sheetName val="Headings"/>
      <sheetName val="opd"/>
      <sheetName val="Factors"/>
      <sheetName val="TBAL9697 -group wise  sdpl"/>
      <sheetName val="Data Road"/>
      <sheetName val="Lead"/>
      <sheetName val="hdpe weights"/>
      <sheetName val="MRATES"/>
      <sheetName val="Mp-team 1"/>
      <sheetName val="DISCOUNT"/>
      <sheetName val="detls"/>
      <sheetName val="HDPE-pipe-rates"/>
      <sheetName val="pvc-pipe-rates"/>
      <sheetName val="Plumb BOQ"/>
      <sheetName val="Plumb Summary"/>
      <sheetName val="eq_data"/>
      <sheetName val="Material "/>
      <sheetName val="Labour &amp; Plant"/>
      <sheetName val="purpose&amp;input"/>
      <sheetName val="dataCollection"/>
      <sheetName val="Indices"/>
      <sheetName val="Testing"/>
      <sheetName val="CFForecast detail"/>
      <sheetName val="PVC weights"/>
      <sheetName val="Fill this out first___"/>
      <sheetName val="Civil BOQ"/>
      <sheetName val="IP"/>
      <sheetName val="Data base"/>
      <sheetName val="VARIABLE"/>
      <sheetName val="Meas."/>
      <sheetName val="ESTIMATE"/>
      <sheetName val="entitlements"/>
      <sheetName val="01-DATA INPUT"/>
      <sheetName val="SoR"/>
      <sheetName val="road detail est."/>
      <sheetName val="BM-HOOP"/>
      <sheetName val="BS8007"/>
      <sheetName val="Designs"/>
      <sheetName val="ANAL-PIPE LINE"/>
      <sheetName val="travel_per"/>
      <sheetName val="Rectangular Beam"/>
      <sheetName val="KEOLARI"/>
      <sheetName val="LLEGADA"/>
      <sheetName val="LIST"/>
      <sheetName val="Area Sheet NO 1"/>
      <sheetName val="ABSTRACT"/>
      <sheetName val="Improvements"/>
      <sheetName val="index"/>
      <sheetName val="DataMachin"/>
      <sheetName val="DataRateL"/>
      <sheetName val="THRUST1"/>
      <sheetName val="Motor Data"/>
      <sheetName val="Abs PMRL"/>
      <sheetName val="Leads 08-09"/>
    </sheetNames>
    <sheetDataSet>
      <sheetData sheetId="0"/>
      <sheetData sheetId="1"/>
      <sheetData sheetId="2" refreshError="1">
        <row r="1">
          <cell r="A1" t="str">
            <v>MH-NO</v>
          </cell>
          <cell r="B1" t="str">
            <v>X</v>
          </cell>
          <cell r="C1" t="str">
            <v>Y</v>
          </cell>
          <cell r="D1" t="str">
            <v>GL</v>
          </cell>
        </row>
        <row r="2">
          <cell r="A2" t="str">
            <v>I-3/6/3/27</v>
          </cell>
          <cell r="B2">
            <v>7550.9276001269473</v>
          </cell>
          <cell r="C2">
            <v>6724.2434652617176</v>
          </cell>
          <cell r="D2" t="str">
            <v>1.380</v>
          </cell>
        </row>
        <row r="3">
          <cell r="A3" t="str">
            <v>I-3/6/3/28</v>
          </cell>
          <cell r="B3">
            <v>7556.5133853618718</v>
          </cell>
          <cell r="C3">
            <v>6749.0607460565516</v>
          </cell>
          <cell r="D3" t="str">
            <v>1.520</v>
          </cell>
        </row>
        <row r="4">
          <cell r="A4" t="str">
            <v>I-3/6/3/29</v>
          </cell>
          <cell r="B4">
            <v>7562.1263421225149</v>
          </cell>
          <cell r="C4">
            <v>6773.9987481743565</v>
          </cell>
          <cell r="D4" t="str">
            <v>1.680</v>
          </cell>
        </row>
        <row r="5">
          <cell r="A5" t="str">
            <v>I-3/6/3/30</v>
          </cell>
          <cell r="B5">
            <v>7568.3814606408296</v>
          </cell>
          <cell r="C5">
            <v>6801.7898332492723</v>
          </cell>
          <cell r="D5">
            <v>1.8</v>
          </cell>
        </row>
        <row r="6">
          <cell r="A6" t="str">
            <v>I-3/6/3/26</v>
          </cell>
          <cell r="B6">
            <v>7584.6765839171039</v>
          </cell>
          <cell r="C6">
            <v>6719.8248823151225</v>
          </cell>
          <cell r="D6" t="str">
            <v>1.600</v>
          </cell>
        </row>
        <row r="7">
          <cell r="A7" t="str">
            <v>I-3/6/3/23/14</v>
          </cell>
          <cell r="B7">
            <v>7591.8724811236834</v>
          </cell>
          <cell r="C7">
            <v>6770.1042373548644</v>
          </cell>
          <cell r="D7" t="str">
            <v>1.580</v>
          </cell>
        </row>
        <row r="8">
          <cell r="A8" t="str">
            <v>I-3/6/3/23/9</v>
          </cell>
          <cell r="B8">
            <v>7604.1691390011692</v>
          </cell>
          <cell r="C8">
            <v>6824.7374891805066</v>
          </cell>
          <cell r="D8" t="str">
            <v>1.690</v>
          </cell>
        </row>
        <row r="9">
          <cell r="A9" t="str">
            <v>I-3/6/3/25</v>
          </cell>
          <cell r="B9">
            <v>7619.1179732549608</v>
          </cell>
          <cell r="C9">
            <v>6715.3156462287407</v>
          </cell>
          <cell r="D9" t="str">
            <v>1.650</v>
          </cell>
        </row>
        <row r="10">
          <cell r="A10" t="str">
            <v>I-3/6/3/23/13</v>
          </cell>
          <cell r="B10">
            <v>7621.618620124852</v>
          </cell>
          <cell r="C10">
            <v>6766.2097265353732</v>
          </cell>
          <cell r="D10" t="str">
            <v>1.490</v>
          </cell>
        </row>
        <row r="11">
          <cell r="A11" t="str">
            <v>I-3/6/3/23/8</v>
          </cell>
          <cell r="B11">
            <v>7634.7510302889532</v>
          </cell>
          <cell r="C11">
            <v>6820.1771775991265</v>
          </cell>
          <cell r="D11" t="str">
            <v>1.730</v>
          </cell>
        </row>
        <row r="12">
          <cell r="A12" t="str">
            <v>I-3/6/3/23/12</v>
          </cell>
          <cell r="B12">
            <v>7651.3647591260205</v>
          </cell>
          <cell r="C12">
            <v>6762.3152157158811</v>
          </cell>
          <cell r="D12" t="str">
            <v>1.400</v>
          </cell>
        </row>
        <row r="13">
          <cell r="A13" t="str">
            <v>I-3/6/3/11/12/2</v>
          </cell>
          <cell r="B13">
            <v>7657.2223480645707</v>
          </cell>
          <cell r="C13">
            <v>6710.3268340686072</v>
          </cell>
          <cell r="D13" t="str">
            <v>1.300</v>
          </cell>
        </row>
        <row r="14">
          <cell r="A14" t="str">
            <v>I-3/6/3/23/7</v>
          </cell>
          <cell r="B14">
            <v>7663.711859469784</v>
          </cell>
          <cell r="C14">
            <v>6816.2001657590881</v>
          </cell>
          <cell r="D14" t="str">
            <v>1.750</v>
          </cell>
        </row>
        <row r="15">
          <cell r="A15" t="str">
            <v>I-3/6/3/23/11</v>
          </cell>
          <cell r="B15">
            <v>7681.11089812719</v>
          </cell>
          <cell r="C15">
            <v>6758.4207048963899</v>
          </cell>
          <cell r="D15" t="str">
            <v>1.440</v>
          </cell>
        </row>
        <row r="16">
          <cell r="A16" t="str">
            <v>I-3/6/3/24</v>
          </cell>
          <cell r="B16">
            <v>7690.1115036065767</v>
          </cell>
          <cell r="C16">
            <v>6706.0208240651837</v>
          </cell>
          <cell r="D16" t="str">
            <v>1.630</v>
          </cell>
        </row>
        <row r="17">
          <cell r="A17" t="str">
            <v>I-3/6/3/23/6</v>
          </cell>
          <cell r="B17">
            <v>7692.9905489172161</v>
          </cell>
          <cell r="C17">
            <v>6811.4472175553356</v>
          </cell>
          <cell r="D17" t="str">
            <v>1.870</v>
          </cell>
        </row>
        <row r="18">
          <cell r="A18" t="str">
            <v>I-3/6/3/23/10</v>
          </cell>
          <cell r="B18">
            <v>7710.8570371283586</v>
          </cell>
          <cell r="C18">
            <v>6754.5261940768969</v>
          </cell>
          <cell r="D18" t="str">
            <v>1.370</v>
          </cell>
        </row>
        <row r="19">
          <cell r="A19" t="str">
            <v>I-3/6/3/23/5</v>
          </cell>
          <cell r="B19">
            <v>7722.4790698724355</v>
          </cell>
          <cell r="C19">
            <v>6806.8852384643305</v>
          </cell>
          <cell r="D19" t="str">
            <v>1.900</v>
          </cell>
        </row>
        <row r="20">
          <cell r="A20" t="str">
            <v>I-3/6/3/23</v>
          </cell>
          <cell r="B20">
            <v>7722.5876728655558</v>
          </cell>
          <cell r="C20">
            <v>6701.76937519277</v>
          </cell>
          <cell r="D20" t="str">
            <v>1.560</v>
          </cell>
        </row>
        <row r="21">
          <cell r="A21" t="str">
            <v>I-3/6/3/23/1</v>
          </cell>
          <cell r="B21">
            <v>7728.0263334333276</v>
          </cell>
          <cell r="C21">
            <v>6728.1199137895246</v>
          </cell>
          <cell r="D21" t="str">
            <v>1.530</v>
          </cell>
        </row>
        <row r="22">
          <cell r="A22" t="str">
            <v>I-3/6/3/23/2</v>
          </cell>
          <cell r="B22">
            <v>7732.857937162561</v>
          </cell>
          <cell r="C22">
            <v>6751.8423348121632</v>
          </cell>
          <cell r="D22" t="str">
            <v>1.540</v>
          </cell>
        </row>
        <row r="23">
          <cell r="A23" t="str">
            <v>I-3/6/3/23/3</v>
          </cell>
          <cell r="B23">
            <v>7738.4771637531521</v>
          </cell>
          <cell r="C23">
            <v>6778.7546250900477</v>
          </cell>
          <cell r="D23" t="str">
            <v>1.650</v>
          </cell>
        </row>
        <row r="24">
          <cell r="A24" t="str">
            <v>I-3/6/3/23/4</v>
          </cell>
          <cell r="B24">
            <v>7743.5825861398653</v>
          </cell>
          <cell r="C24">
            <v>6803.4906107205961</v>
          </cell>
          <cell r="D24" t="str">
            <v>1.830</v>
          </cell>
        </row>
        <row r="25">
          <cell r="A25" t="str">
            <v>I-3/6/3/22</v>
          </cell>
          <cell r="B25">
            <v>7749.3046163967765</v>
          </cell>
          <cell r="C25">
            <v>6698.4079284557329</v>
          </cell>
          <cell r="D25" t="str">
            <v>1.680</v>
          </cell>
        </row>
        <row r="26">
          <cell r="A26" t="str">
            <v>I-3/6/3/21</v>
          </cell>
          <cell r="B26">
            <v>7774.9175712472088</v>
          </cell>
          <cell r="C26">
            <v>6695.1252623576383</v>
          </cell>
          <cell r="D26" t="str">
            <v>1.520</v>
          </cell>
        </row>
        <row r="27">
          <cell r="A27" t="str">
            <v>I-3/6/3/11/11</v>
          </cell>
          <cell r="B27">
            <v>7788.1055010103237</v>
          </cell>
          <cell r="C27">
            <v>6746.4658113378564</v>
          </cell>
          <cell r="D27" t="str">
            <v>1.760</v>
          </cell>
        </row>
        <row r="28">
          <cell r="A28" t="str">
            <v>I-3/6/25</v>
          </cell>
          <cell r="B28">
            <v>7800.9160000000002</v>
          </cell>
          <cell r="C28">
            <v>6795.8330000000005</v>
          </cell>
          <cell r="D28" t="str">
            <v>1.810</v>
          </cell>
        </row>
        <row r="29">
          <cell r="A29" t="str">
            <v>I-3/6/3/20</v>
          </cell>
          <cell r="B29">
            <v>7808.529609821032</v>
          </cell>
          <cell r="C29">
            <v>6689.2769809831043</v>
          </cell>
          <cell r="D29" t="str">
            <v>1.230</v>
          </cell>
        </row>
        <row r="30">
          <cell r="A30" t="str">
            <v>I-3/6/3/11/10</v>
          </cell>
          <cell r="B30">
            <v>7817.6617430720498</v>
          </cell>
          <cell r="C30">
            <v>6741.3249402843603</v>
          </cell>
          <cell r="D30" t="str">
            <v>1.930</v>
          </cell>
        </row>
        <row r="31">
          <cell r="A31" t="str">
            <v>I-3/6/24</v>
          </cell>
          <cell r="B31">
            <v>7830.4722420617263</v>
          </cell>
          <cell r="C31">
            <v>6790.6921289465045</v>
          </cell>
          <cell r="D31" t="str">
            <v>1.880</v>
          </cell>
        </row>
        <row r="32">
          <cell r="A32" t="str">
            <v>I-3/6/3/19</v>
          </cell>
          <cell r="B32">
            <v>7837.1655767665707</v>
          </cell>
          <cell r="C32">
            <v>6684.2895177817072</v>
          </cell>
          <cell r="D32" t="str">
            <v>1.210</v>
          </cell>
        </row>
        <row r="33">
          <cell r="A33" t="str">
            <v>I-3/6/3/11/9</v>
          </cell>
          <cell r="B33">
            <v>7847.2169673451044</v>
          </cell>
          <cell r="C33">
            <v>6736.1782194062098</v>
          </cell>
          <cell r="D33" t="str">
            <v>1.990</v>
          </cell>
        </row>
        <row r="34">
          <cell r="A34" t="str">
            <v>I-3/6/23</v>
          </cell>
          <cell r="B34">
            <v>7860.4768343012483</v>
          </cell>
          <cell r="C34">
            <v>6784.9449345629328</v>
          </cell>
          <cell r="D34" t="str">
            <v>2.290</v>
          </cell>
        </row>
        <row r="35">
          <cell r="A35" t="str">
            <v>I-3/6/3/18</v>
          </cell>
          <cell r="B35">
            <v>7869.6177698043257</v>
          </cell>
          <cell r="C35">
            <v>6678.6370100877803</v>
          </cell>
          <cell r="D35" t="str">
            <v>1.410</v>
          </cell>
        </row>
        <row r="36">
          <cell r="A36" t="str">
            <v>I-3/6/3/17</v>
          </cell>
          <cell r="B36">
            <v>7870.2143446576329</v>
          </cell>
          <cell r="C36">
            <v>6657.0480006991183</v>
          </cell>
          <cell r="D36" t="str">
            <v>1.410</v>
          </cell>
        </row>
        <row r="37">
          <cell r="A37" t="str">
            <v>I-3/6/3/11/8</v>
          </cell>
          <cell r="B37">
            <v>7876.7902133283314</v>
          </cell>
          <cell r="C37">
            <v>6729.8750570975362</v>
          </cell>
          <cell r="D37" t="str">
            <v>2.070</v>
          </cell>
        </row>
        <row r="38">
          <cell r="A38" t="str">
            <v>I-3/19/1</v>
          </cell>
          <cell r="B38">
            <v>7886.0663735657263</v>
          </cell>
          <cell r="C38">
            <v>6541.1937716349994</v>
          </cell>
          <cell r="D38" t="str">
            <v>1.890</v>
          </cell>
        </row>
        <row r="39">
          <cell r="A39" t="str">
            <v>I-3/6/22</v>
          </cell>
          <cell r="B39">
            <v>7890.1056448657027</v>
          </cell>
          <cell r="C39">
            <v>6779.7301465432465</v>
          </cell>
          <cell r="D39" t="str">
            <v>2.230</v>
          </cell>
        </row>
        <row r="40">
          <cell r="A40" t="str">
            <v>I-3/6/3/18/1</v>
          </cell>
          <cell r="B40">
            <v>7893.138895657341</v>
          </cell>
          <cell r="C40">
            <v>6674.5408397348338</v>
          </cell>
          <cell r="D40" t="str">
            <v>1.710</v>
          </cell>
        </row>
        <row r="41">
          <cell r="A41" t="str">
            <v>I-3/6/3/16</v>
          </cell>
          <cell r="B41">
            <v>7898.3382421522811</v>
          </cell>
          <cell r="C41">
            <v>6646.6054727623332</v>
          </cell>
          <cell r="D41" t="str">
            <v>1.690</v>
          </cell>
        </row>
        <row r="42">
          <cell r="A42" t="str">
            <v>I-3/22</v>
          </cell>
          <cell r="B42">
            <v>7898.8289881665323</v>
          </cell>
          <cell r="C42">
            <v>6596.8278885294185</v>
          </cell>
          <cell r="D42" t="str">
            <v>1.380</v>
          </cell>
        </row>
        <row r="43">
          <cell r="A43" t="str">
            <v>I-3/6/3/11/7</v>
          </cell>
          <cell r="B43">
            <v>7906.1727529112841</v>
          </cell>
          <cell r="C43">
            <v>6724.3782980684355</v>
          </cell>
          <cell r="D43" t="str">
            <v>2.170</v>
          </cell>
        </row>
        <row r="44">
          <cell r="A44" t="str">
            <v>I-3/18</v>
          </cell>
          <cell r="B44">
            <v>7917.8200264102152</v>
          </cell>
          <cell r="C44">
            <v>6514.3658837586563</v>
          </cell>
          <cell r="D44" t="str">
            <v>1.910</v>
          </cell>
        </row>
        <row r="45">
          <cell r="A45" t="str">
            <v>I-3/6/21</v>
          </cell>
          <cell r="B45">
            <v>7919.1053084595806</v>
          </cell>
          <cell r="C45">
            <v>6774.4992610361824</v>
          </cell>
          <cell r="D45" t="str">
            <v>2.130</v>
          </cell>
        </row>
        <row r="46">
          <cell r="A46" t="str">
            <v>I-3/13/2</v>
          </cell>
          <cell r="B46">
            <v>7921.0188184339268</v>
          </cell>
          <cell r="C46">
            <v>6457.2060747108508</v>
          </cell>
          <cell r="D46" t="str">
            <v>2.420</v>
          </cell>
        </row>
        <row r="47">
          <cell r="A47" t="str">
            <v>I-3/6/3/18/2</v>
          </cell>
          <cell r="B47">
            <v>7922.6939643707201</v>
          </cell>
          <cell r="C47">
            <v>6669.3932271601361</v>
          </cell>
          <cell r="D47" t="str">
            <v>1.730</v>
          </cell>
        </row>
        <row r="48">
          <cell r="A48" t="str">
            <v>I-3/3/4/9/4</v>
          </cell>
          <cell r="B48">
            <v>7923.4186689366079</v>
          </cell>
          <cell r="C48">
            <v>6195.9090841824191</v>
          </cell>
          <cell r="D48" t="str">
            <v>1.410</v>
          </cell>
        </row>
        <row r="49">
          <cell r="A49" t="str">
            <v>I-3/19</v>
          </cell>
          <cell r="B49">
            <v>7923.6696475198769</v>
          </cell>
          <cell r="C49">
            <v>6535.573946679945</v>
          </cell>
          <cell r="D49" t="str">
            <v>1.850</v>
          </cell>
        </row>
        <row r="50">
          <cell r="A50" t="str">
            <v>I-3/6/3/15</v>
          </cell>
          <cell r="B50">
            <v>7926.4621396469283</v>
          </cell>
          <cell r="C50">
            <v>6636.162944825548</v>
          </cell>
          <cell r="D50" t="str">
            <v>1.680</v>
          </cell>
        </row>
        <row r="51">
          <cell r="A51" t="str">
            <v>I-3/20</v>
          </cell>
          <cell r="B51">
            <v>7934.5712141333388</v>
          </cell>
          <cell r="C51">
            <v>6575.0980639423515</v>
          </cell>
          <cell r="D51" t="str">
            <v>1.630</v>
          </cell>
        </row>
        <row r="52">
          <cell r="A52" t="str">
            <v>I-3/6/3/11/5</v>
          </cell>
          <cell r="B52">
            <v>7934.6400331407285</v>
          </cell>
          <cell r="C52">
            <v>6692.9245089478109</v>
          </cell>
          <cell r="D52" t="str">
            <v>1.980</v>
          </cell>
        </row>
        <row r="53">
          <cell r="A53" t="str">
            <v>I-3/21</v>
          </cell>
          <cell r="B53">
            <v>7938.5595921626527</v>
          </cell>
          <cell r="C53">
            <v>6589.5581068432284</v>
          </cell>
          <cell r="D53" t="str">
            <v>1.580</v>
          </cell>
        </row>
        <row r="54">
          <cell r="A54" t="str">
            <v>I-3/6/3/11/6</v>
          </cell>
          <cell r="B54">
            <v>7940.5287153907493</v>
          </cell>
          <cell r="C54">
            <v>6717.9177028867234</v>
          </cell>
          <cell r="D54" t="str">
            <v>2.060</v>
          </cell>
        </row>
        <row r="55">
          <cell r="A55" t="str">
            <v>I-3/6/20</v>
          </cell>
          <cell r="B55">
            <v>7948.750755556136</v>
          </cell>
          <cell r="C55">
            <v>6769.3532390329419</v>
          </cell>
          <cell r="D55" t="str">
            <v>2.070</v>
          </cell>
        </row>
        <row r="56">
          <cell r="A56" t="str">
            <v>I-3/13/1</v>
          </cell>
          <cell r="B56">
            <v>7950.5717300190736</v>
          </cell>
          <cell r="C56">
            <v>6454.1348287418068</v>
          </cell>
          <cell r="D56" t="str">
            <v>2.260</v>
          </cell>
        </row>
        <row r="57">
          <cell r="A57" t="str">
            <v>I-3/3/4/9/3</v>
          </cell>
          <cell r="B57">
            <v>7953.2208663864931</v>
          </cell>
          <cell r="C57">
            <v>6192.4697489039008</v>
          </cell>
          <cell r="D57" t="str">
            <v>1.540</v>
          </cell>
        </row>
        <row r="58">
          <cell r="A58" t="str">
            <v>I-3/17</v>
          </cell>
          <cell r="B58">
            <v>7953.8325356833575</v>
          </cell>
          <cell r="C58">
            <v>6510.864707734313</v>
          </cell>
          <cell r="D58" t="str">
            <v>1.960</v>
          </cell>
        </row>
        <row r="59">
          <cell r="A59" t="str">
            <v>I-3/6/3/14</v>
          </cell>
          <cell r="B59">
            <v>7954.5860371415765</v>
          </cell>
          <cell r="C59">
            <v>6625.720416888762</v>
          </cell>
          <cell r="D59" t="str">
            <v>1.450</v>
          </cell>
        </row>
        <row r="60">
          <cell r="A60" t="str">
            <v>I-3/3/4/6/3</v>
          </cell>
          <cell r="B60">
            <v>7959.6663868938449</v>
          </cell>
          <cell r="C60">
            <v>6285.3272730304561</v>
          </cell>
          <cell r="D60" t="str">
            <v>1.800</v>
          </cell>
        </row>
        <row r="61">
          <cell r="A61" t="str">
            <v>I-3/6/3/11/4</v>
          </cell>
          <cell r="B61">
            <v>7960.602255999419</v>
          </cell>
          <cell r="C61">
            <v>6690.9111014538958</v>
          </cell>
          <cell r="D61" t="str">
            <v>2.150</v>
          </cell>
        </row>
        <row r="62">
          <cell r="A62" t="str">
            <v>I-3/3/4/6/4</v>
          </cell>
          <cell r="B62">
            <v>7963.3929692584061</v>
          </cell>
          <cell r="C62">
            <v>6315.0949162673696</v>
          </cell>
          <cell r="D62" t="str">
            <v>1.850</v>
          </cell>
        </row>
        <row r="63">
          <cell r="A63" t="str">
            <v>I-3/3/4/6/5</v>
          </cell>
          <cell r="B63">
            <v>7967.1195516229673</v>
          </cell>
          <cell r="C63">
            <v>6344.8625595042822</v>
          </cell>
          <cell r="D63" t="str">
            <v>1.860</v>
          </cell>
        </row>
        <row r="64">
          <cell r="A64" t="str">
            <v>I-3/3/4/6/6</v>
          </cell>
          <cell r="B64">
            <v>7970.5976951632238</v>
          </cell>
          <cell r="C64">
            <v>6372.6456931920684</v>
          </cell>
          <cell r="D64" t="str">
            <v>1.960</v>
          </cell>
        </row>
        <row r="65">
          <cell r="A65" t="str">
            <v>I-3/6/19</v>
          </cell>
          <cell r="B65">
            <v>7974.2698733188026</v>
          </cell>
          <cell r="C65">
            <v>6766.0019835836129</v>
          </cell>
          <cell r="D65" t="str">
            <v>2.070</v>
          </cell>
        </row>
        <row r="66">
          <cell r="A66" t="str">
            <v>I-3/12</v>
          </cell>
          <cell r="B66">
            <v>7975.5664716493056</v>
          </cell>
          <cell r="C66">
            <v>6412.3358841746194</v>
          </cell>
          <cell r="D66" t="str">
            <v>2.450</v>
          </cell>
        </row>
        <row r="67">
          <cell r="A67" t="str">
            <v>I-3/13</v>
          </cell>
          <cell r="B67">
            <v>7980.4110287232352</v>
          </cell>
          <cell r="C67">
            <v>6451.0338203826059</v>
          </cell>
          <cell r="D67" t="str">
            <v>2.280</v>
          </cell>
        </row>
        <row r="68">
          <cell r="A68" t="str">
            <v>I-3/6/3/13</v>
          </cell>
          <cell r="B68">
            <v>7982.7099346362238</v>
          </cell>
          <cell r="C68">
            <v>6615.2778889519768</v>
          </cell>
          <cell r="D68" t="str">
            <v>1.520</v>
          </cell>
        </row>
        <row r="69">
          <cell r="A69" t="str">
            <v>I-3/3/4/9/2</v>
          </cell>
          <cell r="B69">
            <v>7983.0230638363782</v>
          </cell>
          <cell r="C69">
            <v>6189.0304136253835</v>
          </cell>
          <cell r="D69" t="str">
            <v>1.640</v>
          </cell>
        </row>
        <row r="70">
          <cell r="A70" t="str">
            <v>I-3/14</v>
          </cell>
          <cell r="B70">
            <v>7983.4710402503279</v>
          </cell>
          <cell r="C70">
            <v>6475.4769488387419</v>
          </cell>
          <cell r="D70" t="str">
            <v>2.110</v>
          </cell>
        </row>
        <row r="71">
          <cell r="A71" t="str">
            <v>I-3/6/3/6/4</v>
          </cell>
          <cell r="B71">
            <v>7984.65491121995</v>
          </cell>
          <cell r="C71">
            <v>6570.0404515549708</v>
          </cell>
          <cell r="D71" t="str">
            <v>1.500</v>
          </cell>
        </row>
        <row r="72">
          <cell r="A72" t="str">
            <v>I-3/15</v>
          </cell>
          <cell r="B72">
            <v>7986.3735605065331</v>
          </cell>
          <cell r="C72">
            <v>6498.6620495616671</v>
          </cell>
          <cell r="D72" t="str">
            <v>2.120</v>
          </cell>
        </row>
        <row r="73">
          <cell r="A73" t="str">
            <v>I-3/16</v>
          </cell>
          <cell r="B73">
            <v>7987.4915352159014</v>
          </cell>
          <cell r="C73">
            <v>6507.592342532741</v>
          </cell>
          <cell r="D73" t="str">
            <v>2.120</v>
          </cell>
        </row>
        <row r="74">
          <cell r="A74" t="str">
            <v>I-3/6/3/11/3</v>
          </cell>
          <cell r="B74">
            <v>7988.0495209279834</v>
          </cell>
          <cell r="C74">
            <v>6688.7825268246952</v>
          </cell>
          <cell r="D74" t="str">
            <v>2.290</v>
          </cell>
        </row>
        <row r="75">
          <cell r="A75" t="str">
            <v>I-3/3/4/6/2</v>
          </cell>
          <cell r="B75">
            <v>7993.6255366385385</v>
          </cell>
          <cell r="C75">
            <v>6282.2092747164379</v>
          </cell>
          <cell r="D75" t="str">
            <v>1.840</v>
          </cell>
        </row>
        <row r="76">
          <cell r="A76" t="str">
            <v>I-3/6/18</v>
          </cell>
          <cell r="B76">
            <v>8004.0482584824031</v>
          </cell>
          <cell r="C76">
            <v>6762.3622339976819</v>
          </cell>
          <cell r="D76" t="str">
            <v>2.060</v>
          </cell>
        </row>
        <row r="77">
          <cell r="A77" t="str">
            <v>I-3/11</v>
          </cell>
          <cell r="B77">
            <v>8010.3392085752903</v>
          </cell>
          <cell r="C77">
            <v>6408.2255350877604</v>
          </cell>
          <cell r="D77" t="str">
            <v>2.420</v>
          </cell>
        </row>
        <row r="78">
          <cell r="A78" t="str">
            <v>I-3/6/3/12</v>
          </cell>
          <cell r="B78">
            <v>8011.0591020388365</v>
          </cell>
          <cell r="C78">
            <v>6604.8802387437063</v>
          </cell>
          <cell r="D78" t="str">
            <v>1.620</v>
          </cell>
        </row>
        <row r="79">
          <cell r="A79" t="str">
            <v>I-3/6/3/6/3</v>
          </cell>
          <cell r="B79">
            <v>8012.227574197289</v>
          </cell>
          <cell r="C79">
            <v>6567.7843958053581</v>
          </cell>
          <cell r="D79" t="str">
            <v>1.410</v>
          </cell>
        </row>
        <row r="80">
          <cell r="A80" t="str">
            <v>I-3/3/4/9/1</v>
          </cell>
          <cell r="B80">
            <v>8012.8252612862634</v>
          </cell>
          <cell r="C80">
            <v>6185.5910783468671</v>
          </cell>
          <cell r="D80" t="str">
            <v>1.610</v>
          </cell>
        </row>
        <row r="81">
          <cell r="A81" t="str">
            <v>I-3/6/3/11</v>
          </cell>
          <cell r="B81">
            <v>8012.997113158207</v>
          </cell>
          <cell r="C81">
            <v>6627.3833209850654</v>
          </cell>
          <cell r="D81" t="str">
            <v>1.680</v>
          </cell>
        </row>
        <row r="82">
          <cell r="A82" t="str">
            <v>I-3/6/3/11/1</v>
          </cell>
          <cell r="B82">
            <v>8015.5102059020674</v>
          </cell>
          <cell r="C82">
            <v>6656.5639237845262</v>
          </cell>
          <cell r="D82" t="str">
            <v>2.280</v>
          </cell>
        </row>
        <row r="83">
          <cell r="A83" t="str">
            <v>I-3/6/3/11/2</v>
          </cell>
          <cell r="B83">
            <v>8017.9597124586626</v>
          </cell>
          <cell r="C83">
            <v>6686.4629487169159</v>
          </cell>
          <cell r="D83" t="str">
            <v>2.160</v>
          </cell>
        </row>
        <row r="84">
          <cell r="A84" t="str">
            <v>I-3/3/4/15</v>
          </cell>
          <cell r="B84">
            <v>8018.2394941499615</v>
          </cell>
          <cell r="C84">
            <v>6045.0833141087123</v>
          </cell>
          <cell r="D84" t="str">
            <v>1.980</v>
          </cell>
        </row>
        <row r="85">
          <cell r="A85" t="str">
            <v>I-3/3/4/14</v>
          </cell>
          <cell r="B85">
            <v>8019.7690437295641</v>
          </cell>
          <cell r="C85">
            <v>6059.8985138045819</v>
          </cell>
          <cell r="D85" t="str">
            <v>2.090</v>
          </cell>
        </row>
        <row r="86">
          <cell r="A86" t="str">
            <v>I-3/3/4/16</v>
          </cell>
          <cell r="B86">
            <v>8020.4150778014264</v>
          </cell>
          <cell r="C86">
            <v>6025.3323031460895</v>
          </cell>
          <cell r="D86" t="str">
            <v>1.980</v>
          </cell>
        </row>
        <row r="87">
          <cell r="A87" t="str">
            <v>I-3/3/4/13</v>
          </cell>
          <cell r="B87">
            <v>8022.0607469881779</v>
          </cell>
          <cell r="C87">
            <v>6084.0775313821914</v>
          </cell>
          <cell r="D87" t="str">
            <v>2.110</v>
          </cell>
        </row>
        <row r="88">
          <cell r="A88" t="str">
            <v>I-3/3/4/12</v>
          </cell>
          <cell r="B88">
            <v>8023.8824265525873</v>
          </cell>
          <cell r="C88">
            <v>6104.6210014784319</v>
          </cell>
          <cell r="D88" t="str">
            <v>2.180</v>
          </cell>
        </row>
        <row r="89">
          <cell r="A89" t="str">
            <v>I-3/3/4/17</v>
          </cell>
          <cell r="B89">
            <v>8024.2349633130643</v>
          </cell>
          <cell r="C89">
            <v>5988.6004363815418</v>
          </cell>
          <cell r="D89" t="str">
            <v>1.920</v>
          </cell>
        </row>
        <row r="90">
          <cell r="A90" t="str">
            <v>I-3/3/4/18</v>
          </cell>
          <cell r="B90">
            <v>8027.9826041930428</v>
          </cell>
          <cell r="C90">
            <v>5952.5632711143317</v>
          </cell>
          <cell r="D90" t="str">
            <v>2.540</v>
          </cell>
        </row>
        <row r="91">
          <cell r="A91" t="str">
            <v>I-3/3/4/11</v>
          </cell>
          <cell r="B91">
            <v>8029.843451994032</v>
          </cell>
          <cell r="C91">
            <v>6128.9128581605919</v>
          </cell>
          <cell r="D91" t="str">
            <v>1.910</v>
          </cell>
        </row>
        <row r="92">
          <cell r="A92" t="str">
            <v>I-3/3/4/6/1</v>
          </cell>
          <cell r="B92">
            <v>8030.2278897163133</v>
          </cell>
          <cell r="C92">
            <v>6279.2616771361327</v>
          </cell>
          <cell r="D92" t="str">
            <v>2.090</v>
          </cell>
        </row>
        <row r="93">
          <cell r="A93" t="str">
            <v>I-3/6/17</v>
          </cell>
          <cell r="B93">
            <v>8033.7696016753653</v>
          </cell>
          <cell r="C93">
            <v>6758.2164297560457</v>
          </cell>
          <cell r="D93" t="str">
            <v>2.060</v>
          </cell>
        </row>
        <row r="94">
          <cell r="A94" t="str">
            <v>I-3/3/4/10</v>
          </cell>
          <cell r="B94">
            <v>8035.2136808909745</v>
          </cell>
          <cell r="C94">
            <v>6151.277129702371</v>
          </cell>
          <cell r="D94" t="str">
            <v>1.890</v>
          </cell>
        </row>
        <row r="95">
          <cell r="A95" t="str">
            <v>I-3/6/3/6/2</v>
          </cell>
          <cell r="B95">
            <v>8042.0954049911161</v>
          </cell>
          <cell r="C95">
            <v>6564.9714465218985</v>
          </cell>
          <cell r="D95" t="str">
            <v>1.410</v>
          </cell>
        </row>
        <row r="96">
          <cell r="A96" t="str">
            <v>I-3/6/3/10</v>
          </cell>
          <cell r="B96">
            <v>8042.3588779461106</v>
          </cell>
          <cell r="C96">
            <v>6621.2280981182766</v>
          </cell>
          <cell r="D96" t="str">
            <v>1.470</v>
          </cell>
        </row>
        <row r="97">
          <cell r="A97" t="str">
            <v>I-3/3/4/9</v>
          </cell>
          <cell r="B97">
            <v>8042.6274587361486</v>
          </cell>
          <cell r="C97">
            <v>6182.1517430683498</v>
          </cell>
          <cell r="D97" t="str">
            <v>1.550</v>
          </cell>
        </row>
        <row r="98">
          <cell r="A98" t="str">
            <v>I-3/10</v>
          </cell>
          <cell r="B98">
            <v>8047.5450082539364</v>
          </cell>
          <cell r="C98">
            <v>6403.8275831790406</v>
          </cell>
          <cell r="D98" t="str">
            <v>2.050</v>
          </cell>
        </row>
        <row r="99">
          <cell r="A99" t="str">
            <v>I-3/3/4/14/1</v>
          </cell>
          <cell r="B99">
            <v>8049.635624189651</v>
          </cell>
          <cell r="C99">
            <v>6057.0723199645954</v>
          </cell>
          <cell r="D99" t="str">
            <v>2.170</v>
          </cell>
        </row>
        <row r="100">
          <cell r="A100" t="str">
            <v>I-3/3/4/16/1</v>
          </cell>
          <cell r="B100">
            <v>8050.1430736246721</v>
          </cell>
          <cell r="C100">
            <v>6021.3016376510268</v>
          </cell>
          <cell r="D100" t="str">
            <v>1.950</v>
          </cell>
        </row>
        <row r="101">
          <cell r="A101" t="str">
            <v>I-3/6/3/11/12</v>
          </cell>
          <cell r="B101">
            <v>8050.6930787779311</v>
          </cell>
          <cell r="C101">
            <v>6683.9244293687452</v>
          </cell>
          <cell r="D101" t="str">
            <v>2.100</v>
          </cell>
        </row>
        <row r="102">
          <cell r="A102" t="str">
            <v>I-3/3/6/7/3</v>
          </cell>
          <cell r="B102">
            <v>8050.7049869863758</v>
          </cell>
          <cell r="C102">
            <v>6101.4780533876601</v>
          </cell>
          <cell r="D102" t="str">
            <v>2.160</v>
          </cell>
        </row>
        <row r="103">
          <cell r="A103" t="str">
            <v>I-3/3/4/8</v>
          </cell>
          <cell r="B103">
            <v>8051.3696007564213</v>
          </cell>
          <cell r="C103">
            <v>6218.5583174900639</v>
          </cell>
          <cell r="D103" t="str">
            <v>1.610</v>
          </cell>
        </row>
        <row r="104">
          <cell r="A104" t="str">
            <v>I-3/3/4/7</v>
          </cell>
          <cell r="B104">
            <v>8058.3742471437372</v>
          </cell>
          <cell r="C104">
            <v>6247.729106457602</v>
          </cell>
          <cell r="D104" t="str">
            <v>1.660</v>
          </cell>
        </row>
        <row r="105">
          <cell r="A105" t="str">
            <v>I-3/3/4/10/1</v>
          </cell>
          <cell r="B105">
            <v>8061.5408660486164</v>
          </cell>
          <cell r="C105">
            <v>6150.8867319170649</v>
          </cell>
          <cell r="D105" t="str">
            <v>1.900</v>
          </cell>
        </row>
        <row r="106">
          <cell r="A106" t="str">
            <v>I-3/6/16</v>
          </cell>
          <cell r="B106">
            <v>8064.5342440328295</v>
          </cell>
          <cell r="C106">
            <v>6755.4571628908734</v>
          </cell>
          <cell r="D106" t="str">
            <v>2.280</v>
          </cell>
        </row>
        <row r="107">
          <cell r="A107" t="str">
            <v>I-3/3/4/6</v>
          </cell>
          <cell r="B107">
            <v>8065.0102728268212</v>
          </cell>
          <cell r="C107">
            <v>6275.3647777078895</v>
          </cell>
          <cell r="D107" t="str">
            <v>1.940</v>
          </cell>
        </row>
        <row r="108">
          <cell r="A108" t="str">
            <v>I-3/6/3/9</v>
          </cell>
          <cell r="B108">
            <v>8071.67305255474</v>
          </cell>
          <cell r="C108">
            <v>6614.8500759315175</v>
          </cell>
          <cell r="D108" t="str">
            <v>1.310</v>
          </cell>
        </row>
        <row r="109">
          <cell r="A109" t="str">
            <v>I-3/6/3/6/1</v>
          </cell>
          <cell r="B109">
            <v>8071.9632357849432</v>
          </cell>
          <cell r="C109">
            <v>6562.1584972384408</v>
          </cell>
          <cell r="D109" t="str">
            <v>1.210</v>
          </cell>
        </row>
        <row r="110">
          <cell r="A110" t="str">
            <v>I-3/9</v>
          </cell>
          <cell r="B110">
            <v>8077.3375892132071</v>
          </cell>
          <cell r="C110">
            <v>6400.3059188302786</v>
          </cell>
          <cell r="D110" t="str">
            <v>1.470</v>
          </cell>
        </row>
        <row r="111">
          <cell r="A111" t="str">
            <v>I-3/3/6/4/2</v>
          </cell>
          <cell r="B111">
            <v>8078.7918426223569</v>
          </cell>
          <cell r="C111">
            <v>6177.978176956829</v>
          </cell>
          <cell r="D111" t="str">
            <v>1.640</v>
          </cell>
        </row>
        <row r="112">
          <cell r="A112" t="str">
            <v>I-3/3/4/14/2</v>
          </cell>
          <cell r="B112">
            <v>8079.502204649737</v>
          </cell>
          <cell r="C112">
            <v>6054.2461261246071</v>
          </cell>
          <cell r="D112" t="str">
            <v>2.190</v>
          </cell>
        </row>
        <row r="113">
          <cell r="A113" t="str">
            <v>I-3/3/4/16/2</v>
          </cell>
          <cell r="B113">
            <v>8079.8710694479178</v>
          </cell>
          <cell r="C113">
            <v>6017.270972155964</v>
          </cell>
          <cell r="D113" t="str">
            <v>1.980</v>
          </cell>
        </row>
        <row r="114">
          <cell r="A114" t="str">
            <v>I-3/3/6/7/2</v>
          </cell>
          <cell r="B114">
            <v>8081.1763992360056</v>
          </cell>
          <cell r="C114">
            <v>6097.9105455251438</v>
          </cell>
          <cell r="D114" t="str">
            <v>2.260</v>
          </cell>
        </row>
        <row r="115">
          <cell r="A115" t="str">
            <v>I-3/6/3/11/13</v>
          </cell>
          <cell r="B115">
            <v>8084.1909907941244</v>
          </cell>
          <cell r="C115">
            <v>6681.3266184089125</v>
          </cell>
          <cell r="D115" t="str">
            <v>2.080</v>
          </cell>
        </row>
        <row r="116">
          <cell r="A116" t="str">
            <v>I-3/3/4/10/2</v>
          </cell>
          <cell r="B116">
            <v>8088.867662833899</v>
          </cell>
          <cell r="C116">
            <v>6150.4815111963308</v>
          </cell>
          <cell r="D116" t="str">
            <v>1.950</v>
          </cell>
        </row>
        <row r="117">
          <cell r="A117" t="str">
            <v>I-3/3/4/5</v>
          </cell>
          <cell r="B117">
            <v>8091.0498018057697</v>
          </cell>
          <cell r="C117">
            <v>6273.2641539810938</v>
          </cell>
          <cell r="D117" t="str">
            <v>1.920</v>
          </cell>
        </row>
        <row r="118">
          <cell r="A118" t="str">
            <v>I-3/6/3/8</v>
          </cell>
          <cell r="B118">
            <v>8092.527032604793</v>
          </cell>
          <cell r="C118">
            <v>6610.5064212060424</v>
          </cell>
          <cell r="D118" t="str">
            <v>1.390</v>
          </cell>
        </row>
        <row r="119">
          <cell r="A119" t="str">
            <v>I-3/6/3/3</v>
          </cell>
          <cell r="B119">
            <v>8092.5546605830632</v>
          </cell>
          <cell r="C119">
            <v>6491.670224975579</v>
          </cell>
          <cell r="D119" t="str">
            <v>0.960</v>
          </cell>
        </row>
        <row r="120">
          <cell r="A120" t="str">
            <v>I-3/6/15</v>
          </cell>
          <cell r="B120">
            <v>8093.4171999350456</v>
          </cell>
          <cell r="C120">
            <v>6751.7230468278767</v>
          </cell>
          <cell r="D120" t="str">
            <v>2.200</v>
          </cell>
        </row>
        <row r="121">
          <cell r="A121" t="str">
            <v>I-3/6/3/7</v>
          </cell>
          <cell r="B121">
            <v>8097.0566133215898</v>
          </cell>
          <cell r="C121">
            <v>6585.5992351853702</v>
          </cell>
          <cell r="D121" t="str">
            <v>1.100</v>
          </cell>
        </row>
        <row r="122">
          <cell r="A122" t="str">
            <v>I-3/6/3/4</v>
          </cell>
          <cell r="B122">
            <v>8100.5283641305086</v>
          </cell>
          <cell r="C122">
            <v>6526.7612423727724</v>
          </cell>
          <cell r="D122" t="str">
            <v>1.720</v>
          </cell>
        </row>
        <row r="123">
          <cell r="A123" t="str">
            <v>I-3/6/3/6</v>
          </cell>
          <cell r="B123">
            <v>8101.8310665787703</v>
          </cell>
          <cell r="C123">
            <v>6559.3455479549812</v>
          </cell>
          <cell r="D123" t="str">
            <v>1.310</v>
          </cell>
        </row>
        <row r="124">
          <cell r="A124" t="str">
            <v>I-3/3/4/16/3</v>
          </cell>
          <cell r="B124">
            <v>8102.3786973366941</v>
          </cell>
          <cell r="C124">
            <v>6014.2192790769413</v>
          </cell>
          <cell r="D124" t="str">
            <v>2.170</v>
          </cell>
        </row>
        <row r="125">
          <cell r="A125" t="str">
            <v>I-3/3/4/14/3</v>
          </cell>
          <cell r="B125">
            <v>8104.987311449614</v>
          </cell>
          <cell r="C125">
            <v>6051.8345393028258</v>
          </cell>
          <cell r="D125" t="str">
            <v>2.180</v>
          </cell>
        </row>
        <row r="126">
          <cell r="A126" t="str">
            <v>I-3/8</v>
          </cell>
          <cell r="B126">
            <v>8107.1301701724769</v>
          </cell>
          <cell r="C126">
            <v>6396.7842544815139</v>
          </cell>
          <cell r="D126" t="str">
            <v>1.310</v>
          </cell>
        </row>
        <row r="127">
          <cell r="A127" t="str">
            <v>I-3/3/6/7/1</v>
          </cell>
          <cell r="B127">
            <v>8107.3585326755656</v>
          </cell>
          <cell r="C127">
            <v>6094.8452144489902</v>
          </cell>
          <cell r="D127" t="str">
            <v>2.250</v>
          </cell>
        </row>
        <row r="128">
          <cell r="A128" t="str">
            <v>I-3/6/3/5</v>
          </cell>
          <cell r="B128">
            <v>8107.8046327375359</v>
          </cell>
          <cell r="C128">
            <v>6558.7829580982898</v>
          </cell>
          <cell r="D128" t="str">
            <v>1.270</v>
          </cell>
        </row>
        <row r="129">
          <cell r="A129" t="str">
            <v>I-3/3/6/4/1</v>
          </cell>
          <cell r="B129">
            <v>8108.594040072242</v>
          </cell>
          <cell r="C129">
            <v>6174.5388416783117</v>
          </cell>
          <cell r="D129" t="str">
            <v>1.730</v>
          </cell>
        </row>
        <row r="130">
          <cell r="A130" t="str">
            <v>I-3/6/3/11/14</v>
          </cell>
          <cell r="B130">
            <v>8114.1011823248036</v>
          </cell>
          <cell r="C130">
            <v>6679.0070403011332</v>
          </cell>
          <cell r="D130" t="str">
            <v>2.030</v>
          </cell>
        </row>
        <row r="131">
          <cell r="A131" t="str">
            <v>I-3/3/4/10/3</v>
          </cell>
          <cell r="B131">
            <v>8115.1238008368546</v>
          </cell>
          <cell r="C131">
            <v>6150.0921669475756</v>
          </cell>
          <cell r="D131" t="str">
            <v>2.930</v>
          </cell>
        </row>
        <row r="132">
          <cell r="A132" t="str">
            <v>I-3/3/6/11</v>
          </cell>
          <cell r="B132">
            <v>8115.4345186560777</v>
          </cell>
          <cell r="C132">
            <v>5949.106467542083</v>
          </cell>
          <cell r="D132" t="str">
            <v>2.290</v>
          </cell>
        </row>
        <row r="133">
          <cell r="A133" t="str">
            <v>I-3/6/3/2</v>
          </cell>
          <cell r="B133">
            <v>8117.6330270490016</v>
          </cell>
          <cell r="C133">
            <v>6490.0188619824548</v>
          </cell>
          <cell r="D133" t="str">
            <v>1.070</v>
          </cell>
        </row>
        <row r="134">
          <cell r="A134" t="str">
            <v>I-3/3/6/10</v>
          </cell>
          <cell r="B134">
            <v>8118.9605221651846</v>
          </cell>
          <cell r="C134">
            <v>5981.119899739655</v>
          </cell>
          <cell r="D134" t="str">
            <v>2.170</v>
          </cell>
        </row>
        <row r="135">
          <cell r="A135" t="str">
            <v>I-3/3/6/9</v>
          </cell>
          <cell r="B135">
            <v>8122.3188416673866</v>
          </cell>
          <cell r="C135">
            <v>6011.6484285083043</v>
          </cell>
          <cell r="D135" t="str">
            <v>2.170</v>
          </cell>
        </row>
        <row r="136">
          <cell r="A136" t="str">
            <v>I-3/6/14</v>
          </cell>
          <cell r="B136">
            <v>8123.1902402447322</v>
          </cell>
          <cell r="C136">
            <v>6748.0398321018811</v>
          </cell>
          <cell r="D136" t="str">
            <v>2.060</v>
          </cell>
        </row>
        <row r="137">
          <cell r="A137" t="str">
            <v>I-3/3/4/4</v>
          </cell>
          <cell r="B137">
            <v>8125.9583376535347</v>
          </cell>
          <cell r="C137">
            <v>6270.0589866922646</v>
          </cell>
          <cell r="D137" t="str">
            <v>2.220</v>
          </cell>
        </row>
        <row r="138">
          <cell r="A138" t="str">
            <v>I-3/3/6/8</v>
          </cell>
          <cell r="B138">
            <v>8126.6674113858571</v>
          </cell>
          <cell r="C138">
            <v>6058.2905190363754</v>
          </cell>
          <cell r="D138" t="str">
            <v>2.170</v>
          </cell>
        </row>
        <row r="139">
          <cell r="A139" t="str">
            <v>I-3/3/6/7</v>
          </cell>
          <cell r="B139">
            <v>8130.1812286899294</v>
          </cell>
          <cell r="C139">
            <v>6092.1731969262037</v>
          </cell>
          <cell r="D139" t="str">
            <v>2.170</v>
          </cell>
        </row>
        <row r="140">
          <cell r="A140" t="str">
            <v>I-3/3/6/6</v>
          </cell>
          <cell r="B140">
            <v>8132.026438607164</v>
          </cell>
          <cell r="C140">
            <v>6107.059617944441</v>
          </cell>
          <cell r="D140" t="str">
            <v>2.170</v>
          </cell>
        </row>
        <row r="141">
          <cell r="A141" t="str">
            <v>I-3/7</v>
          </cell>
          <cell r="B141">
            <v>8136.9227511317467</v>
          </cell>
          <cell r="C141">
            <v>6393.2625901327538</v>
          </cell>
          <cell r="D141" t="str">
            <v>1.480</v>
          </cell>
        </row>
        <row r="142">
          <cell r="A142" t="str">
            <v>I-3/3/6/5</v>
          </cell>
          <cell r="B142">
            <v>8137.031829447702</v>
          </cell>
          <cell r="C142">
            <v>6149.7672994845752</v>
          </cell>
          <cell r="D142" t="str">
            <v>2.150</v>
          </cell>
        </row>
        <row r="143">
          <cell r="A143" t="str">
            <v>I-3/3/6/4</v>
          </cell>
          <cell r="B143">
            <v>8139.5168325752784</v>
          </cell>
          <cell r="C143">
            <v>6170.9701836508357</v>
          </cell>
          <cell r="D143" t="str">
            <v>1.950</v>
          </cell>
        </row>
        <row r="144">
          <cell r="A144" t="str">
            <v>I-3/3/11/5</v>
          </cell>
          <cell r="B144">
            <v>8142.3659727797976</v>
          </cell>
          <cell r="C144">
            <v>6008.8941980990703</v>
          </cell>
          <cell r="D144" t="str">
            <v>2.280</v>
          </cell>
        </row>
        <row r="145">
          <cell r="A145" t="str">
            <v>I-3/6/3/11/15</v>
          </cell>
          <cell r="B145">
            <v>8144.0113738554828</v>
          </cell>
          <cell r="C145">
            <v>6676.6874621933539</v>
          </cell>
          <cell r="D145" t="str">
            <v>1.830</v>
          </cell>
        </row>
        <row r="146">
          <cell r="A146" t="str">
            <v>I-3/3/6/3</v>
          </cell>
          <cell r="B146">
            <v>8144.6545391904428</v>
          </cell>
          <cell r="C146">
            <v>6212.6558741882809</v>
          </cell>
          <cell r="D146" t="str">
            <v>1.750</v>
          </cell>
        </row>
        <row r="147">
          <cell r="A147" t="str">
            <v>I-3/3/10/5</v>
          </cell>
          <cell r="B147">
            <v>8147.8443016494984</v>
          </cell>
          <cell r="C147">
            <v>6055.7162212668318</v>
          </cell>
          <cell r="D147" t="str">
            <v>2.390</v>
          </cell>
        </row>
        <row r="148">
          <cell r="A148" t="str">
            <v>I-3/3/9/6</v>
          </cell>
          <cell r="B148">
            <v>8147.8648056028169</v>
          </cell>
          <cell r="C148">
            <v>6104.6098531658572</v>
          </cell>
          <cell r="D148" t="str">
            <v>2.290</v>
          </cell>
        </row>
        <row r="149">
          <cell r="A149" t="str">
            <v>I-3/6/3/1</v>
          </cell>
          <cell r="B149">
            <v>8150.1742700899995</v>
          </cell>
          <cell r="C149">
            <v>6487.876082683767</v>
          </cell>
          <cell r="D149" t="str">
            <v>1.180</v>
          </cell>
        </row>
        <row r="150">
          <cell r="A150" t="str">
            <v>I-3/3/4/3</v>
          </cell>
          <cell r="B150">
            <v>8150.8536217104229</v>
          </cell>
          <cell r="C150">
            <v>6267.7731976103832</v>
          </cell>
          <cell r="D150" t="str">
            <v>2.070</v>
          </cell>
        </row>
        <row r="151">
          <cell r="A151" t="str">
            <v>I-3/6/13</v>
          </cell>
          <cell r="B151">
            <v>8153.0713729348936</v>
          </cell>
          <cell r="C151">
            <v>6745.3718911068536</v>
          </cell>
          <cell r="D151" t="str">
            <v>1.860</v>
          </cell>
        </row>
        <row r="152">
          <cell r="A152" t="str">
            <v>I-3/3/8/2</v>
          </cell>
          <cell r="B152">
            <v>8154.1071254198669</v>
          </cell>
          <cell r="C152">
            <v>6143.4253430942208</v>
          </cell>
          <cell r="D152" t="str">
            <v>2.170</v>
          </cell>
        </row>
        <row r="153">
          <cell r="A153" t="str">
            <v>I-3/3/4/3/1</v>
          </cell>
          <cell r="B153">
            <v>8154.9736277526326</v>
          </cell>
          <cell r="C153">
            <v>6299.9469366062476</v>
          </cell>
          <cell r="D153" t="str">
            <v>1.890</v>
          </cell>
        </row>
        <row r="154">
          <cell r="A154" t="str">
            <v>I-3/3/4/3/2</v>
          </cell>
          <cell r="B154">
            <v>8158.7841601489599</v>
          </cell>
          <cell r="C154">
            <v>6329.703949945233</v>
          </cell>
          <cell r="D154" t="str">
            <v>1.520</v>
          </cell>
        </row>
        <row r="155">
          <cell r="A155" t="str">
            <v>I-3/3/4/3/3</v>
          </cell>
          <cell r="B155">
            <v>8162.5946925452872</v>
          </cell>
          <cell r="C155">
            <v>6359.4609632842175</v>
          </cell>
          <cell r="D155" t="str">
            <v>1.680</v>
          </cell>
        </row>
        <row r="156">
          <cell r="A156" t="str">
            <v>I-3/3/7/6</v>
          </cell>
          <cell r="B156">
            <v>8162.8811584658015</v>
          </cell>
          <cell r="C156">
            <v>6168.2738136791522</v>
          </cell>
          <cell r="D156" t="str">
            <v>1.830</v>
          </cell>
        </row>
        <row r="157">
          <cell r="A157" t="str">
            <v>I-3/6</v>
          </cell>
          <cell r="B157">
            <v>8166.4052249416145</v>
          </cell>
          <cell r="C157">
            <v>6389.217976623203</v>
          </cell>
          <cell r="D157" t="str">
            <v>1.900</v>
          </cell>
        </row>
        <row r="158">
          <cell r="A158" t="str">
            <v>I-3/6/1</v>
          </cell>
          <cell r="B158">
            <v>8171.0797862370091</v>
          </cell>
          <cell r="C158">
            <v>6426.4921420763303</v>
          </cell>
          <cell r="D158" t="str">
            <v>1.440</v>
          </cell>
        </row>
        <row r="159">
          <cell r="A159" t="str">
            <v>I-3/3/11/4</v>
          </cell>
          <cell r="B159">
            <v>8171.1880040424121</v>
          </cell>
          <cell r="C159">
            <v>6004.9344038265499</v>
          </cell>
          <cell r="D159" t="str">
            <v>2.240</v>
          </cell>
        </row>
        <row r="160">
          <cell r="A160" t="str">
            <v>I-3/3/6/2</v>
          </cell>
          <cell r="B160">
            <v>8174.2068487536917</v>
          </cell>
          <cell r="C160">
            <v>6209.2352250377799</v>
          </cell>
          <cell r="D160" t="str">
            <v>2.270</v>
          </cell>
        </row>
        <row r="161">
          <cell r="A161" t="str">
            <v>I-3/6/2</v>
          </cell>
          <cell r="B161">
            <v>8174.9634616643425</v>
          </cell>
          <cell r="C161">
            <v>6456.0505180711789</v>
          </cell>
          <cell r="D161" t="str">
            <v>1.180</v>
          </cell>
        </row>
        <row r="162">
          <cell r="A162" t="str">
            <v>I-3/3/10/4</v>
          </cell>
          <cell r="B162">
            <v>8175.1922199641604</v>
          </cell>
          <cell r="C162">
            <v>6052.3917631314489</v>
          </cell>
          <cell r="D162" t="str">
            <v>2.210</v>
          </cell>
        </row>
        <row r="163">
          <cell r="A163" t="str">
            <v>I-3/3/4/2</v>
          </cell>
          <cell r="B163">
            <v>8177.7520334277133</v>
          </cell>
          <cell r="C163">
            <v>6265.3034890630606</v>
          </cell>
          <cell r="D163" t="str">
            <v>1.920</v>
          </cell>
        </row>
        <row r="164">
          <cell r="A164" t="str">
            <v>I-3/3/9/5</v>
          </cell>
          <cell r="B164">
            <v>8177.8876491564233</v>
          </cell>
          <cell r="C164">
            <v>6100.4521289214081</v>
          </cell>
          <cell r="D164" t="str">
            <v>2.440</v>
          </cell>
        </row>
        <row r="165">
          <cell r="A165" t="str">
            <v>I-3/6/3</v>
          </cell>
          <cell r="B165">
            <v>8178.5075960394943</v>
          </cell>
          <cell r="C165">
            <v>6486.1283533667565</v>
          </cell>
          <cell r="D165" t="str">
            <v>1.290</v>
          </cell>
        </row>
        <row r="166">
          <cell r="A166" t="str">
            <v>I-3/6/4</v>
          </cell>
          <cell r="B166">
            <v>8181.3044055546006</v>
          </cell>
          <cell r="C166">
            <v>6505.5678905270661</v>
          </cell>
          <cell r="D166" t="str">
            <v>1.290</v>
          </cell>
        </row>
        <row r="167">
          <cell r="A167" t="str">
            <v>I-3/6/5</v>
          </cell>
          <cell r="B167">
            <v>8181.4910136918097</v>
          </cell>
          <cell r="C167">
            <v>6528.4277111244237</v>
          </cell>
          <cell r="D167" t="str">
            <v>1.260</v>
          </cell>
        </row>
        <row r="168">
          <cell r="A168" t="str">
            <v>I-3/6/6</v>
          </cell>
          <cell r="B168">
            <v>8181.6716188345163</v>
          </cell>
          <cell r="C168">
            <v>6555.0803172182514</v>
          </cell>
          <cell r="D168" t="str">
            <v>1.410</v>
          </cell>
        </row>
        <row r="169">
          <cell r="A169" t="str">
            <v>I-3/6/7</v>
          </cell>
          <cell r="B169">
            <v>8181.7077508773009</v>
          </cell>
          <cell r="C169">
            <v>6586.3833250473599</v>
          </cell>
          <cell r="D169" t="str">
            <v>1.670</v>
          </cell>
        </row>
        <row r="170">
          <cell r="A170" t="str">
            <v>I-3/6/8</v>
          </cell>
          <cell r="B170">
            <v>8182.0688813363504</v>
          </cell>
          <cell r="C170">
            <v>6613.7058957515255</v>
          </cell>
          <cell r="D170" t="str">
            <v>1.680</v>
          </cell>
        </row>
        <row r="171">
          <cell r="A171" t="str">
            <v>I-3/6/9</v>
          </cell>
          <cell r="B171">
            <v>8182.2721646427408</v>
          </cell>
          <cell r="C171">
            <v>6643.7052070085756</v>
          </cell>
          <cell r="D171" t="str">
            <v>1.740</v>
          </cell>
        </row>
        <row r="172">
          <cell r="A172" t="str">
            <v>I-3/6/10</v>
          </cell>
          <cell r="B172">
            <v>8182.4754479491321</v>
          </cell>
          <cell r="C172">
            <v>6673.7045182656248</v>
          </cell>
          <cell r="D172" t="str">
            <v>1.760</v>
          </cell>
        </row>
        <row r="173">
          <cell r="A173" t="str">
            <v>I-3/6/11</v>
          </cell>
          <cell r="B173">
            <v>8182.6992533567372</v>
          </cell>
          <cell r="C173">
            <v>6706.7323561288849</v>
          </cell>
          <cell r="D173" t="str">
            <v>1.800</v>
          </cell>
        </row>
        <row r="174">
          <cell r="A174" t="str">
            <v>I-3/6/12</v>
          </cell>
          <cell r="B174">
            <v>8182.9523196399232</v>
          </cell>
          <cell r="C174">
            <v>6742.7018678838913</v>
          </cell>
          <cell r="D174" t="str">
            <v>1.870</v>
          </cell>
        </row>
        <row r="175">
          <cell r="A175" t="str">
            <v>I-3/3/8/1</v>
          </cell>
          <cell r="B175">
            <v>8183.6119330940601</v>
          </cell>
          <cell r="C175">
            <v>6137.9970538509269</v>
          </cell>
          <cell r="D175" t="str">
            <v>2.340</v>
          </cell>
        </row>
        <row r="176">
          <cell r="A176" t="str">
            <v>I-3/3/13</v>
          </cell>
          <cell r="B176">
            <v>8190.1823876395038</v>
          </cell>
          <cell r="C176">
            <v>5937.3911664206444</v>
          </cell>
          <cell r="D176" t="str">
            <v>1.770</v>
          </cell>
        </row>
        <row r="177">
          <cell r="A177" t="str">
            <v>I-3/3/7/5</v>
          </cell>
          <cell r="B177">
            <v>8191.5112579078168</v>
          </cell>
          <cell r="C177">
            <v>6164.969744869999</v>
          </cell>
          <cell r="D177" t="str">
            <v>2.270</v>
          </cell>
        </row>
        <row r="178">
          <cell r="A178" t="str">
            <v>I-3/3/12</v>
          </cell>
          <cell r="B178">
            <v>8193.1492482768681</v>
          </cell>
          <cell r="C178">
            <v>5970.4513073733297</v>
          </cell>
          <cell r="D178" t="str">
            <v>1.810</v>
          </cell>
        </row>
        <row r="179">
          <cell r="A179" t="str">
            <v>I-3/3/11</v>
          </cell>
          <cell r="B179">
            <v>8195.9386472612914</v>
          </cell>
          <cell r="C179">
            <v>6001.533968431615</v>
          </cell>
          <cell r="D179" t="str">
            <v>2.040</v>
          </cell>
        </row>
        <row r="180">
          <cell r="A180" t="str">
            <v>I-3/5</v>
          </cell>
          <cell r="B180">
            <v>8196.2931389638507</v>
          </cell>
          <cell r="C180">
            <v>6386.4635925483071</v>
          </cell>
          <cell r="D180" t="str">
            <v>1.330</v>
          </cell>
        </row>
        <row r="181">
          <cell r="A181" t="str">
            <v>I-3/3/10</v>
          </cell>
          <cell r="B181">
            <v>8200.9409768386831</v>
          </cell>
          <cell r="C181">
            <v>6049.2496035144504</v>
          </cell>
          <cell r="D181" t="str">
            <v>2.220</v>
          </cell>
        </row>
        <row r="182">
          <cell r="A182" t="str">
            <v>I-3/6/6/1</v>
          </cell>
          <cell r="B182">
            <v>8203.5660868103387</v>
          </cell>
          <cell r="C182">
            <v>6550.5595647532782</v>
          </cell>
          <cell r="D182" t="str">
            <v>1.520</v>
          </cell>
        </row>
        <row r="183">
          <cell r="A183" t="str">
            <v>I-3/3/6/1</v>
          </cell>
          <cell r="B183">
            <v>8204.007878529721</v>
          </cell>
          <cell r="C183">
            <v>6205.7857867808725</v>
          </cell>
          <cell r="D183" t="str">
            <v>1.980</v>
          </cell>
        </row>
        <row r="184">
          <cell r="A184" t="str">
            <v>I-3/3/9</v>
          </cell>
          <cell r="B184">
            <v>8207.533388100579</v>
          </cell>
          <cell r="C184">
            <v>6095.9381610591081</v>
          </cell>
          <cell r="D184" t="str">
            <v>2.490</v>
          </cell>
        </row>
        <row r="185">
          <cell r="A185" t="str">
            <v>I-3/6/8/1</v>
          </cell>
          <cell r="B185">
            <v>8207.6538643091772</v>
          </cell>
          <cell r="C185">
            <v>6610.0550921116946</v>
          </cell>
          <cell r="D185" t="str">
            <v>1.050</v>
          </cell>
        </row>
        <row r="186">
          <cell r="A186" t="str">
            <v>I-3/3/4/1</v>
          </cell>
          <cell r="B186">
            <v>8207.6779347625306</v>
          </cell>
          <cell r="C186">
            <v>6262.5558080813835</v>
          </cell>
          <cell r="D186" t="str">
            <v>1.910</v>
          </cell>
        </row>
        <row r="187">
          <cell r="A187" t="str">
            <v>I-3/6/3/31</v>
          </cell>
          <cell r="B187">
            <v>8208.2363892403246</v>
          </cell>
          <cell r="C187">
            <v>6482.1035732706141</v>
          </cell>
          <cell r="D187" t="str">
            <v>1.480</v>
          </cell>
        </row>
        <row r="188">
          <cell r="A188" t="str">
            <v>I-3/6/12/1</v>
          </cell>
          <cell r="B188">
            <v>8213.0242575373086</v>
          </cell>
          <cell r="C188">
            <v>6739.5360538679333</v>
          </cell>
          <cell r="D188" t="str">
            <v>1.910</v>
          </cell>
        </row>
        <row r="189">
          <cell r="A189" t="str">
            <v>I-3/3/8</v>
          </cell>
          <cell r="B189">
            <v>8213.0466307817987</v>
          </cell>
          <cell r="C189">
            <v>6132.2006263277508</v>
          </cell>
          <cell r="D189" t="str">
            <v>2.340</v>
          </cell>
        </row>
        <row r="190">
          <cell r="A190" t="str">
            <v>I-3/6/10/1</v>
          </cell>
          <cell r="B190">
            <v>8213.7276568873149</v>
          </cell>
          <cell r="C190">
            <v>6671.2808647895708</v>
          </cell>
          <cell r="D190" t="str">
            <v>1.750</v>
          </cell>
        </row>
        <row r="191">
          <cell r="A191" t="str">
            <v>I-3/3/7</v>
          </cell>
          <cell r="B191">
            <v>8217.5715040522464</v>
          </cell>
          <cell r="C191">
            <v>6161.9622510742111</v>
          </cell>
          <cell r="D191" t="str">
            <v>2.310</v>
          </cell>
        </row>
        <row r="192">
          <cell r="A192" t="str">
            <v>I-3/3/6</v>
          </cell>
          <cell r="B192">
            <v>8223.6901290707392</v>
          </cell>
          <cell r="C192">
            <v>6203.5075867150199</v>
          </cell>
          <cell r="D192" t="str">
            <v>2.110</v>
          </cell>
        </row>
        <row r="193">
          <cell r="A193" t="str">
            <v>I-3/3/11/1</v>
          </cell>
          <cell r="B193">
            <v>8225.6586740244366</v>
          </cell>
          <cell r="C193">
            <v>5997.4449576468487</v>
          </cell>
          <cell r="D193" t="str">
            <v>2.060</v>
          </cell>
        </row>
        <row r="194">
          <cell r="A194" t="str">
            <v>I-3/4</v>
          </cell>
          <cell r="B194">
            <v>8226.1104612512372</v>
          </cell>
          <cell r="C194">
            <v>6383.1579471332398</v>
          </cell>
          <cell r="D194" t="str">
            <v>1.320</v>
          </cell>
        </row>
        <row r="195">
          <cell r="A195" t="str">
            <v>I-3/6/6/2</v>
          </cell>
          <cell r="B195">
            <v>8226.8199536094598</v>
          </cell>
          <cell r="C195">
            <v>6546.0262712026979</v>
          </cell>
          <cell r="D195" t="str">
            <v>1.020</v>
          </cell>
        </row>
        <row r="196">
          <cell r="A196" t="str">
            <v>I-3/3/5</v>
          </cell>
          <cell r="B196">
            <v>8228.5375879531057</v>
          </cell>
          <cell r="C196">
            <v>6234.0899007317257</v>
          </cell>
          <cell r="D196" t="str">
            <v>1.740</v>
          </cell>
        </row>
        <row r="197">
          <cell r="A197" t="str">
            <v>I-3/3/10/1</v>
          </cell>
          <cell r="B197">
            <v>8230.6610036018283</v>
          </cell>
          <cell r="C197">
            <v>6045.1605927296841</v>
          </cell>
          <cell r="D197" t="str">
            <v>2.540</v>
          </cell>
        </row>
        <row r="198">
          <cell r="A198" t="str">
            <v>I-3/3/4</v>
          </cell>
          <cell r="B198">
            <v>8232.5100452230345</v>
          </cell>
          <cell r="C198">
            <v>6260.2758193557684</v>
          </cell>
          <cell r="D198" t="str">
            <v>1.300</v>
          </cell>
        </row>
        <row r="199">
          <cell r="A199" t="str">
            <v>I-3/6/3/32</v>
          </cell>
          <cell r="B199">
            <v>8232.8926778039258</v>
          </cell>
          <cell r="C199">
            <v>6479.0738329740398</v>
          </cell>
          <cell r="D199" t="str">
            <v>1.240</v>
          </cell>
        </row>
        <row r="200">
          <cell r="A200" t="str">
            <v>I-3/6/8/2</v>
          </cell>
          <cell r="B200">
            <v>8233.7605745713445</v>
          </cell>
          <cell r="C200">
            <v>6607.2274732804563</v>
          </cell>
          <cell r="D200" t="str">
            <v>1.060</v>
          </cell>
        </row>
        <row r="201">
          <cell r="A201" t="str">
            <v>I-3/3/3</v>
          </cell>
          <cell r="B201">
            <v>8236.3305935676326</v>
          </cell>
          <cell r="C201">
            <v>6290.0315483897975</v>
          </cell>
          <cell r="D201" t="str">
            <v>1.200</v>
          </cell>
        </row>
        <row r="202">
          <cell r="A202" t="str">
            <v>I-3/3/9/1</v>
          </cell>
          <cell r="B202">
            <v>8237.1032987834587</v>
          </cell>
          <cell r="C202">
            <v>6090.8765030099594</v>
          </cell>
          <cell r="D202" t="str">
            <v>2.480</v>
          </cell>
        </row>
        <row r="203">
          <cell r="A203" t="str">
            <v>I-3/3/2</v>
          </cell>
          <cell r="B203">
            <v>8240.1511419122326</v>
          </cell>
          <cell r="C203">
            <v>6319.7872774238276</v>
          </cell>
          <cell r="D203" t="str">
            <v>1.360</v>
          </cell>
        </row>
        <row r="204">
          <cell r="A204" t="str">
            <v>I-3/6/12/2</v>
          </cell>
          <cell r="B204">
            <v>8242.9834754699041</v>
          </cell>
          <cell r="C204">
            <v>6736.5708699426013</v>
          </cell>
          <cell r="D204" t="str">
            <v>1.700</v>
          </cell>
        </row>
        <row r="205">
          <cell r="A205" t="str">
            <v>I-3/3/1</v>
          </cell>
          <cell r="B205">
            <v>8243.9716902568307</v>
          </cell>
          <cell r="C205">
            <v>6349.5430064578568</v>
          </cell>
          <cell r="D205" t="str">
            <v>1.530</v>
          </cell>
        </row>
        <row r="206">
          <cell r="A206" t="str">
            <v>I-3/3/7/1</v>
          </cell>
          <cell r="B206">
            <v>8247.5081518485931</v>
          </cell>
          <cell r="C206">
            <v>6158.5073994962477</v>
          </cell>
          <cell r="D206" t="str">
            <v>1.910</v>
          </cell>
        </row>
        <row r="207">
          <cell r="A207" t="str">
            <v>I-3/6/10/2</v>
          </cell>
          <cell r="B207">
            <v>8247.5199219242932</v>
          </cell>
          <cell r="C207">
            <v>6668.6602263322193</v>
          </cell>
          <cell r="D207" t="str">
            <v>1.670</v>
          </cell>
        </row>
        <row r="208">
          <cell r="A208" t="str">
            <v>I-3/3</v>
          </cell>
          <cell r="B208">
            <v>8247.9764975953203</v>
          </cell>
          <cell r="C208">
            <v>6380.7338071621898</v>
          </cell>
          <cell r="D208" t="str">
            <v>1.350</v>
          </cell>
        </row>
        <row r="209">
          <cell r="A209" t="str">
            <v>I-3/3/11/2</v>
          </cell>
          <cell r="B209">
            <v>8255.3787007875817</v>
          </cell>
          <cell r="C209">
            <v>5993.3559468620833</v>
          </cell>
          <cell r="D209" t="str">
            <v>2.070</v>
          </cell>
        </row>
        <row r="210">
          <cell r="A210" t="str">
            <v>I-3/6/3/33</v>
          </cell>
          <cell r="B210">
            <v>8259.0537461256536</v>
          </cell>
          <cell r="C210">
            <v>6475.7284646422841</v>
          </cell>
          <cell r="D210" t="str">
            <v>1.300</v>
          </cell>
        </row>
        <row r="211">
          <cell r="A211" t="str">
            <v>I-3/3/10/2</v>
          </cell>
          <cell r="B211">
            <v>8260.3183791270894</v>
          </cell>
          <cell r="C211">
            <v>6040.3242033110309</v>
          </cell>
          <cell r="D211" t="str">
            <v>2.500</v>
          </cell>
        </row>
        <row r="212">
          <cell r="A212" t="str">
            <v>I-3/3/4/19</v>
          </cell>
          <cell r="B212">
            <v>8262.3843860913003</v>
          </cell>
          <cell r="C212">
            <v>6257.5328724575111</v>
          </cell>
          <cell r="D212" t="str">
            <v>2.510</v>
          </cell>
        </row>
        <row r="213">
          <cell r="A213" t="str">
            <v>I-3/6/6/3</v>
          </cell>
          <cell r="B213">
            <v>8266.352434500157</v>
          </cell>
          <cell r="C213">
            <v>6538.319495284165</v>
          </cell>
          <cell r="D213" t="str">
            <v>1.130</v>
          </cell>
        </row>
        <row r="214">
          <cell r="A214" t="str">
            <v>I-3/3/9/2</v>
          </cell>
          <cell r="B214">
            <v>8266.721234645087</v>
          </cell>
          <cell r="C214">
            <v>6086.0995218532098</v>
          </cell>
          <cell r="D214" t="str">
            <v>2.560</v>
          </cell>
        </row>
        <row r="215">
          <cell r="A215" t="str">
            <v>I-3/6/6/4</v>
          </cell>
          <cell r="B215">
            <v>8270.1301730857667</v>
          </cell>
          <cell r="C215">
            <v>6572.9775736822776</v>
          </cell>
          <cell r="D215" t="str">
            <v>1.040</v>
          </cell>
        </row>
        <row r="216">
          <cell r="A216" t="str">
            <v>I-3/6/6/5</v>
          </cell>
          <cell r="B216">
            <v>8273.8810179230313</v>
          </cell>
          <cell r="C216">
            <v>6602.8820264585602</v>
          </cell>
          <cell r="D216" t="str">
            <v>1.040</v>
          </cell>
        </row>
        <row r="217">
          <cell r="A217" t="str">
            <v>I-3/3/7/2</v>
          </cell>
          <cell r="B217">
            <v>8277.6118217185576</v>
          </cell>
          <cell r="C217">
            <v>6155.0332726648039</v>
          </cell>
          <cell r="D217" t="str">
            <v>2.090</v>
          </cell>
        </row>
        <row r="218">
          <cell r="A218" t="str">
            <v>I-3/6/6/6</v>
          </cell>
          <cell r="B218">
            <v>8278.532868814942</v>
          </cell>
          <cell r="C218">
            <v>6644.0629212623917</v>
          </cell>
          <cell r="D218" t="str">
            <v>1.190</v>
          </cell>
        </row>
        <row r="219">
          <cell r="A219" t="str">
            <v>I-3/6/10/3</v>
          </cell>
          <cell r="B219">
            <v>8281.2463642317507</v>
          </cell>
          <cell r="C219">
            <v>6666.0446925216302</v>
          </cell>
          <cell r="D219" t="str">
            <v>1.680</v>
          </cell>
        </row>
        <row r="220">
          <cell r="A220" t="str">
            <v>I-21</v>
          </cell>
          <cell r="B220">
            <v>8283.7999601584379</v>
          </cell>
          <cell r="C220">
            <v>6798.4759544750914</v>
          </cell>
          <cell r="D220" t="str">
            <v>1.250</v>
          </cell>
        </row>
        <row r="221">
          <cell r="A221" t="str">
            <v>I-3/2</v>
          </cell>
          <cell r="B221">
            <v>8284.0093071410756</v>
          </cell>
          <cell r="C221">
            <v>6376.7390925959753</v>
          </cell>
          <cell r="D221" t="str">
            <v>1.360</v>
          </cell>
        </row>
        <row r="222">
          <cell r="A222" t="str">
            <v>I-3/3/11/3</v>
          </cell>
          <cell r="B222">
            <v>8285.0987275507268</v>
          </cell>
          <cell r="C222">
            <v>5989.266936077318</v>
          </cell>
          <cell r="D222" t="str">
            <v>2.020</v>
          </cell>
        </row>
        <row r="223">
          <cell r="A223" t="str">
            <v>I-20</v>
          </cell>
          <cell r="B223">
            <v>8285.2267837669115</v>
          </cell>
          <cell r="C223">
            <v>6767.9887854425069</v>
          </cell>
          <cell r="D223" t="str">
            <v>1.260</v>
          </cell>
        </row>
        <row r="224">
          <cell r="A224" t="str">
            <v>I-3/6/3/34</v>
          </cell>
          <cell r="B224">
            <v>8286.815855289813</v>
          </cell>
          <cell r="C224">
            <v>6472.1783618835452</v>
          </cell>
          <cell r="D224" t="str">
            <v>1.010</v>
          </cell>
        </row>
        <row r="225">
          <cell r="A225" t="str">
            <v>I-19</v>
          </cell>
          <cell r="B225">
            <v>8286.9050095613457</v>
          </cell>
          <cell r="C225">
            <v>6732.1298655550272</v>
          </cell>
          <cell r="D225" t="str">
            <v>1.750</v>
          </cell>
        </row>
        <row r="226">
          <cell r="A226" t="str">
            <v>I-22</v>
          </cell>
          <cell r="B226">
            <v>8287.7865462332284</v>
          </cell>
          <cell r="C226">
            <v>6829.5081676455911</v>
          </cell>
          <cell r="D226" t="str">
            <v>1.520</v>
          </cell>
        </row>
        <row r="227">
          <cell r="A227" t="str">
            <v>I-3/3/10/3</v>
          </cell>
          <cell r="B227">
            <v>8290.4163618446419</v>
          </cell>
          <cell r="C227">
            <v>6036.1859666623022</v>
          </cell>
          <cell r="D227" t="str">
            <v>2.560</v>
          </cell>
        </row>
        <row r="228">
          <cell r="A228" t="str">
            <v>I-23</v>
          </cell>
          <cell r="B228">
            <v>8291.1902580409132</v>
          </cell>
          <cell r="C228">
            <v>6856.0031958239369</v>
          </cell>
          <cell r="D228" t="str">
            <v>1.470</v>
          </cell>
        </row>
        <row r="229">
          <cell r="A229" t="str">
            <v>I-3/3/4/20</v>
          </cell>
          <cell r="B229">
            <v>8292.258726959566</v>
          </cell>
          <cell r="C229">
            <v>6254.7899255592538</v>
          </cell>
          <cell r="D229" t="str">
            <v>2.610</v>
          </cell>
        </row>
        <row r="230">
          <cell r="A230" t="str">
            <v>I-24</v>
          </cell>
          <cell r="B230">
            <v>8294.3466068960588</v>
          </cell>
          <cell r="C230">
            <v>6880.5727118649247</v>
          </cell>
          <cell r="D230" t="str">
            <v>1.240</v>
          </cell>
        </row>
        <row r="231">
          <cell r="A231" t="str">
            <v>I-3/6/6/7</v>
          </cell>
          <cell r="B231">
            <v>8295.7981149314492</v>
          </cell>
          <cell r="C231">
            <v>6532.5791203888948</v>
          </cell>
          <cell r="D231" t="str">
            <v>1.710</v>
          </cell>
        </row>
        <row r="232">
          <cell r="A232" t="str">
            <v>I-27</v>
          </cell>
          <cell r="B232">
            <v>8296.3196800418136</v>
          </cell>
          <cell r="C232">
            <v>6974.6245807045761</v>
          </cell>
          <cell r="D232" t="str">
            <v>1.550</v>
          </cell>
        </row>
        <row r="233">
          <cell r="A233" t="str">
            <v>I-3/3/9/3</v>
          </cell>
          <cell r="B233">
            <v>8296.3399895826697</v>
          </cell>
          <cell r="C233">
            <v>6081.3303709045003</v>
          </cell>
          <cell r="D233" t="str">
            <v>2.500</v>
          </cell>
        </row>
        <row r="234">
          <cell r="A234" t="str">
            <v>I-26</v>
          </cell>
          <cell r="B234">
            <v>8296.6805917459933</v>
          </cell>
          <cell r="C234">
            <v>6938.6263898786228</v>
          </cell>
          <cell r="D234" t="str">
            <v>1.12</v>
          </cell>
        </row>
        <row r="235">
          <cell r="A235" t="str">
            <v>I-25</v>
          </cell>
          <cell r="B235">
            <v>8297.0515287752896</v>
          </cell>
          <cell r="C235">
            <v>6901.6282493075032</v>
          </cell>
          <cell r="D235" t="str">
            <v>1.370</v>
          </cell>
        </row>
        <row r="236">
          <cell r="A236" t="str">
            <v>I-3/6/10/4</v>
          </cell>
          <cell r="B236">
            <v>8304.6586056142696</v>
          </cell>
          <cell r="C236">
            <v>6664.2290397362167</v>
          </cell>
          <cell r="D236" t="str">
            <v>1.710</v>
          </cell>
        </row>
        <row r="237">
          <cell r="A237" t="str">
            <v>I-21/1</v>
          </cell>
          <cell r="B237">
            <v>8304.7188690201892</v>
          </cell>
          <cell r="C237">
            <v>6796.1950858919863</v>
          </cell>
          <cell r="D237" t="str">
            <v>1.500</v>
          </cell>
        </row>
        <row r="238">
          <cell r="A238" t="str">
            <v>I-3/3/7/3</v>
          </cell>
          <cell r="B238">
            <v>8306.0339768097747</v>
          </cell>
          <cell r="C238">
            <v>6151.7532017619424</v>
          </cell>
          <cell r="D238" t="str">
            <v>2.360</v>
          </cell>
        </row>
        <row r="239">
          <cell r="A239" t="str">
            <v>I-3/1</v>
          </cell>
          <cell r="B239">
            <v>8312.2192274206845</v>
          </cell>
          <cell r="C239">
            <v>6373.6116490001714</v>
          </cell>
          <cell r="D239" t="str">
            <v>1.240</v>
          </cell>
        </row>
        <row r="240">
          <cell r="A240" t="str">
            <v>I-18</v>
          </cell>
          <cell r="B240">
            <v>8317.456810679616</v>
          </cell>
          <cell r="C240">
            <v>6728.5132008104547</v>
          </cell>
          <cell r="D240" t="str">
            <v>1.530</v>
          </cell>
        </row>
        <row r="241">
          <cell r="A241" t="str">
            <v>I-3/6/3/35</v>
          </cell>
          <cell r="B241">
            <v>8319.9526835162433</v>
          </cell>
          <cell r="C241">
            <v>6467.9409624623804</v>
          </cell>
          <cell r="D241" t="str">
            <v>1.190</v>
          </cell>
        </row>
        <row r="242">
          <cell r="A242" t="str">
            <v>I-23/1</v>
          </cell>
          <cell r="B242">
            <v>8319.9863277311106</v>
          </cell>
          <cell r="C242">
            <v>6852.8775796815162</v>
          </cell>
          <cell r="D242" t="str">
            <v>1.540</v>
          </cell>
        </row>
        <row r="243">
          <cell r="A243" t="str">
            <v>I-3/3/4/21</v>
          </cell>
          <cell r="B243">
            <v>8322.1330678278318</v>
          </cell>
          <cell r="C243">
            <v>6252.0469786609965</v>
          </cell>
          <cell r="D243" t="str">
            <v>2.560</v>
          </cell>
        </row>
        <row r="244">
          <cell r="A244" t="str">
            <v>I-28</v>
          </cell>
          <cell r="B244">
            <v>8323.2630800626321</v>
          </cell>
          <cell r="C244">
            <v>6970.5485346070745</v>
          </cell>
          <cell r="D244" t="str">
            <v>1.200</v>
          </cell>
        </row>
        <row r="245">
          <cell r="A245" t="str">
            <v>I-3/6/6/8</v>
          </cell>
          <cell r="B245">
            <v>8325.2437953627414</v>
          </cell>
          <cell r="C245">
            <v>6526.8387454936237</v>
          </cell>
          <cell r="D245" t="str">
            <v>1.390</v>
          </cell>
        </row>
        <row r="246">
          <cell r="A246" t="str">
            <v>I-3/3/9/4</v>
          </cell>
          <cell r="B246">
            <v>8325.9509367804058</v>
          </cell>
          <cell r="C246">
            <v>6076.514356986243</v>
          </cell>
          <cell r="D246" t="str">
            <v>2.590</v>
          </cell>
        </row>
        <row r="247">
          <cell r="A247" t="str">
            <v>I-25/1</v>
          </cell>
          <cell r="B247">
            <v>8326.8145876535218</v>
          </cell>
          <cell r="C247">
            <v>6896.9725054130349</v>
          </cell>
          <cell r="D247" t="str">
            <v>1.010</v>
          </cell>
        </row>
        <row r="248">
          <cell r="A248" t="str">
            <v>I-26/1</v>
          </cell>
          <cell r="B248">
            <v>8327.3404141441206</v>
          </cell>
          <cell r="C248">
            <v>6934.6385940551236</v>
          </cell>
          <cell r="D248" t="str">
            <v>1.29</v>
          </cell>
        </row>
        <row r="249">
          <cell r="A249" t="str">
            <v>I-3</v>
          </cell>
          <cell r="B249">
            <v>8331.3407611571365</v>
          </cell>
          <cell r="C249">
            <v>6371.4917735225636</v>
          </cell>
          <cell r="D249" t="str">
            <v>1.420</v>
          </cell>
        </row>
        <row r="250">
          <cell r="A250" t="str">
            <v>I-3/3/7/4</v>
          </cell>
          <cell r="B250">
            <v>8334.4348803612793</v>
          </cell>
          <cell r="C250">
            <v>6148.4755834020643</v>
          </cell>
          <cell r="D250" t="str">
            <v>2.610</v>
          </cell>
        </row>
        <row r="251">
          <cell r="A251" t="str">
            <v>I-21/2</v>
          </cell>
          <cell r="B251">
            <v>8334.5421178166871</v>
          </cell>
          <cell r="C251">
            <v>6792.9433430943282</v>
          </cell>
          <cell r="D251" t="str">
            <v>1.350</v>
          </cell>
        </row>
        <row r="252">
          <cell r="A252" t="str">
            <v>I-4</v>
          </cell>
          <cell r="B252">
            <v>8334.61509281486</v>
          </cell>
          <cell r="C252">
            <v>6394.0592706075404</v>
          </cell>
          <cell r="D252" t="str">
            <v>1.420</v>
          </cell>
        </row>
        <row r="253">
          <cell r="A253" t="str">
            <v>I-3/6/10/5</v>
          </cell>
          <cell r="B253">
            <v>8337.2504965163298</v>
          </cell>
          <cell r="C253">
            <v>6661.7014920088805</v>
          </cell>
          <cell r="D253" t="str">
            <v>1.840</v>
          </cell>
        </row>
        <row r="254">
          <cell r="A254" t="str">
            <v>I-5</v>
          </cell>
          <cell r="B254">
            <v>8338.3234919546921</v>
          </cell>
          <cell r="C254">
            <v>6420.6427300225459</v>
          </cell>
          <cell r="D254" t="str">
            <v>1.290</v>
          </cell>
        </row>
        <row r="255">
          <cell r="A255" t="str">
            <v>I-6</v>
          </cell>
          <cell r="B255">
            <v>8341.702651450616</v>
          </cell>
          <cell r="C255">
            <v>6444.8660527905577</v>
          </cell>
          <cell r="D255" t="str">
            <v>1.240</v>
          </cell>
        </row>
        <row r="256">
          <cell r="A256" t="str">
            <v>I-39/20</v>
          </cell>
          <cell r="B256">
            <v>8341.9203720320238</v>
          </cell>
          <cell r="C256">
            <v>5973.2854614675798</v>
          </cell>
          <cell r="D256" t="str">
            <v>1.780</v>
          </cell>
        </row>
        <row r="257">
          <cell r="A257" t="str">
            <v>I-7</v>
          </cell>
          <cell r="B257">
            <v>8344.3600096484824</v>
          </cell>
          <cell r="C257">
            <v>6464.8198553691427</v>
          </cell>
          <cell r="D257" t="str">
            <v>1.130</v>
          </cell>
        </row>
        <row r="258">
          <cell r="A258" t="str">
            <v>I-8</v>
          </cell>
          <cell r="B258">
            <v>8348.6293109919698</v>
          </cell>
          <cell r="C258">
            <v>6490.5926349723877</v>
          </cell>
          <cell r="D258" t="str">
            <v>1.220</v>
          </cell>
        </row>
        <row r="259">
          <cell r="A259" t="str">
            <v>I-30</v>
          </cell>
          <cell r="B259">
            <v>8349.8356654593008</v>
          </cell>
          <cell r="C259">
            <v>6957.555183509513</v>
          </cell>
          <cell r="D259" t="str">
            <v>1.320</v>
          </cell>
        </row>
        <row r="260">
          <cell r="A260" t="str">
            <v>I-17</v>
          </cell>
          <cell r="B260">
            <v>8350.8339401607755</v>
          </cell>
          <cell r="C260">
            <v>6724.4339624997519</v>
          </cell>
          <cell r="D260" t="str">
            <v>1.470</v>
          </cell>
        </row>
        <row r="261">
          <cell r="A261" t="str">
            <v>I-29</v>
          </cell>
          <cell r="B261">
            <v>8352.6778201066045</v>
          </cell>
          <cell r="C261">
            <v>6966.0946306204687</v>
          </cell>
          <cell r="D261" t="str">
            <v>1.300</v>
          </cell>
        </row>
        <row r="262">
          <cell r="A262" t="str">
            <v>I-9</v>
          </cell>
          <cell r="B262">
            <v>8353.7986903351302</v>
          </cell>
          <cell r="C262">
            <v>6523.4480817712692</v>
          </cell>
          <cell r="D262" t="str">
            <v>1.250</v>
          </cell>
        </row>
        <row r="263">
          <cell r="A263" t="str">
            <v>I-10</v>
          </cell>
          <cell r="B263">
            <v>8356.1593883036003</v>
          </cell>
          <cell r="C263">
            <v>6540.3838574652127</v>
          </cell>
          <cell r="D263" t="str">
            <v>1.290</v>
          </cell>
        </row>
        <row r="264">
          <cell r="A264" t="str">
            <v>I-11</v>
          </cell>
          <cell r="B264">
            <v>8359.5696784514239</v>
          </cell>
          <cell r="C264">
            <v>6563.4179425530274</v>
          </cell>
          <cell r="D264" t="str">
            <v>1.390</v>
          </cell>
        </row>
        <row r="265">
          <cell r="A265" t="str">
            <v>I-35/2/3</v>
          </cell>
          <cell r="B265">
            <v>8361.612549214944</v>
          </cell>
          <cell r="C265">
            <v>6417.1068207469825</v>
          </cell>
          <cell r="D265" t="str">
            <v>0.950</v>
          </cell>
        </row>
        <row r="266">
          <cell r="A266" t="str">
            <v>I-12</v>
          </cell>
          <cell r="B266">
            <v>8363.377949818605</v>
          </cell>
          <cell r="C266">
            <v>6594.4556576413233</v>
          </cell>
          <cell r="D266" t="str">
            <v>1.470</v>
          </cell>
        </row>
        <row r="267">
          <cell r="A267" t="str">
            <v>I-25/2</v>
          </cell>
          <cell r="B267">
            <v>8364.3580312177655</v>
          </cell>
          <cell r="C267">
            <v>6891.0996998366109</v>
          </cell>
          <cell r="D267">
            <v>1.2</v>
          </cell>
        </row>
        <row r="268">
          <cell r="A268" t="str">
            <v>I-21/3</v>
          </cell>
          <cell r="B268">
            <v>8364.3653666131868</v>
          </cell>
          <cell r="C268">
            <v>6789.6916002966709</v>
          </cell>
          <cell r="D268" t="str">
            <v>1.220</v>
          </cell>
        </row>
        <row r="269">
          <cell r="A269" t="str">
            <v>I-2</v>
          </cell>
          <cell r="B269">
            <v>8366.3438597900476</v>
          </cell>
          <cell r="C269">
            <v>6366.7281016811958</v>
          </cell>
          <cell r="D269" t="str">
            <v>1.490</v>
          </cell>
        </row>
        <row r="270">
          <cell r="A270" t="str">
            <v>I-13</v>
          </cell>
          <cell r="B270">
            <v>8367.6425334530431</v>
          </cell>
          <cell r="C270">
            <v>6628.9921522401846</v>
          </cell>
          <cell r="D270" t="str">
            <v>1.370</v>
          </cell>
        </row>
        <row r="271">
          <cell r="A271" t="str">
            <v>I-39/19</v>
          </cell>
          <cell r="B271">
            <v>8368.2499549746299</v>
          </cell>
          <cell r="C271">
            <v>5968.6287786170578</v>
          </cell>
          <cell r="D271" t="str">
            <v>2.000</v>
          </cell>
        </row>
        <row r="272">
          <cell r="A272" t="str">
            <v>I-21/7/3</v>
          </cell>
          <cell r="B272">
            <v>8368.706003149402</v>
          </cell>
          <cell r="C272">
            <v>6824.4698500561453</v>
          </cell>
          <cell r="D272" t="str">
            <v>1.640</v>
          </cell>
        </row>
        <row r="273">
          <cell r="A273" t="str">
            <v>I-21/8/3</v>
          </cell>
          <cell r="B273">
            <v>8368.8133922373581</v>
          </cell>
          <cell r="C273">
            <v>6852.199320669024</v>
          </cell>
          <cell r="D273" t="str">
            <v>1.400</v>
          </cell>
        </row>
        <row r="274">
          <cell r="A274" t="str">
            <v>I-14</v>
          </cell>
          <cell r="B274">
            <v>8370.1620669060849</v>
          </cell>
          <cell r="C274">
            <v>6650.5153044803683</v>
          </cell>
          <cell r="D274" t="str">
            <v>1.360</v>
          </cell>
        </row>
        <row r="275">
          <cell r="A275" t="str">
            <v>I-35/7</v>
          </cell>
          <cell r="B275">
            <v>8371.9391659710327</v>
          </cell>
          <cell r="C275">
            <v>6464.584103566076</v>
          </cell>
          <cell r="D275" t="str">
            <v>1.090</v>
          </cell>
        </row>
        <row r="276">
          <cell r="A276" t="str">
            <v>I-39/8/5</v>
          </cell>
          <cell r="B276">
            <v>8373.4873169436469</v>
          </cell>
          <cell r="C276">
            <v>6120.5640471989136</v>
          </cell>
          <cell r="D276" t="str">
            <v>3.020</v>
          </cell>
        </row>
        <row r="277">
          <cell r="A277" t="str">
            <v>I-15</v>
          </cell>
          <cell r="B277">
            <v>8375.4166856916981</v>
          </cell>
          <cell r="C277">
            <v>6690.6797425404175</v>
          </cell>
          <cell r="D277" t="str">
            <v>1.520</v>
          </cell>
        </row>
        <row r="278">
          <cell r="A278" t="str">
            <v>I-16</v>
          </cell>
          <cell r="B278">
            <v>8379.7199999999993</v>
          </cell>
          <cell r="C278">
            <v>6720.7890000000007</v>
          </cell>
          <cell r="D278" t="str">
            <v>1.560</v>
          </cell>
        </row>
        <row r="279">
          <cell r="A279" t="str">
            <v>I-9/1</v>
          </cell>
          <cell r="B279">
            <v>8382.4315349620974</v>
          </cell>
          <cell r="C279">
            <v>6516.0638240883509</v>
          </cell>
          <cell r="D279" t="str">
            <v>1.320</v>
          </cell>
        </row>
        <row r="280">
          <cell r="A280" t="str">
            <v>I-31</v>
          </cell>
          <cell r="B280">
            <v>8382.5348452193102</v>
          </cell>
          <cell r="C280">
            <v>6953.1095516058786</v>
          </cell>
          <cell r="D280" t="str">
            <v>1.440</v>
          </cell>
        </row>
        <row r="281">
          <cell r="A281" t="str">
            <v>I-39/5/3/5</v>
          </cell>
          <cell r="B281">
            <v>8384.5121260432697</v>
          </cell>
          <cell r="C281">
            <v>6189.2151788141509</v>
          </cell>
          <cell r="D281" t="str">
            <v>3.610</v>
          </cell>
        </row>
        <row r="282">
          <cell r="A282" t="str">
            <v>I-11/1</v>
          </cell>
          <cell r="B282">
            <v>8387.4800969577627</v>
          </cell>
          <cell r="C282">
            <v>6557.679040417408</v>
          </cell>
          <cell r="D282" t="str">
            <v>1.700</v>
          </cell>
        </row>
        <row r="283">
          <cell r="A283" t="str">
            <v>I-39/5/7</v>
          </cell>
          <cell r="B283">
            <v>8387.9691119377731</v>
          </cell>
          <cell r="C283">
            <v>6218.7178884109717</v>
          </cell>
          <cell r="D283" t="str">
            <v>3.390</v>
          </cell>
        </row>
        <row r="284">
          <cell r="A284" t="str">
            <v>I-32</v>
          </cell>
          <cell r="B284">
            <v>8389.5091452980196</v>
          </cell>
          <cell r="C284">
            <v>6988.4275234957267</v>
          </cell>
          <cell r="D284" t="str">
            <v>1.330</v>
          </cell>
        </row>
        <row r="285">
          <cell r="A285" t="str">
            <v>I-35/2/2</v>
          </cell>
          <cell r="B285">
            <v>8390.8384261184801</v>
          </cell>
          <cell r="C285">
            <v>6414.4107944839916</v>
          </cell>
          <cell r="D285" t="str">
            <v>1.120</v>
          </cell>
        </row>
        <row r="286">
          <cell r="A286" t="str">
            <v>I-21/4</v>
          </cell>
          <cell r="B286">
            <v>8394.1886154096865</v>
          </cell>
          <cell r="C286">
            <v>6786.4398574990128</v>
          </cell>
          <cell r="D286" t="str">
            <v>1.170</v>
          </cell>
        </row>
        <row r="287">
          <cell r="A287" t="str">
            <v>I-25/3</v>
          </cell>
          <cell r="B287">
            <v>8395.7265663010476</v>
          </cell>
          <cell r="C287">
            <v>6886.1928162299937</v>
          </cell>
          <cell r="D287" t="str">
            <v>1.200</v>
          </cell>
        </row>
        <row r="288">
          <cell r="A288" t="str">
            <v>I-13/1</v>
          </cell>
          <cell r="B288">
            <v>8397.0594025449082</v>
          </cell>
          <cell r="C288">
            <v>6623.7388510218971</v>
          </cell>
          <cell r="D288" t="str">
            <v>1.270</v>
          </cell>
        </row>
        <row r="289">
          <cell r="A289" t="str">
            <v>I-39/18</v>
          </cell>
          <cell r="B289">
            <v>8398.3502509728787</v>
          </cell>
          <cell r="C289">
            <v>5963.3052027565436</v>
          </cell>
          <cell r="D289" t="str">
            <v>2.410</v>
          </cell>
        </row>
        <row r="290">
          <cell r="A290" t="str">
            <v>I-21/7/2</v>
          </cell>
          <cell r="B290">
            <v>8398.3536560231587</v>
          </cell>
          <cell r="C290">
            <v>6819.8854548858772</v>
          </cell>
          <cell r="D290" t="str">
            <v>1.280</v>
          </cell>
        </row>
        <row r="291">
          <cell r="A291" t="str">
            <v>I-14/1</v>
          </cell>
          <cell r="B291">
            <v>8398.3801633625899</v>
          </cell>
          <cell r="C291">
            <v>6645.7098461804308</v>
          </cell>
          <cell r="D291" t="str">
            <v>1.640</v>
          </cell>
        </row>
        <row r="292">
          <cell r="A292" t="str">
            <v>I-35/6</v>
          </cell>
          <cell r="B292">
            <v>8398.385425165392</v>
          </cell>
          <cell r="C292">
            <v>6461.7350836574797</v>
          </cell>
          <cell r="D292" t="str">
            <v>1.100</v>
          </cell>
        </row>
        <row r="293">
          <cell r="A293" t="str">
            <v>LS-9</v>
          </cell>
          <cell r="B293">
            <v>8400.6345536028784</v>
          </cell>
          <cell r="C293">
            <v>6350.450801793384</v>
          </cell>
          <cell r="D293" t="str">
            <v>1.800</v>
          </cell>
        </row>
        <row r="294">
          <cell r="A294" t="str">
            <v>I-1</v>
          </cell>
          <cell r="B294">
            <v>8400.7528587910565</v>
          </cell>
          <cell r="C294">
            <v>6362.0428207282057</v>
          </cell>
          <cell r="D294" t="str">
            <v>1.930</v>
          </cell>
        </row>
        <row r="295">
          <cell r="A295" t="str">
            <v>I-21/8/2</v>
          </cell>
          <cell r="B295">
            <v>8403.0686560554768</v>
          </cell>
          <cell r="C295">
            <v>6847.1166782818109</v>
          </cell>
          <cell r="D295" t="str">
            <v>1.120</v>
          </cell>
        </row>
        <row r="296">
          <cell r="A296" t="str">
            <v>I-15/1</v>
          </cell>
          <cell r="B296">
            <v>8404.8676639785972</v>
          </cell>
          <cell r="C296">
            <v>6684.3019238638672</v>
          </cell>
          <cell r="D296" t="str">
            <v>1.770</v>
          </cell>
        </row>
        <row r="297">
          <cell r="A297" t="str">
            <v>I-39/18/1</v>
          </cell>
          <cell r="B297">
            <v>8406.4935435874522</v>
          </cell>
          <cell r="C297">
            <v>5991.6366465321471</v>
          </cell>
          <cell r="D297" t="str">
            <v>2.480</v>
          </cell>
        </row>
        <row r="298">
          <cell r="A298" t="str">
            <v>I-31/1</v>
          </cell>
          <cell r="B298">
            <v>8407.2694044952314</v>
          </cell>
          <cell r="C298">
            <v>6949.8608763828215</v>
          </cell>
          <cell r="D298" t="str">
            <v>1.170</v>
          </cell>
        </row>
        <row r="299">
          <cell r="A299" t="str">
            <v>I-9/2</v>
          </cell>
          <cell r="B299">
            <v>8410.1676484257005</v>
          </cell>
          <cell r="C299">
            <v>6508.9182777469359</v>
          </cell>
          <cell r="D299" t="str">
            <v>1.510</v>
          </cell>
        </row>
        <row r="300">
          <cell r="A300" t="str">
            <v>I-9/8/4</v>
          </cell>
          <cell r="B300">
            <v>8410.5017894097455</v>
          </cell>
          <cell r="C300">
            <v>6579.3904050322972</v>
          </cell>
          <cell r="D300" t="str">
            <v>1.600</v>
          </cell>
        </row>
        <row r="301">
          <cell r="A301" t="str">
            <v>I-39/8/4</v>
          </cell>
          <cell r="B301">
            <v>8412.0956572378018</v>
          </cell>
          <cell r="C301">
            <v>6112.5919860861059</v>
          </cell>
          <cell r="D301" t="str">
            <v>2.650</v>
          </cell>
        </row>
        <row r="302">
          <cell r="A302" t="str">
            <v>I-39/5/3/4</v>
          </cell>
          <cell r="B302">
            <v>8413.5252597612925</v>
          </cell>
          <cell r="C302">
            <v>6181.5837915313477</v>
          </cell>
          <cell r="D302" t="str">
            <v>3.080</v>
          </cell>
        </row>
        <row r="303">
          <cell r="A303" t="str">
            <v>I-39/18/2</v>
          </cell>
          <cell r="B303">
            <v>8414.7808887068277</v>
          </cell>
          <cell r="C303">
            <v>6020.4692654016208</v>
          </cell>
          <cell r="D303" t="str">
            <v>2.620</v>
          </cell>
        </row>
        <row r="304">
          <cell r="A304" t="str">
            <v>I-39/5/6</v>
          </cell>
          <cell r="B304">
            <v>8416.8228216388743</v>
          </cell>
          <cell r="C304">
            <v>6210.5042755344966</v>
          </cell>
          <cell r="D304" t="str">
            <v>3.130</v>
          </cell>
        </row>
        <row r="305">
          <cell r="A305" t="str">
            <v>I-11/2</v>
          </cell>
          <cell r="B305">
            <v>8418.1797693932785</v>
          </cell>
          <cell r="C305">
            <v>6551.2266183677275</v>
          </cell>
          <cell r="D305" t="str">
            <v>1.470</v>
          </cell>
        </row>
        <row r="306">
          <cell r="A306" t="str">
            <v>I-35/2/1</v>
          </cell>
          <cell r="B306">
            <v>8418.8395830289137</v>
          </cell>
          <cell r="C306">
            <v>6411.8277460891104</v>
          </cell>
          <cell r="D306" t="str">
            <v>1.040</v>
          </cell>
        </row>
        <row r="307">
          <cell r="A307" t="str">
            <v>I-39/17</v>
          </cell>
          <cell r="B307">
            <v>8421.5539307776617</v>
          </cell>
          <cell r="C307">
            <v>5959.2013710304027</v>
          </cell>
          <cell r="D307" t="str">
            <v>2.600</v>
          </cell>
        </row>
        <row r="308">
          <cell r="A308" t="str">
            <v>I-33</v>
          </cell>
          <cell r="B308">
            <v>8422.6667110608978</v>
          </cell>
          <cell r="C308">
            <v>6983.9416903424908</v>
          </cell>
          <cell r="D308" t="str">
            <v>1.380</v>
          </cell>
        </row>
        <row r="309">
          <cell r="A309" t="str">
            <v>I-39/18/3</v>
          </cell>
          <cell r="B309">
            <v>8423.0682338262031</v>
          </cell>
          <cell r="C309">
            <v>6049.3018842710953</v>
          </cell>
          <cell r="D309" t="str">
            <v>2.650</v>
          </cell>
        </row>
        <row r="310">
          <cell r="A310" t="str">
            <v>I-21/5</v>
          </cell>
          <cell r="B310">
            <v>8424.2603912794893</v>
          </cell>
          <cell r="C310">
            <v>6783.1610168447069</v>
          </cell>
          <cell r="D310" t="str">
            <v>1.250</v>
          </cell>
        </row>
        <row r="311">
          <cell r="A311" t="str">
            <v>I-36/6</v>
          </cell>
          <cell r="B311">
            <v>8424.3377943319447</v>
          </cell>
          <cell r="C311">
            <v>6260.421386674283</v>
          </cell>
          <cell r="D311" t="str">
            <v>1.560</v>
          </cell>
        </row>
        <row r="312">
          <cell r="A312" t="str">
            <v>I-35/5</v>
          </cell>
          <cell r="B312">
            <v>8425.749499154068</v>
          </cell>
          <cell r="C312">
            <v>6458.787188796392</v>
          </cell>
          <cell r="D312" t="str">
            <v>1.120</v>
          </cell>
        </row>
        <row r="313">
          <cell r="A313" t="str">
            <v>I-13/2</v>
          </cell>
          <cell r="B313">
            <v>8426.8602369209257</v>
          </cell>
          <cell r="C313">
            <v>6618.5453194206384</v>
          </cell>
          <cell r="D313" t="str">
            <v>1.370</v>
          </cell>
        </row>
        <row r="314">
          <cell r="A314" t="str">
            <v>I-21/7/1</v>
          </cell>
          <cell r="B314">
            <v>8428.0013088969172</v>
          </cell>
          <cell r="C314">
            <v>6815.3010597156081</v>
          </cell>
          <cell r="D314" t="str">
            <v>1.230</v>
          </cell>
        </row>
        <row r="315">
          <cell r="A315" t="str">
            <v>I-14/2</v>
          </cell>
          <cell r="B315">
            <v>8428.3918150787777</v>
          </cell>
          <cell r="C315">
            <v>6640.8680250214575</v>
          </cell>
          <cell r="D315" t="str">
            <v>1.720</v>
          </cell>
        </row>
        <row r="316">
          <cell r="A316" t="str">
            <v>I-52/6</v>
          </cell>
          <cell r="B316">
            <v>8430.6835819025073</v>
          </cell>
          <cell r="C316">
            <v>6715.156023371469</v>
          </cell>
          <cell r="D316" t="str">
            <v>1.340</v>
          </cell>
        </row>
        <row r="317">
          <cell r="A317" t="str">
            <v>I-21/8/1</v>
          </cell>
          <cell r="B317">
            <v>8432.9910737943355</v>
          </cell>
          <cell r="C317">
            <v>6842.6769241600823</v>
          </cell>
          <cell r="D317" t="str">
            <v>1.730</v>
          </cell>
        </row>
        <row r="318">
          <cell r="A318" t="str">
            <v>I-25/4</v>
          </cell>
          <cell r="B318">
            <v>8433.2700098652913</v>
          </cell>
          <cell r="C318">
            <v>6880.3200106535696</v>
          </cell>
          <cell r="D318" t="str">
            <v>1.210</v>
          </cell>
        </row>
        <row r="319">
          <cell r="A319" t="str">
            <v>I-15/2</v>
          </cell>
          <cell r="B319">
            <v>8433.9694981151351</v>
          </cell>
          <cell r="C319">
            <v>6678.1256992978942</v>
          </cell>
          <cell r="D319" t="str">
            <v>1.960</v>
          </cell>
        </row>
        <row r="320">
          <cell r="A320" t="str">
            <v>I-35</v>
          </cell>
          <cell r="B320">
            <v>8438.6300360022615</v>
          </cell>
          <cell r="C320">
            <v>6356.8888209593961</v>
          </cell>
          <cell r="D320" t="str">
            <v>1.690</v>
          </cell>
        </row>
        <row r="321">
          <cell r="A321" t="str">
            <v>I-39/10/4</v>
          </cell>
          <cell r="B321">
            <v>8439.5325543186136</v>
          </cell>
          <cell r="C321">
            <v>6069.7883809660898</v>
          </cell>
          <cell r="D321" t="str">
            <v>2.700</v>
          </cell>
        </row>
        <row r="322">
          <cell r="A322" t="str">
            <v>I-9/3</v>
          </cell>
          <cell r="B322">
            <v>8439.5874406021067</v>
          </cell>
          <cell r="C322">
            <v>6501.3389718493327</v>
          </cell>
          <cell r="D322" t="str">
            <v>1.280</v>
          </cell>
        </row>
        <row r="323">
          <cell r="A323" t="str">
            <v>I-31/2</v>
          </cell>
          <cell r="B323">
            <v>8441.8640387990235</v>
          </cell>
          <cell r="C323">
            <v>6945.043424023148</v>
          </cell>
          <cell r="D323" t="str">
            <v>1.650</v>
          </cell>
        </row>
        <row r="324">
          <cell r="A324" t="str">
            <v>I-39/5/3/3</v>
          </cell>
          <cell r="B324">
            <v>8442.5383934793153</v>
          </cell>
          <cell r="C324">
            <v>6173.9524042485446</v>
          </cell>
          <cell r="D324" t="str">
            <v>2.530</v>
          </cell>
        </row>
        <row r="325">
          <cell r="A325" t="str">
            <v>I-35/1</v>
          </cell>
          <cell r="B325">
            <v>8443.2115856863602</v>
          </cell>
          <cell r="C325">
            <v>6385.489050682002</v>
          </cell>
          <cell r="D325" t="str">
            <v>1.690</v>
          </cell>
        </row>
        <row r="326">
          <cell r="A326" t="str">
            <v>I-9/8/3</v>
          </cell>
          <cell r="B326">
            <v>8445.0122501396017</v>
          </cell>
          <cell r="C326">
            <v>6572.1370358562681</v>
          </cell>
          <cell r="D326" t="str">
            <v>1.560</v>
          </cell>
        </row>
        <row r="327">
          <cell r="A327" t="str">
            <v>I-39/5/5</v>
          </cell>
          <cell r="B327">
            <v>8445.6765313399756</v>
          </cell>
          <cell r="C327">
            <v>6202.2906626580225</v>
          </cell>
          <cell r="D327" t="str">
            <v>2.660</v>
          </cell>
        </row>
        <row r="328">
          <cell r="A328" t="str">
            <v>I-35/2</v>
          </cell>
          <cell r="B328">
            <v>8447.0156397465998</v>
          </cell>
          <cell r="C328">
            <v>6409.2357799552137</v>
          </cell>
          <cell r="D328" t="str">
            <v>1.070</v>
          </cell>
        </row>
        <row r="329">
          <cell r="A329" t="str">
            <v>I-11/3</v>
          </cell>
          <cell r="B329">
            <v>8447.538317732291</v>
          </cell>
          <cell r="C329">
            <v>6545.0560722471737</v>
          </cell>
          <cell r="D329" t="str">
            <v>1.970</v>
          </cell>
        </row>
        <row r="330">
          <cell r="A330" t="str">
            <v>I-39/16</v>
          </cell>
          <cell r="B330">
            <v>8447.5861335891659</v>
          </cell>
          <cell r="C330">
            <v>5954.5972832004563</v>
          </cell>
          <cell r="D330" t="str">
            <v>2.730</v>
          </cell>
        </row>
        <row r="331">
          <cell r="A331" t="str">
            <v>I-35/3</v>
          </cell>
          <cell r="B331">
            <v>8450.0783640920745</v>
          </cell>
          <cell r="C331">
            <v>6432.776172940914</v>
          </cell>
          <cell r="D331" t="str">
            <v>1.050</v>
          </cell>
        </row>
        <row r="332">
          <cell r="A332" t="str">
            <v>I-39/8/3</v>
          </cell>
          <cell r="B332">
            <v>8451.9774933571789</v>
          </cell>
          <cell r="C332">
            <v>6104.3569665951809</v>
          </cell>
          <cell r="D332" t="str">
            <v>2.450</v>
          </cell>
        </row>
        <row r="333">
          <cell r="A333" t="str">
            <v>I-36/5</v>
          </cell>
          <cell r="B333">
            <v>8452.8337987357954</v>
          </cell>
          <cell r="C333">
            <v>6251.8750287941311</v>
          </cell>
          <cell r="D333" t="str">
            <v>1.550</v>
          </cell>
        </row>
        <row r="334">
          <cell r="A334" t="str">
            <v>I-35/4</v>
          </cell>
          <cell r="B334">
            <v>8453.0794709127185</v>
          </cell>
          <cell r="C334">
            <v>6455.8429677226459</v>
          </cell>
          <cell r="D334" t="str">
            <v>1.130</v>
          </cell>
        </row>
        <row r="335">
          <cell r="A335" t="str">
            <v>I-21/6</v>
          </cell>
          <cell r="B335">
            <v>8453.7589337871468</v>
          </cell>
          <cell r="C335">
            <v>6779.9446780147155</v>
          </cell>
          <cell r="D335" t="str">
            <v>1.480</v>
          </cell>
        </row>
        <row r="336">
          <cell r="A336" t="str">
            <v>I-39/16/1</v>
          </cell>
          <cell r="B336">
            <v>8453.9670789055199</v>
          </cell>
          <cell r="C336">
            <v>5983.8389993640612</v>
          </cell>
          <cell r="D336" t="str">
            <v>2.760</v>
          </cell>
        </row>
        <row r="337">
          <cell r="A337" t="str">
            <v>I-34</v>
          </cell>
          <cell r="B337">
            <v>8455.2945675881292</v>
          </cell>
          <cell r="C337">
            <v>6979.5275206903634</v>
          </cell>
          <cell r="D337" t="str">
            <v>1.540</v>
          </cell>
        </row>
        <row r="338">
          <cell r="A338" t="str">
            <v>I-13/3</v>
          </cell>
          <cell r="B338">
            <v>8456.1684955221299</v>
          </cell>
          <cell r="C338">
            <v>6613.4376313169205</v>
          </cell>
          <cell r="D338" t="str">
            <v>1.460</v>
          </cell>
        </row>
        <row r="339">
          <cell r="A339" t="str">
            <v>I-9/4</v>
          </cell>
          <cell r="B339">
            <v>8457.2437301620939</v>
          </cell>
          <cell r="C339">
            <v>6496.7902510837548</v>
          </cell>
          <cell r="D339" t="str">
            <v>1.220</v>
          </cell>
        </row>
        <row r="340">
          <cell r="A340" t="str">
            <v>I-21/7</v>
          </cell>
          <cell r="B340">
            <v>8458.4146819025882</v>
          </cell>
          <cell r="C340">
            <v>6810.4717785967114</v>
          </cell>
          <cell r="D340" t="str">
            <v>1.220</v>
          </cell>
        </row>
        <row r="341">
          <cell r="A341" t="str">
            <v>I-14/3</v>
          </cell>
          <cell r="B341">
            <v>8459.431244120824</v>
          </cell>
          <cell r="C341">
            <v>6635.8603911291448</v>
          </cell>
          <cell r="D341" t="str">
            <v>1.720</v>
          </cell>
        </row>
        <row r="342">
          <cell r="A342" t="str">
            <v>I-39/16/2</v>
          </cell>
          <cell r="B342">
            <v>8460.1743189356257</v>
          </cell>
          <cell r="C342">
            <v>6011.3434969847476</v>
          </cell>
          <cell r="D342" t="str">
            <v>2.750</v>
          </cell>
        </row>
        <row r="343">
          <cell r="A343" t="str">
            <v>I-15/3</v>
          </cell>
          <cell r="B343">
            <v>8462.0864922877317</v>
          </cell>
          <cell r="C343">
            <v>6672.1584853650766</v>
          </cell>
          <cell r="D343" t="str">
            <v>1.870</v>
          </cell>
        </row>
        <row r="344">
          <cell r="A344" t="str">
            <v>I-21/8</v>
          </cell>
          <cell r="B344">
            <v>8462.5608985617237</v>
          </cell>
          <cell r="C344">
            <v>6838.4158546668823</v>
          </cell>
          <cell r="D344" t="str">
            <v>1.420</v>
          </cell>
        </row>
        <row r="345">
          <cell r="A345" t="str">
            <v>I-35A</v>
          </cell>
          <cell r="B345">
            <v>8464.9768293281395</v>
          </cell>
          <cell r="C345">
            <v>6353.3026576166349</v>
          </cell>
          <cell r="D345" t="str">
            <v>1.580</v>
          </cell>
        </row>
        <row r="346">
          <cell r="A346" t="str">
            <v>I-39/16/3</v>
          </cell>
          <cell r="B346">
            <v>8465.883282146493</v>
          </cell>
          <cell r="C346">
            <v>6037.0789018850001</v>
          </cell>
          <cell r="D346" t="str">
            <v>2.670</v>
          </cell>
        </row>
        <row r="347">
          <cell r="A347" t="str">
            <v>I-21/9</v>
          </cell>
          <cell r="B347">
            <v>8468.0079139262798</v>
          </cell>
          <cell r="C347">
            <v>6875.1240566526021</v>
          </cell>
          <cell r="D347" t="str">
            <v>1.650</v>
          </cell>
        </row>
        <row r="348">
          <cell r="A348" t="str">
            <v>I-52/5</v>
          </cell>
          <cell r="B348">
            <v>8470.4412300000004</v>
          </cell>
          <cell r="C348">
            <v>6710.7595000000001</v>
          </cell>
          <cell r="D348" t="str">
            <v>1.570</v>
          </cell>
        </row>
        <row r="349">
          <cell r="A349" t="str">
            <v>I-39/10/3</v>
          </cell>
          <cell r="B349">
            <v>8471.5029584117437</v>
          </cell>
          <cell r="C349">
            <v>6062.9889734862882</v>
          </cell>
          <cell r="D349" t="str">
            <v>2.650</v>
          </cell>
        </row>
        <row r="350">
          <cell r="A350" t="str">
            <v>I-21/10</v>
          </cell>
          <cell r="B350">
            <v>8471.5137911708298</v>
          </cell>
          <cell r="C350">
            <v>6898.7552755617653</v>
          </cell>
          <cell r="D350" t="str">
            <v>1.530</v>
          </cell>
        </row>
        <row r="351">
          <cell r="A351" t="str">
            <v>I-39/5/3/2</v>
          </cell>
          <cell r="B351">
            <v>8471.5515271973381</v>
          </cell>
          <cell r="C351">
            <v>6166.3210169657405</v>
          </cell>
          <cell r="D351" t="str">
            <v>2.340</v>
          </cell>
        </row>
        <row r="352">
          <cell r="A352" t="str">
            <v>I-9/8/2</v>
          </cell>
          <cell r="B352">
            <v>8474.3707984786142</v>
          </cell>
          <cell r="C352">
            <v>6565.9664897357143</v>
          </cell>
          <cell r="D352" t="str">
            <v>1.560</v>
          </cell>
        </row>
        <row r="353">
          <cell r="A353" t="str">
            <v>I-39/5/4</v>
          </cell>
          <cell r="B353">
            <v>8474.5302410410768</v>
          </cell>
          <cell r="C353">
            <v>6194.0770497815474</v>
          </cell>
          <cell r="D353" t="str">
            <v>2.570</v>
          </cell>
        </row>
        <row r="354">
          <cell r="A354" t="str">
            <v>I-11/4</v>
          </cell>
          <cell r="B354">
            <v>8476.8968660713017</v>
          </cell>
          <cell r="C354">
            <v>6538.8855261266199</v>
          </cell>
          <cell r="D354" t="str">
            <v>1.870</v>
          </cell>
        </row>
        <row r="355">
          <cell r="A355" t="str">
            <v>I-21/11</v>
          </cell>
          <cell r="B355">
            <v>8477.6413857024709</v>
          </cell>
          <cell r="C355">
            <v>6940.0531578955579</v>
          </cell>
          <cell r="D355" t="str">
            <v>1.750</v>
          </cell>
        </row>
        <row r="356">
          <cell r="A356" t="str">
            <v>I-39/15</v>
          </cell>
          <cell r="B356">
            <v>8478.2354705178041</v>
          </cell>
          <cell r="C356">
            <v>5949.1766032767919</v>
          </cell>
          <cell r="D356" t="str">
            <v>2.830</v>
          </cell>
        </row>
        <row r="357">
          <cell r="A357" t="str">
            <v>I-54/6</v>
          </cell>
          <cell r="B357">
            <v>8479.7300129474315</v>
          </cell>
          <cell r="C357">
            <v>6777.1129519950882</v>
          </cell>
          <cell r="D357" t="str">
            <v>1.810</v>
          </cell>
        </row>
        <row r="358">
          <cell r="A358" t="str">
            <v>I-36/4</v>
          </cell>
          <cell r="B358">
            <v>8481.8087275834114</v>
          </cell>
          <cell r="C358">
            <v>6243.1850346470846</v>
          </cell>
          <cell r="D358" t="str">
            <v>1.610</v>
          </cell>
        </row>
        <row r="359">
          <cell r="A359" t="str">
            <v>I-21/12</v>
          </cell>
          <cell r="B359">
            <v>8482.9617522119806</v>
          </cell>
          <cell r="C359">
            <v>6975.9106006404681</v>
          </cell>
          <cell r="D359" t="str">
            <v>1.830</v>
          </cell>
        </row>
        <row r="360">
          <cell r="A360" t="str">
            <v>I-9/5</v>
          </cell>
          <cell r="B360">
            <v>8483.8401587604167</v>
          </cell>
          <cell r="C360">
            <v>6492.1348481428322</v>
          </cell>
          <cell r="D360" t="str">
            <v>1.260</v>
          </cell>
        </row>
        <row r="361">
          <cell r="A361" t="str">
            <v>I-13/4</v>
          </cell>
          <cell r="B361">
            <v>8485.9693298981474</v>
          </cell>
          <cell r="C361">
            <v>6608.2440997156618</v>
          </cell>
          <cell r="D361" t="str">
            <v>1.610</v>
          </cell>
        </row>
        <row r="362">
          <cell r="A362" t="str">
            <v>I-55/6</v>
          </cell>
          <cell r="B362">
            <v>8487.0495508704826</v>
          </cell>
          <cell r="C362">
            <v>6806.1704726681555</v>
          </cell>
          <cell r="D362" t="str">
            <v>1.080</v>
          </cell>
        </row>
        <row r="363">
          <cell r="A363" t="str">
            <v>I-14/4</v>
          </cell>
          <cell r="B363">
            <v>8489.0482865668291</v>
          </cell>
          <cell r="C363">
            <v>6631.0822328279164</v>
          </cell>
          <cell r="D363" t="str">
            <v>2.020</v>
          </cell>
        </row>
        <row r="364">
          <cell r="A364" t="str">
            <v>I-39/8/2</v>
          </cell>
          <cell r="B364">
            <v>8491.9211424072837</v>
          </cell>
          <cell r="C364">
            <v>6096.1091836324886</v>
          </cell>
          <cell r="D364" t="str">
            <v>2.300</v>
          </cell>
        </row>
        <row r="365">
          <cell r="A365" t="str">
            <v>I-15/4</v>
          </cell>
          <cell r="B365">
            <v>8492.9068260723307</v>
          </cell>
          <cell r="C365">
            <v>6665.6175470256294</v>
          </cell>
          <cell r="D365" t="str">
            <v>1.700</v>
          </cell>
        </row>
        <row r="366">
          <cell r="A366" t="str">
            <v>I-39/10/2</v>
          </cell>
          <cell r="B366">
            <v>8494.9777614397535</v>
          </cell>
          <cell r="C366">
            <v>6056.5479008420616</v>
          </cell>
          <cell r="D366" t="str">
            <v>2.780</v>
          </cell>
        </row>
        <row r="367">
          <cell r="A367" t="str">
            <v>I-58/8</v>
          </cell>
          <cell r="B367">
            <v>8495.7541651531319</v>
          </cell>
          <cell r="C367">
            <v>6830.7674827483434</v>
          </cell>
          <cell r="D367">
            <v>1.8</v>
          </cell>
        </row>
        <row r="368">
          <cell r="A368" t="str">
            <v>I-39/7/2</v>
          </cell>
          <cell r="B368">
            <v>8497.1301979339587</v>
          </cell>
          <cell r="C368">
            <v>6137.9232104432904</v>
          </cell>
          <cell r="D368" t="str">
            <v>2.226</v>
          </cell>
        </row>
        <row r="369">
          <cell r="A369" t="str">
            <v>I-37/2/2</v>
          </cell>
          <cell r="B369">
            <v>8497.9965853449921</v>
          </cell>
          <cell r="C369">
            <v>6404.5256775199387</v>
          </cell>
          <cell r="D369" t="str">
            <v>1.410</v>
          </cell>
        </row>
        <row r="370">
          <cell r="A370" t="str">
            <v>I-35B</v>
          </cell>
          <cell r="B370">
            <v>8499.8002605978418</v>
          </cell>
          <cell r="C370">
            <v>6348.5635786270223</v>
          </cell>
          <cell r="D370" t="str">
            <v>1.630</v>
          </cell>
        </row>
        <row r="371">
          <cell r="A371" t="str">
            <v>I-39/5/3/1</v>
          </cell>
          <cell r="B371">
            <v>8500.8890783454317</v>
          </cell>
          <cell r="C371">
            <v>6158.6042974649763</v>
          </cell>
          <cell r="D371" t="str">
            <v>1.230</v>
          </cell>
        </row>
        <row r="372">
          <cell r="A372" t="str">
            <v>I-58/7</v>
          </cell>
          <cell r="B372">
            <v>8501.5782335502481</v>
          </cell>
          <cell r="C372">
            <v>6867.5290640930207</v>
          </cell>
          <cell r="D372">
            <v>1.75</v>
          </cell>
        </row>
        <row r="373">
          <cell r="A373" t="str">
            <v>I-9/8/1</v>
          </cell>
          <cell r="B373">
            <v>8503.7293468176267</v>
          </cell>
          <cell r="C373">
            <v>6559.7959436151605</v>
          </cell>
          <cell r="D373" t="str">
            <v>1.610</v>
          </cell>
        </row>
        <row r="374">
          <cell r="A374" t="str">
            <v>I-37/2/3</v>
          </cell>
          <cell r="B374">
            <v>8503.9240830316212</v>
          </cell>
          <cell r="C374">
            <v>6447.0844581537167</v>
          </cell>
          <cell r="D374" t="str">
            <v>1.190</v>
          </cell>
        </row>
        <row r="375">
          <cell r="A375" t="str">
            <v>I-11/5</v>
          </cell>
          <cell r="B375">
            <v>8503.9343051445612</v>
          </cell>
          <cell r="C375">
            <v>6533.2028280975255</v>
          </cell>
          <cell r="D375" t="str">
            <v>1.570</v>
          </cell>
        </row>
        <row r="376">
          <cell r="A376" t="str">
            <v>I-39/5/3</v>
          </cell>
          <cell r="B376">
            <v>8506.1485701624915</v>
          </cell>
          <cell r="C376">
            <v>6185.0764492385142</v>
          </cell>
          <cell r="D376" t="str">
            <v>2.660</v>
          </cell>
        </row>
        <row r="377">
          <cell r="A377" t="str">
            <v>I-39/14</v>
          </cell>
          <cell r="B377">
            <v>8506.6691927287084</v>
          </cell>
          <cell r="C377">
            <v>5944.1477797331509</v>
          </cell>
          <cell r="D377" t="str">
            <v>2.750</v>
          </cell>
        </row>
        <row r="378">
          <cell r="A378" t="str">
            <v>I-58/6</v>
          </cell>
          <cell r="B378">
            <v>8506.7270835996733</v>
          </cell>
          <cell r="C378">
            <v>6900.0286600828758</v>
          </cell>
          <cell r="D378" t="str">
            <v>1.550</v>
          </cell>
        </row>
        <row r="379">
          <cell r="A379" t="str">
            <v>I-52/4</v>
          </cell>
          <cell r="B379">
            <v>8508.4468395280728</v>
          </cell>
          <cell r="C379">
            <v>6706.4507507093758</v>
          </cell>
          <cell r="D379" t="str">
            <v>1.710</v>
          </cell>
        </row>
        <row r="380">
          <cell r="A380" t="str">
            <v>I-13/5</v>
          </cell>
          <cell r="B380">
            <v>8508.6438113699442</v>
          </cell>
          <cell r="C380">
            <v>6604.2925111601162</v>
          </cell>
          <cell r="D380" t="str">
            <v>1.660</v>
          </cell>
        </row>
        <row r="381">
          <cell r="A381" t="str">
            <v>I-36/3</v>
          </cell>
          <cell r="B381">
            <v>8510.5439260264429</v>
          </cell>
          <cell r="C381">
            <v>6234.5659762776158</v>
          </cell>
          <cell r="D381" t="str">
            <v>1.720</v>
          </cell>
        </row>
        <row r="382">
          <cell r="A382" t="str">
            <v>I-59/5</v>
          </cell>
          <cell r="B382">
            <v>8512.2168194948008</v>
          </cell>
          <cell r="C382">
            <v>6935.4785796244187</v>
          </cell>
          <cell r="D382" t="str">
            <v>1.470</v>
          </cell>
        </row>
        <row r="383">
          <cell r="A383" t="str">
            <v>I-14/5</v>
          </cell>
          <cell r="B383">
            <v>8512.4922762924834</v>
          </cell>
          <cell r="C383">
            <v>6627.2999816350166</v>
          </cell>
          <cell r="D383" t="str">
            <v>1.900</v>
          </cell>
        </row>
        <row r="384">
          <cell r="A384" t="str">
            <v>I-39/14/1</v>
          </cell>
          <cell r="B384">
            <v>8512.9863837091798</v>
          </cell>
          <cell r="C384">
            <v>5985.3542208267554</v>
          </cell>
          <cell r="D384" t="str">
            <v>2.730</v>
          </cell>
        </row>
        <row r="385">
          <cell r="A385" t="str">
            <v>I-54/5</v>
          </cell>
          <cell r="B385">
            <v>8513.450113545392</v>
          </cell>
          <cell r="C385">
            <v>6771.3940046896896</v>
          </cell>
          <cell r="D385" t="str">
            <v>1.850</v>
          </cell>
        </row>
        <row r="386">
          <cell r="A386" t="str">
            <v>I-15/5</v>
          </cell>
          <cell r="B386">
            <v>8514.1805519746649</v>
          </cell>
          <cell r="C386">
            <v>6661.1026663513967</v>
          </cell>
          <cell r="D386" t="str">
            <v>1.770</v>
          </cell>
        </row>
        <row r="387">
          <cell r="A387" t="str">
            <v>I-36/2</v>
          </cell>
          <cell r="B387">
            <v>8516.1254194991652</v>
          </cell>
          <cell r="C387">
            <v>6270.7265958915968</v>
          </cell>
          <cell r="D387" t="str">
            <v>1.750</v>
          </cell>
        </row>
        <row r="388">
          <cell r="A388" t="str">
            <v>I-55/5</v>
          </cell>
          <cell r="B388">
            <v>8516.944267518189</v>
          </cell>
          <cell r="C388">
            <v>6801.5478742048017</v>
          </cell>
          <cell r="D388" t="str">
            <v>1.720</v>
          </cell>
        </row>
        <row r="389">
          <cell r="A389" t="str">
            <v>I-61/5</v>
          </cell>
          <cell r="B389">
            <v>8517.8173594627551</v>
          </cell>
          <cell r="C389">
            <v>6970.0305986723233</v>
          </cell>
          <cell r="D389" t="str">
            <v>1.810</v>
          </cell>
        </row>
        <row r="390">
          <cell r="A390" t="str">
            <v>I-37/2/1</v>
          </cell>
          <cell r="B390">
            <v>8518.1122166464011</v>
          </cell>
          <cell r="C390">
            <v>6404.1199723746267</v>
          </cell>
          <cell r="D390" t="str">
            <v>1.340</v>
          </cell>
        </row>
        <row r="391">
          <cell r="A391" t="str">
            <v>I-39/14/2</v>
          </cell>
          <cell r="B391">
            <v>8518.6976008613947</v>
          </cell>
          <cell r="C391">
            <v>6022.60795177822</v>
          </cell>
          <cell r="D391" t="str">
            <v>2.860</v>
          </cell>
        </row>
        <row r="392">
          <cell r="A392" t="str">
            <v>I-9/6</v>
          </cell>
          <cell r="B392">
            <v>8520.4259953826386</v>
          </cell>
          <cell r="C392">
            <v>6485.8644227511895</v>
          </cell>
          <cell r="D392" t="str">
            <v>1.160</v>
          </cell>
        </row>
        <row r="393">
          <cell r="A393" t="str">
            <v>I-36/1</v>
          </cell>
          <cell r="B393">
            <v>8521.3762564935769</v>
          </cell>
          <cell r="C393">
            <v>6303.9982647321185</v>
          </cell>
          <cell r="D393" t="str">
            <v>1.700</v>
          </cell>
        </row>
        <row r="394">
          <cell r="A394" t="str">
            <v>I-39/10/1</v>
          </cell>
          <cell r="B394">
            <v>8522.8527215938902</v>
          </cell>
          <cell r="C394">
            <v>6048.8914114265017</v>
          </cell>
          <cell r="D394" t="str">
            <v>2.650</v>
          </cell>
        </row>
        <row r="395">
          <cell r="A395" t="str">
            <v>I-37/2/1/1</v>
          </cell>
          <cell r="B395">
            <v>8523.6563854094857</v>
          </cell>
          <cell r="C395">
            <v>6444.3231140923563</v>
          </cell>
          <cell r="D395" t="str">
            <v>1.090</v>
          </cell>
        </row>
        <row r="396">
          <cell r="A396" t="str">
            <v>I-9/7</v>
          </cell>
          <cell r="B396">
            <v>8527.0510528171144</v>
          </cell>
          <cell r="C396">
            <v>6528.344176504007</v>
          </cell>
          <cell r="D396" t="str">
            <v>1.550</v>
          </cell>
        </row>
        <row r="397">
          <cell r="A397" t="str">
            <v>I-36</v>
          </cell>
          <cell r="B397">
            <v>8527.8082053651015</v>
          </cell>
          <cell r="C397">
            <v>6344.753990548852</v>
          </cell>
          <cell r="D397" t="str">
            <v>1.550</v>
          </cell>
        </row>
        <row r="398">
          <cell r="A398" t="str">
            <v>I-39/8/1</v>
          </cell>
          <cell r="B398">
            <v>8529.6798324631363</v>
          </cell>
          <cell r="C398">
            <v>6088.3125629445385</v>
          </cell>
          <cell r="D398" t="str">
            <v>2.090</v>
          </cell>
        </row>
        <row r="399">
          <cell r="A399" t="str">
            <v>I-39/13/1</v>
          </cell>
          <cell r="B399">
            <v>8530.6003199592542</v>
          </cell>
          <cell r="C399">
            <v>5901.8559925615764</v>
          </cell>
          <cell r="D399" t="str">
            <v>2.330</v>
          </cell>
        </row>
        <row r="400">
          <cell r="A400" t="str">
            <v>I-39/5/2</v>
          </cell>
          <cell r="B400">
            <v>8532.2376604432775</v>
          </cell>
          <cell r="C400">
            <v>6177.6498240285973</v>
          </cell>
          <cell r="D400" t="str">
            <v>2.550</v>
          </cell>
        </row>
        <row r="401">
          <cell r="A401" t="str">
            <v>I-9/8</v>
          </cell>
          <cell r="B401">
            <v>8533.202399907299</v>
          </cell>
          <cell r="C401">
            <v>6553.4749318940458</v>
          </cell>
          <cell r="D401" t="str">
            <v>1.740</v>
          </cell>
        </row>
        <row r="402">
          <cell r="A402" t="str">
            <v>I-9/9</v>
          </cell>
          <cell r="B402">
            <v>8534.8323127642761</v>
          </cell>
          <cell r="C402">
            <v>6579.4690359461183</v>
          </cell>
          <cell r="D402" t="str">
            <v>1.790</v>
          </cell>
        </row>
        <row r="403">
          <cell r="A403" t="str">
            <v>I-39/7/1</v>
          </cell>
          <cell r="B403">
            <v>8535.7253760695276</v>
          </cell>
          <cell r="C403">
            <v>6127.3941933257538</v>
          </cell>
          <cell r="D403" t="str">
            <v>2.220</v>
          </cell>
        </row>
        <row r="404">
          <cell r="A404" t="str">
            <v>I-9/11</v>
          </cell>
          <cell r="B404">
            <v>8535.8650431322385</v>
          </cell>
          <cell r="C404">
            <v>6623.529220928519</v>
          </cell>
          <cell r="D404" t="str">
            <v>1.700</v>
          </cell>
        </row>
        <row r="405">
          <cell r="A405" t="str">
            <v>I-9/10</v>
          </cell>
          <cell r="B405">
            <v>8535.9657710413776</v>
          </cell>
          <cell r="C405">
            <v>6599.5309847152021</v>
          </cell>
          <cell r="D405" t="str">
            <v>1.810</v>
          </cell>
        </row>
        <row r="406">
          <cell r="A406" t="str">
            <v>I-9/12</v>
          </cell>
          <cell r="B406">
            <v>8536.0623331247807</v>
          </cell>
          <cell r="C406">
            <v>6633.4877313671786</v>
          </cell>
          <cell r="D406" t="str">
            <v>1.590</v>
          </cell>
        </row>
        <row r="407">
          <cell r="A407" t="str">
            <v>I-58/5</v>
          </cell>
          <cell r="B407">
            <v>8536.5283629986043</v>
          </cell>
          <cell r="C407">
            <v>6895.6351661240396</v>
          </cell>
          <cell r="D407" t="str">
            <v>1.530</v>
          </cell>
        </row>
        <row r="408">
          <cell r="A408" t="str">
            <v>I-39/13</v>
          </cell>
          <cell r="B408">
            <v>8537.1954399508049</v>
          </cell>
          <cell r="C408">
            <v>5938.7488696083765</v>
          </cell>
          <cell r="D408" t="str">
            <v>2.270</v>
          </cell>
        </row>
        <row r="409">
          <cell r="A409" t="str">
            <v>I-39/4/2</v>
          </cell>
          <cell r="B409">
            <v>8537.5720345610243</v>
          </cell>
          <cell r="C409">
            <v>6223.1550945348363</v>
          </cell>
          <cell r="D409" t="str">
            <v>1.720</v>
          </cell>
        </row>
        <row r="410">
          <cell r="A410" t="str">
            <v>I-52/3</v>
          </cell>
          <cell r="B410">
            <v>8541.9396605522015</v>
          </cell>
          <cell r="C410">
            <v>6702.6536225848513</v>
          </cell>
          <cell r="D410" t="str">
            <v>1.710</v>
          </cell>
        </row>
        <row r="411">
          <cell r="A411" t="str">
            <v>I-54/4</v>
          </cell>
          <cell r="B411">
            <v>8543.0277388574068</v>
          </cell>
          <cell r="C411">
            <v>6766.3776234340385</v>
          </cell>
          <cell r="D411" t="str">
            <v>1.730</v>
          </cell>
        </row>
        <row r="412">
          <cell r="A412" t="str">
            <v>I-39/12</v>
          </cell>
          <cell r="B412">
            <v>8544.4518024512636</v>
          </cell>
          <cell r="C412">
            <v>5979.3407147725702</v>
          </cell>
          <cell r="D412" t="str">
            <v>2.500</v>
          </cell>
        </row>
        <row r="413">
          <cell r="A413" t="str">
            <v>I-59/4</v>
          </cell>
          <cell r="B413">
            <v>8546.2501293737623</v>
          </cell>
          <cell r="C413">
            <v>6930.8515654517487</v>
          </cell>
          <cell r="D413" t="str">
            <v>1.420</v>
          </cell>
        </row>
        <row r="414">
          <cell r="A414" t="str">
            <v>I-55/4</v>
          </cell>
          <cell r="B414">
            <v>8546.3448566179959</v>
          </cell>
          <cell r="C414">
            <v>6797.0016823276183</v>
          </cell>
          <cell r="D414" t="str">
            <v>1.860</v>
          </cell>
        </row>
        <row r="415">
          <cell r="A415" t="str">
            <v>I-44/3</v>
          </cell>
          <cell r="B415">
            <v>8548.5715217561556</v>
          </cell>
          <cell r="C415">
            <v>6481.0405772544755</v>
          </cell>
          <cell r="D415" t="str">
            <v>1.090</v>
          </cell>
        </row>
        <row r="416">
          <cell r="A416" t="str">
            <v>I-39/11</v>
          </cell>
          <cell r="B416">
            <v>8550.8325997056454</v>
          </cell>
          <cell r="C416">
            <v>6015.0346777130399</v>
          </cell>
          <cell r="D416" t="str">
            <v>2.550</v>
          </cell>
        </row>
        <row r="417">
          <cell r="A417" t="str">
            <v>I-61/4</v>
          </cell>
          <cell r="B417">
            <v>8552.9768239812474</v>
          </cell>
          <cell r="C417">
            <v>6965.5323024382087</v>
          </cell>
          <cell r="D417" t="str">
            <v>1.660</v>
          </cell>
        </row>
        <row r="418">
          <cell r="A418" t="str">
            <v>I-37</v>
          </cell>
          <cell r="B418">
            <v>8553.5707876254783</v>
          </cell>
          <cell r="C418">
            <v>6341.2483728746947</v>
          </cell>
          <cell r="D418" t="str">
            <v>1.730</v>
          </cell>
        </row>
        <row r="419">
          <cell r="A419" t="str">
            <v>I-39/10</v>
          </cell>
          <cell r="B419">
            <v>8556.5462287586724</v>
          </cell>
          <cell r="C419">
            <v>6039.8906781265505</v>
          </cell>
          <cell r="D419" t="str">
            <v>2.300</v>
          </cell>
        </row>
        <row r="420">
          <cell r="A420" t="str">
            <v>I-37/1</v>
          </cell>
          <cell r="B420">
            <v>8557.7344310061708</v>
          </cell>
          <cell r="C420">
            <v>6370.8318090983394</v>
          </cell>
          <cell r="D420" t="str">
            <v>1.780</v>
          </cell>
        </row>
        <row r="421">
          <cell r="A421" t="str">
            <v>I-46/3</v>
          </cell>
          <cell r="B421">
            <v>8558.8435293093298</v>
          </cell>
          <cell r="C421">
            <v>6533.0001023287587</v>
          </cell>
          <cell r="D421" t="str">
            <v>1.440</v>
          </cell>
        </row>
        <row r="422">
          <cell r="A422" t="str">
            <v>I-39/5/1</v>
          </cell>
          <cell r="B422">
            <v>8561.0913701443787</v>
          </cell>
          <cell r="C422">
            <v>6169.4362111521232</v>
          </cell>
          <cell r="D422" t="str">
            <v>2.370</v>
          </cell>
        </row>
        <row r="423">
          <cell r="A423" t="str">
            <v>I-37/2</v>
          </cell>
          <cell r="B423">
            <v>8561.1141247963569</v>
          </cell>
          <cell r="C423">
            <v>6394.8451422673215</v>
          </cell>
          <cell r="D423" t="str">
            <v>1.760</v>
          </cell>
        </row>
        <row r="424">
          <cell r="A424" t="str">
            <v>I-39/9</v>
          </cell>
          <cell r="B424">
            <v>8564.1959384444745</v>
          </cell>
          <cell r="C424">
            <v>6073.0189431237241</v>
          </cell>
          <cell r="D424" t="str">
            <v>1.960</v>
          </cell>
        </row>
        <row r="425">
          <cell r="A425" t="str">
            <v>I-9/13</v>
          </cell>
          <cell r="B425">
            <v>8564.4935523419863</v>
          </cell>
          <cell r="C425">
            <v>6629.2094517215346</v>
          </cell>
          <cell r="D425" t="str">
            <v>1.100</v>
          </cell>
        </row>
        <row r="426">
          <cell r="A426" t="str">
            <v>I-39/8</v>
          </cell>
          <cell r="B426">
            <v>8565.9958701352516</v>
          </cell>
          <cell r="C426">
            <v>6080.8138290054121</v>
          </cell>
          <cell r="D426" t="str">
            <v>1.940</v>
          </cell>
        </row>
        <row r="427">
          <cell r="A427" t="str">
            <v>I-39/4/1</v>
          </cell>
          <cell r="B427">
            <v>8566.0042114819935</v>
          </cell>
          <cell r="C427">
            <v>6214.3987359575176</v>
          </cell>
          <cell r="D427" t="str">
            <v>1.790</v>
          </cell>
        </row>
        <row r="428">
          <cell r="A428" t="str">
            <v>I-58/4</v>
          </cell>
          <cell r="B428">
            <v>8566.2254640459287</v>
          </cell>
          <cell r="C428">
            <v>6891.3828503567192</v>
          </cell>
          <cell r="D428" t="str">
            <v>1.540</v>
          </cell>
        </row>
        <row r="429">
          <cell r="A429" t="str">
            <v>I-37/3</v>
          </cell>
          <cell r="B429">
            <v>8566.514666419851</v>
          </cell>
          <cell r="C429">
            <v>6433.2169633105423</v>
          </cell>
          <cell r="D429" t="str">
            <v>1.420</v>
          </cell>
        </row>
        <row r="430">
          <cell r="A430" t="str">
            <v>I-54/3</v>
          </cell>
          <cell r="B430">
            <v>8572.3588839584863</v>
          </cell>
          <cell r="C430">
            <v>6761.4030453555179</v>
          </cell>
          <cell r="D430" t="str">
            <v>1.280</v>
          </cell>
        </row>
        <row r="431">
          <cell r="A431" t="str">
            <v>I-44/2</v>
          </cell>
          <cell r="B431">
            <v>8572.6643154298254</v>
          </cell>
          <cell r="C431">
            <v>6476.9113272726609</v>
          </cell>
          <cell r="D431" t="str">
            <v>1.290</v>
          </cell>
        </row>
        <row r="432">
          <cell r="A432" t="str">
            <v>I-39/7</v>
          </cell>
          <cell r="B432">
            <v>8574.3205542050964</v>
          </cell>
          <cell r="C432">
            <v>6116.8651762082181</v>
          </cell>
          <cell r="D432" t="str">
            <v>1.880</v>
          </cell>
        </row>
        <row r="433">
          <cell r="A433" t="str">
            <v>I-55/3</v>
          </cell>
          <cell r="B433">
            <v>8575.9925094917544</v>
          </cell>
          <cell r="C433">
            <v>6792.4172871573492</v>
          </cell>
          <cell r="D433" t="str">
            <v>1.830</v>
          </cell>
        </row>
        <row r="434">
          <cell r="A434" t="str">
            <v>I-52/2</v>
          </cell>
          <cell r="B434">
            <v>8577.6880902272078</v>
          </cell>
          <cell r="C434">
            <v>6698.6007729419753</v>
          </cell>
          <cell r="D434" t="str">
            <v>1.760</v>
          </cell>
        </row>
        <row r="435">
          <cell r="A435" t="str">
            <v>I-59/3</v>
          </cell>
          <cell r="B435">
            <v>8579.9449036106944</v>
          </cell>
          <cell r="C435">
            <v>6926.2705770467555</v>
          </cell>
          <cell r="D435" t="str">
            <v>1.540</v>
          </cell>
        </row>
        <row r="436">
          <cell r="A436" t="str">
            <v>I-39/6</v>
          </cell>
          <cell r="B436">
            <v>8580.0286771321935</v>
          </cell>
          <cell r="C436">
            <v>6141.5850958825986</v>
          </cell>
          <cell r="D436" t="str">
            <v>1.800</v>
          </cell>
        </row>
        <row r="437">
          <cell r="A437" t="str">
            <v>I-39/5</v>
          </cell>
          <cell r="B437">
            <v>8584.8951528884118</v>
          </cell>
          <cell r="C437">
            <v>6162.6601307631345</v>
          </cell>
          <cell r="D437" t="str">
            <v>1.700</v>
          </cell>
        </row>
        <row r="438">
          <cell r="A438" t="str">
            <v>I-61/3</v>
          </cell>
          <cell r="B438">
            <v>8585.3936039164673</v>
          </cell>
          <cell r="C438">
            <v>6961.3849048284419</v>
          </cell>
          <cell r="D438" t="str">
            <v>1.650</v>
          </cell>
        </row>
        <row r="439">
          <cell r="A439" t="str">
            <v>I-46/2</v>
          </cell>
          <cell r="B439">
            <v>8588.2231919627648</v>
          </cell>
          <cell r="C439">
            <v>6526.9308830733316</v>
          </cell>
          <cell r="D439" t="str">
            <v>1.790</v>
          </cell>
        </row>
        <row r="440">
          <cell r="A440" t="str">
            <v>I-38</v>
          </cell>
          <cell r="B440">
            <v>8592.8477403072338</v>
          </cell>
          <cell r="C440">
            <v>6335.9008587269645</v>
          </cell>
          <cell r="D440" t="str">
            <v>1.730</v>
          </cell>
        </row>
        <row r="441">
          <cell r="A441" t="str">
            <v>I-9/14</v>
          </cell>
          <cell r="B441">
            <v>8593.1689947308878</v>
          </cell>
          <cell r="C441">
            <v>6624.8914789874016</v>
          </cell>
          <cell r="D441" t="str">
            <v>1.010</v>
          </cell>
        </row>
        <row r="442">
          <cell r="A442" t="str">
            <v>I-39/4</v>
          </cell>
          <cell r="B442">
            <v>8594.7947771876843</v>
          </cell>
          <cell r="C442">
            <v>6205.5320031124174</v>
          </cell>
          <cell r="D442" t="str">
            <v>1.800</v>
          </cell>
        </row>
        <row r="443">
          <cell r="A443" t="str">
            <v>I-54/2</v>
          </cell>
          <cell r="B443">
            <v>8595.0350633643648</v>
          </cell>
          <cell r="C443">
            <v>6757.5571530595189</v>
          </cell>
          <cell r="D443" t="str">
            <v>1.290</v>
          </cell>
        </row>
        <row r="444">
          <cell r="A444" t="str">
            <v>I-58/3</v>
          </cell>
          <cell r="B444">
            <v>8595.9225650932531</v>
          </cell>
          <cell r="C444">
            <v>6887.1305345893998</v>
          </cell>
          <cell r="D444" t="str">
            <v>1.820</v>
          </cell>
        </row>
        <row r="445">
          <cell r="A445" t="str">
            <v>I-37/4</v>
          </cell>
          <cell r="B445">
            <v>8598.2735442036574</v>
          </cell>
          <cell r="C445">
            <v>6427.1974039868328</v>
          </cell>
          <cell r="D445" t="str">
            <v>1.640</v>
          </cell>
        </row>
        <row r="446">
          <cell r="A446" t="str">
            <v>I-55/2</v>
          </cell>
          <cell r="B446">
            <v>8599.9576955647099</v>
          </cell>
          <cell r="C446">
            <v>6788.711567728049</v>
          </cell>
          <cell r="D446" t="str">
            <v>2.030</v>
          </cell>
        </row>
        <row r="447">
          <cell r="A447" t="str">
            <v>I-39/3</v>
          </cell>
          <cell r="B447">
            <v>8603.6727684787566</v>
          </cell>
          <cell r="C447">
            <v>6243.9795338310114</v>
          </cell>
          <cell r="D447" t="str">
            <v>1.680</v>
          </cell>
        </row>
        <row r="448">
          <cell r="A448" t="str">
            <v>I-44/1</v>
          </cell>
          <cell r="B448">
            <v>8605.4107636253266</v>
          </cell>
          <cell r="C448">
            <v>6472.0630987830082</v>
          </cell>
          <cell r="D448" t="str">
            <v>1.600</v>
          </cell>
        </row>
        <row r="449">
          <cell r="A449" t="str">
            <v>I-39/2</v>
          </cell>
          <cell r="B449">
            <v>8610.42251231917</v>
          </cell>
          <cell r="C449">
            <v>6273.2103558873405</v>
          </cell>
          <cell r="D449" t="str">
            <v>1.940</v>
          </cell>
        </row>
        <row r="450">
          <cell r="A450" t="str">
            <v>I-52/1</v>
          </cell>
          <cell r="B450">
            <v>8613.1584842682878</v>
          </cell>
          <cell r="C450">
            <v>6694.5794445891224</v>
          </cell>
          <cell r="D450" t="str">
            <v>1.600</v>
          </cell>
        </row>
        <row r="451">
          <cell r="A451" t="str">
            <v>I-59/2</v>
          </cell>
          <cell r="B451">
            <v>8615.7777658477698</v>
          </cell>
          <cell r="C451">
            <v>6921.6978253207926</v>
          </cell>
          <cell r="D451" t="str">
            <v>2.030</v>
          </cell>
        </row>
        <row r="452">
          <cell r="A452" t="str">
            <v>I-39/1</v>
          </cell>
          <cell r="B452">
            <v>8617.1722561595852</v>
          </cell>
          <cell r="C452">
            <v>6302.4411779436705</v>
          </cell>
          <cell r="D452" t="str">
            <v>2.250</v>
          </cell>
        </row>
        <row r="453">
          <cell r="A453" t="str">
            <v>I-46/1</v>
          </cell>
          <cell r="B453">
            <v>8617.6028546161979</v>
          </cell>
          <cell r="C453">
            <v>6520.8616638179055</v>
          </cell>
          <cell r="D453" t="str">
            <v>1.520</v>
          </cell>
        </row>
        <row r="454">
          <cell r="A454" t="str">
            <v>I-61/2</v>
          </cell>
          <cell r="B454">
            <v>8622.2892491041875</v>
          </cell>
          <cell r="C454">
            <v>6956.6644819188168</v>
          </cell>
          <cell r="D454" t="str">
            <v>1.520</v>
          </cell>
        </row>
        <row r="455">
          <cell r="A455" t="str">
            <v>I-39</v>
          </cell>
          <cell r="B455">
            <v>8623.6438485145391</v>
          </cell>
          <cell r="C455">
            <v>6331.7098533020035</v>
          </cell>
          <cell r="D455" t="str">
            <v>2.190</v>
          </cell>
        </row>
        <row r="456">
          <cell r="A456" t="str">
            <v>I-58/2</v>
          </cell>
          <cell r="B456">
            <v>8625.6196661405775</v>
          </cell>
          <cell r="C456">
            <v>6882.8782188220794</v>
          </cell>
          <cell r="D456" t="str">
            <v>2.480</v>
          </cell>
        </row>
        <row r="457">
          <cell r="A457" t="str">
            <v>I-40</v>
          </cell>
          <cell r="B457">
            <v>8629.2342415644525</v>
          </cell>
          <cell r="C457">
            <v>6358.8835313182481</v>
          </cell>
          <cell r="D457" t="str">
            <v>2.540</v>
          </cell>
        </row>
        <row r="458">
          <cell r="A458" t="str">
            <v>I-54/1</v>
          </cell>
          <cell r="B458">
            <v>8631.760614793453</v>
          </cell>
          <cell r="C458">
            <v>6751.3284796670869</v>
          </cell>
          <cell r="D458" t="str">
            <v>1.530</v>
          </cell>
        </row>
        <row r="459">
          <cell r="A459" t="str">
            <v>I-41</v>
          </cell>
          <cell r="B459">
            <v>8633.8585109312771</v>
          </cell>
          <cell r="C459">
            <v>6384.3983765297671</v>
          </cell>
          <cell r="D459" t="str">
            <v>2.860</v>
          </cell>
        </row>
        <row r="460">
          <cell r="A460" t="str">
            <v>I-55/1</v>
          </cell>
          <cell r="B460">
            <v>8635.2878152392695</v>
          </cell>
          <cell r="C460">
            <v>6783.2484968168119</v>
          </cell>
          <cell r="D460" t="str">
            <v>1.210</v>
          </cell>
        </row>
        <row r="461">
          <cell r="A461" t="str">
            <v>I-42</v>
          </cell>
          <cell r="B461">
            <v>8636.2262879735208</v>
          </cell>
          <cell r="C461">
            <v>6410.297633733112</v>
          </cell>
          <cell r="D461" t="str">
            <v>2.630</v>
          </cell>
        </row>
        <row r="462">
          <cell r="A462" t="str">
            <v>I-43</v>
          </cell>
          <cell r="B462">
            <v>8638.0812165819589</v>
          </cell>
          <cell r="C462">
            <v>6432.9870271417903</v>
          </cell>
          <cell r="D462" t="str">
            <v>2.360</v>
          </cell>
        </row>
        <row r="463">
          <cell r="A463" t="str">
            <v>I-44</v>
          </cell>
          <cell r="B463">
            <v>8639.9549999999999</v>
          </cell>
          <cell r="C463">
            <v>6466.9449999999997</v>
          </cell>
          <cell r="D463" t="str">
            <v>1.900</v>
          </cell>
        </row>
        <row r="464">
          <cell r="A464" t="str">
            <v>I-45</v>
          </cell>
          <cell r="B464">
            <v>8640.6298078206382</v>
          </cell>
          <cell r="C464">
            <v>6493.4380955106699</v>
          </cell>
          <cell r="D464" t="str">
            <v>2.040</v>
          </cell>
        </row>
        <row r="465">
          <cell r="A465" t="str">
            <v>I-46</v>
          </cell>
          <cell r="B465">
            <v>8641.081584738944</v>
          </cell>
          <cell r="C465">
            <v>6516.0062884135641</v>
          </cell>
          <cell r="D465" t="str">
            <v>1.930</v>
          </cell>
        </row>
        <row r="466">
          <cell r="A466" t="str">
            <v>I-47</v>
          </cell>
          <cell r="B466">
            <v>8642.0157096990806</v>
          </cell>
          <cell r="C466">
            <v>6540.4378081799086</v>
          </cell>
          <cell r="D466" t="str">
            <v>2.090</v>
          </cell>
        </row>
        <row r="467">
          <cell r="A467" t="str">
            <v>I-48</v>
          </cell>
          <cell r="B467">
            <v>8643.4022887856318</v>
          </cell>
          <cell r="C467">
            <v>6570.4721520762341</v>
          </cell>
          <cell r="D467" t="str">
            <v>2.310</v>
          </cell>
        </row>
        <row r="468">
          <cell r="A468" t="str">
            <v>I-49</v>
          </cell>
          <cell r="B468">
            <v>8645.3374744711327</v>
          </cell>
          <cell r="C468">
            <v>6600.3351460960157</v>
          </cell>
          <cell r="D468" t="str">
            <v>2.340</v>
          </cell>
        </row>
        <row r="469">
          <cell r="A469" t="str">
            <v>I-50</v>
          </cell>
          <cell r="B469">
            <v>8647.953929685742</v>
          </cell>
          <cell r="C469">
            <v>6630.2208309988246</v>
          </cell>
          <cell r="D469" t="str">
            <v>2.110</v>
          </cell>
        </row>
        <row r="470">
          <cell r="A470" t="str">
            <v>I-59/1</v>
          </cell>
          <cell r="B470">
            <v>8650.2804882819419</v>
          </cell>
          <cell r="C470">
            <v>6917.159492003655</v>
          </cell>
          <cell r="D470" t="str">
            <v>2.530</v>
          </cell>
        </row>
        <row r="471">
          <cell r="A471" t="str">
            <v>I-51</v>
          </cell>
          <cell r="B471">
            <v>8650.8883767135903</v>
          </cell>
          <cell r="C471">
            <v>6662.3553028994393</v>
          </cell>
          <cell r="D471" t="str">
            <v>1.710</v>
          </cell>
        </row>
        <row r="472">
          <cell r="A472" t="str">
            <v>I-52</v>
          </cell>
          <cell r="B472">
            <v>8653.3108900000007</v>
          </cell>
          <cell r="C472">
            <v>6690.0273100000004</v>
          </cell>
          <cell r="D472" t="str">
            <v>1.790</v>
          </cell>
        </row>
        <row r="473">
          <cell r="A473" t="str">
            <v>I-58/1</v>
          </cell>
          <cell r="B473">
            <v>8655.0692913458406</v>
          </cell>
          <cell r="C473">
            <v>6878.661339019488</v>
          </cell>
          <cell r="D473" t="str">
            <v>2.720</v>
          </cell>
        </row>
        <row r="474">
          <cell r="A474" t="str">
            <v>I-61/1</v>
          </cell>
          <cell r="B474">
            <v>8656.8715659936224</v>
          </cell>
          <cell r="C474">
            <v>6952.2400258595135</v>
          </cell>
          <cell r="D474" t="str">
            <v>1.490</v>
          </cell>
        </row>
        <row r="475">
          <cell r="A475" t="str">
            <v>I-53</v>
          </cell>
          <cell r="B475">
            <v>8657.5857307223014</v>
          </cell>
          <cell r="C475">
            <v>6720.4790480832316</v>
          </cell>
          <cell r="D475" t="str">
            <v>1.860</v>
          </cell>
        </row>
        <row r="476">
          <cell r="A476" t="str">
            <v>I-54</v>
          </cell>
          <cell r="B476">
            <v>8661.0917598945325</v>
          </cell>
          <cell r="C476">
            <v>6746.3539015885653</v>
          </cell>
          <cell r="D476" t="str">
            <v>1.810</v>
          </cell>
        </row>
        <row r="477">
          <cell r="A477" t="str">
            <v>I-55</v>
          </cell>
          <cell r="B477">
            <v>8664.9354681130262</v>
          </cell>
          <cell r="C477">
            <v>6778.6641016465428</v>
          </cell>
          <cell r="D477" t="str">
            <v>1.750</v>
          </cell>
        </row>
        <row r="478">
          <cell r="A478" t="str">
            <v>I-56</v>
          </cell>
          <cell r="B478">
            <v>8669.3517511792052</v>
          </cell>
          <cell r="C478">
            <v>6817.2425829061658</v>
          </cell>
          <cell r="D478" t="str">
            <v>2.050</v>
          </cell>
        </row>
        <row r="479">
          <cell r="A479" t="str">
            <v>I-57</v>
          </cell>
          <cell r="B479">
            <v>8672.8419999999987</v>
          </cell>
          <cell r="C479">
            <v>6846.3159999999998</v>
          </cell>
          <cell r="D479" t="str">
            <v>2.390</v>
          </cell>
        </row>
        <row r="480">
          <cell r="A480" t="str">
            <v>I-58</v>
          </cell>
          <cell r="B480">
            <v>8675.9809999999998</v>
          </cell>
          <cell r="C480">
            <v>6875.6669999999995</v>
          </cell>
          <cell r="D480" t="str">
            <v>2.790</v>
          </cell>
        </row>
        <row r="481">
          <cell r="A481" t="str">
            <v>I-59</v>
          </cell>
          <cell r="B481">
            <v>8680.7909999999993</v>
          </cell>
          <cell r="C481">
            <v>6912.56</v>
          </cell>
          <cell r="D481" t="str">
            <v>2.700</v>
          </cell>
        </row>
        <row r="482">
          <cell r="A482" t="str">
            <v>I-60</v>
          </cell>
          <cell r="B482">
            <v>8683.17</v>
          </cell>
          <cell r="C482">
            <v>6927.5259999999998</v>
          </cell>
          <cell r="D482" t="str">
            <v>2.550</v>
          </cell>
        </row>
        <row r="483">
          <cell r="A483" t="str">
            <v>I-61</v>
          </cell>
          <cell r="B483">
            <v>8686.8769893527242</v>
          </cell>
          <cell r="C483">
            <v>6948.4011368221591</v>
          </cell>
          <cell r="D483" t="str">
            <v>2.160</v>
          </cell>
        </row>
        <row r="484">
          <cell r="A484" t="str">
            <v>I-62</v>
          </cell>
          <cell r="B484">
            <v>8690.857</v>
          </cell>
          <cell r="C484">
            <v>6977.77</v>
          </cell>
          <cell r="D484" t="str">
            <v>2.320</v>
          </cell>
        </row>
        <row r="485">
          <cell r="A485" t="str">
            <v>I-63</v>
          </cell>
          <cell r="B485">
            <v>8697.148401681754</v>
          </cell>
          <cell r="C485">
            <v>7008.4567390511147</v>
          </cell>
          <cell r="D485" t="str">
            <v>2.540</v>
          </cell>
        </row>
        <row r="486">
          <cell r="A486" t="str">
            <v>I-64</v>
          </cell>
          <cell r="B486">
            <v>8702.5775214058031</v>
          </cell>
          <cell r="C486">
            <v>7035.5589091436723</v>
          </cell>
          <cell r="D486" t="str">
            <v>2.630</v>
          </cell>
        </row>
        <row r="487">
          <cell r="A487" t="str">
            <v>I-65</v>
          </cell>
          <cell r="B487">
            <v>8705.9897944397417</v>
          </cell>
          <cell r="C487">
            <v>7061.3300605274244</v>
          </cell>
          <cell r="D487" t="str">
            <v>2.600</v>
          </cell>
        </row>
      </sheetData>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ow r="1">
          <cell r="A1" t="str">
            <v>NAME OF WORK: EXTENSION OF TERMINAL BUILDING AT GOA AIRPORT</v>
          </cell>
        </row>
      </sheetData>
      <sheetData sheetId="118">
        <row r="1">
          <cell r="A1" t="str">
            <v>NAME OF WORK: EXTENSION OF TERMINAL BUILDING AT GOA AIRPORT</v>
          </cell>
        </row>
      </sheetData>
      <sheetData sheetId="119"/>
      <sheetData sheetId="120"/>
      <sheetData sheetId="121">
        <row r="1">
          <cell r="A1" t="str">
            <v>NAME OF WORK: EXTENSION OF TERMINAL BUILDING AT GOA AIRPORT</v>
          </cell>
        </row>
      </sheetData>
      <sheetData sheetId="122">
        <row r="1">
          <cell r="A1" t="str">
            <v>NAME OF WORK: EXTENSION OF TERMINAL BUILDING AT GOA AIRPORT</v>
          </cell>
        </row>
      </sheetData>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2)"/>
      <sheetName val="INDX"/>
      <sheetName val="CERTIFICATES"/>
      <sheetName val="REPORT"/>
      <sheetName val="PRI F"/>
      <sheetName val="FAcesheet"/>
      <sheetName val="Gen.ABS."/>
      <sheetName val="&quot;A&quot;"/>
      <sheetName val="&quot;B&quot;"/>
      <sheetName val="&quot;C&quot;"/>
      <sheetName val="AbsC1"/>
      <sheetName val="Mts.C1"/>
      <sheetName val="Utili Stm."/>
      <sheetName val="Data"/>
      <sheetName val="STRP"/>
      <sheetName val="C.O.T."/>
      <sheetName val="L&amp;C"/>
      <sheetName val="R.T."/>
      <sheetName val="HRT"/>
      <sheetName val="PITCH"/>
      <sheetName val="E.W."/>
      <sheetName val="AbsC2"/>
      <sheetName val="M.C2"/>
      <sheetName val="App,Spill,TAil"/>
      <sheetName val="Abs-Fall-ww"/>
      <sheetName val="M-Fall-WW"/>
      <sheetName val="ROY"/>
      <sheetName val="Lead Stm."/>
      <sheetName val=" Dam R A"/>
      <sheetName val="63"/>
      <sheetName val="Rainfall"/>
      <sheetName val="YLD"/>
      <sheetName val="STO"/>
      <sheetName val="CAPA"/>
      <sheetName val="WWDES (2)"/>
      <sheetName val="WWStr (2)"/>
      <sheetName val="WWStr"/>
      <sheetName val="TAil Ch."/>
      <sheetName val="BC WW"/>
      <sheetName val="72"/>
      <sheetName val="94"/>
      <sheetName val="Leads 08-09"/>
      <sheetName val="FOR.Letter"/>
      <sheetName val="George Fill"/>
      <sheetName val="Road Index"/>
      <sheetName val="Index Map"/>
      <sheetName val="Grid-Damseat"/>
      <sheetName val="Abs WW"/>
      <sheetName val="Mts WW"/>
      <sheetName val="Sheet5"/>
      <sheetName val="Sheet7"/>
      <sheetName val="NABARD PROFARMA"/>
      <sheetName val="NABARD"/>
      <sheetName val="W Rates (2)"/>
      <sheetName val="Schedule &quot;B&quot; (2)"/>
      <sheetName val="Scrutny Tender"/>
      <sheetName val="Programme"/>
      <sheetName val="Drg Fall"/>
      <sheetName val="Sheet1"/>
      <sheetName val="Reorce Data"/>
      <sheetName val="RAIN"/>
      <sheetName val="RMR"/>
      <sheetName val="Road data"/>
      <sheetName val="Culverts"/>
      <sheetName val="ABSTRACT"/>
      <sheetName val="m"/>
      <sheetName val="Hamlet_Data_2300"/>
      <sheetName val="habs-list"/>
      <sheetName val="int-Dia"/>
      <sheetName val="nodes"/>
      <sheetName val="DISCOUNT"/>
      <sheetName val="QTY"/>
      <sheetName val="Ghanapur to Suraram jn. det"/>
      <sheetName val="Detailed"/>
      <sheetName val="KEOLARI"/>
      <sheetName val="New33KVSS_E3"/>
      <sheetName val="Prop aug of Ex 33KVSS_E3a"/>
      <sheetName val="ELE "/>
      <sheetName val="OverviewBarmer"/>
      <sheetName val="prjt"/>
      <sheetName val="Labour"/>
      <sheetName val="Pier Design(with offset)"/>
      <sheetName val="Sheet6"/>
      <sheetName val="Scheme Area Details_Block__ C2"/>
      <sheetName val="HDPE-pipe-rates"/>
      <sheetName val="hdpe weights"/>
      <sheetName val="pvc-pipe-rates"/>
      <sheetName val="Nspt-smp-final-ORIGINAL"/>
      <sheetName val="app2"/>
      <sheetName val="LOCAL RATES"/>
      <sheetName val="Anicut-abstract"/>
      <sheetName val="WR"/>
      <sheetName val="Rainfall_Jobat_Rainfall_Runoff"/>
      <sheetName val="Material"/>
      <sheetName val="Plant &amp;  Machinery"/>
      <sheetName val="DREV"/>
      <sheetName val="CREV"/>
      <sheetName val="01-DATA INPUT"/>
      <sheetName val="Rates"/>
      <sheetName val="QUOT_1"/>
      <sheetName val="LLEGADA"/>
      <sheetName val="JACKWELL"/>
      <sheetName val="Activity No (A) ( 12)  "/>
      <sheetName val="labour &amp; Centering"/>
      <sheetName val="(4)F-81 Exp.side"/>
      <sheetName val="tab1&amp;2"/>
      <sheetName val="leads"/>
      <sheetName val="m1"/>
      <sheetName val="data existing_do not delete"/>
      <sheetName val="Form_E6"/>
      <sheetName val="E6"/>
      <sheetName val="E8"/>
      <sheetName val="E11"/>
      <sheetName val="MRATES"/>
      <sheetName val="MRoad data"/>
      <sheetName val="Levels"/>
      <sheetName val="Intro"/>
      <sheetName val="SLAB DESIGN"/>
      <sheetName val="Sheet3"/>
      <sheetName val="Stability Abutment"/>
      <sheetName val="03-HYDRAULIC"/>
      <sheetName val="r"/>
      <sheetName val="l"/>
      <sheetName val="detls"/>
      <sheetName val="BASE_ALL"/>
      <sheetName val="Data base"/>
      <sheetName val="Holidays"/>
      <sheetName val="I-CO"/>
      <sheetName val="STAMT"/>
      <sheetName val="maya"/>
      <sheetName val="Rates2"/>
      <sheetName val="Timesheet"/>
      <sheetName val="INPU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3BPA00132-5-3 W plan HVPNL"/>
      <sheetName val="List (08-09) SC.."/>
      <sheetName val="LIST"/>
      <sheetName val="Area Sheet NO 1"/>
      <sheetName val="water prop."/>
      <sheetName val="Assessment Sheet"/>
      <sheetName val="PROG_DATA"/>
      <sheetName val="IWR_Rabi_CP1_Barwani_CWR (L)"/>
      <sheetName val="IWR_Rabi_CP1_Barwani_CWR(G)"/>
      <sheetName val="Water_Planning"/>
      <sheetName val="Analy"/>
      <sheetName val="SoR"/>
      <sheetName val="Main_Canal_Data_balgaon"/>
      <sheetName val="Format-5"/>
      <sheetName val="Below_Earth"/>
      <sheetName val="R.MAIN"/>
      <sheetName val="Av.G Level"/>
      <sheetName val="Sheet2_(2)"/>
      <sheetName val="PRI_F"/>
      <sheetName val="Gen_ABS_"/>
      <sheetName val="Mts_C1"/>
      <sheetName val="Utili_Stm_"/>
      <sheetName val="C_O_T_"/>
      <sheetName val="R_T_"/>
      <sheetName val="E_W_"/>
      <sheetName val="M_C2"/>
      <sheetName val="Lead_Stm_"/>
      <sheetName val="_Dam_R_A"/>
      <sheetName val="WWDES_(2)"/>
      <sheetName val="WWStr_(2)"/>
      <sheetName val="TAil_Ch_"/>
      <sheetName val="BC_WW"/>
      <sheetName val="Leads_08-09"/>
      <sheetName val="FOR_Letter"/>
      <sheetName val="George_Fill"/>
      <sheetName val="Road_Index"/>
      <sheetName val="Index_Map"/>
      <sheetName val="Abs_WW"/>
      <sheetName val="Mts_WW"/>
      <sheetName val="NABARD_PROFARMA"/>
      <sheetName val="W_Rates_(2)"/>
      <sheetName val="Schedule_&quot;B&quot;_(2)"/>
      <sheetName val="Scrutny_Tender"/>
      <sheetName val="Drg_Fall"/>
      <sheetName val="Reorce_Data"/>
      <sheetName val="Calculations"/>
      <sheetName val="Readme"/>
      <sheetName val="dpc cost"/>
      <sheetName val="SUMMERY"/>
      <sheetName val="List(Don Delete this sheet)"/>
      <sheetName val="DataGF"/>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8">
          <cell r="B8">
            <v>0.5</v>
          </cell>
          <cell r="C8">
            <v>35.770000000000003</v>
          </cell>
          <cell r="D8">
            <v>35.770000000000003</v>
          </cell>
          <cell r="E8">
            <v>35.770000000000003</v>
          </cell>
          <cell r="F8">
            <v>39.15</v>
          </cell>
          <cell r="G8">
            <v>10.46</v>
          </cell>
          <cell r="H8">
            <v>32.97</v>
          </cell>
          <cell r="I8">
            <v>32.97</v>
          </cell>
          <cell r="J8">
            <v>32.97</v>
          </cell>
          <cell r="K8">
            <v>9.6300000000000008</v>
          </cell>
          <cell r="L8">
            <v>10.46</v>
          </cell>
          <cell r="M8">
            <v>32.97</v>
          </cell>
          <cell r="N8">
            <v>32.97</v>
          </cell>
          <cell r="O8">
            <v>32.97</v>
          </cell>
          <cell r="P8">
            <v>9.6300000000000008</v>
          </cell>
          <cell r="Q8">
            <v>0.5</v>
          </cell>
          <cell r="R8">
            <v>37.18</v>
          </cell>
        </row>
        <row r="9">
          <cell r="B9">
            <v>1</v>
          </cell>
          <cell r="C9">
            <v>39.020000000000003</v>
          </cell>
          <cell r="D9">
            <v>39.020000000000003</v>
          </cell>
          <cell r="E9">
            <v>39.020000000000003</v>
          </cell>
          <cell r="F9">
            <v>42.6</v>
          </cell>
          <cell r="G9">
            <v>13.84</v>
          </cell>
          <cell r="H9">
            <v>35.9</v>
          </cell>
          <cell r="I9">
            <v>35.9</v>
          </cell>
          <cell r="J9">
            <v>35.9</v>
          </cell>
          <cell r="K9">
            <v>12.69</v>
          </cell>
          <cell r="L9">
            <v>13.84</v>
          </cell>
          <cell r="M9">
            <v>35.9</v>
          </cell>
          <cell r="N9">
            <v>35.9</v>
          </cell>
          <cell r="O9">
            <v>35.9</v>
          </cell>
          <cell r="P9">
            <v>12.69</v>
          </cell>
          <cell r="Q9">
            <v>1</v>
          </cell>
          <cell r="R9">
            <v>39.46</v>
          </cell>
        </row>
        <row r="10">
          <cell r="B10">
            <v>1.5</v>
          </cell>
          <cell r="C10">
            <v>39.020000000000003</v>
          </cell>
          <cell r="D10">
            <v>45.02</v>
          </cell>
          <cell r="E10">
            <v>42.21</v>
          </cell>
          <cell r="F10">
            <v>45.72</v>
          </cell>
          <cell r="G10">
            <v>17.02</v>
          </cell>
          <cell r="H10">
            <v>41.45</v>
          </cell>
          <cell r="I10">
            <v>41.45</v>
          </cell>
          <cell r="J10">
            <v>38.83</v>
          </cell>
          <cell r="K10">
            <v>15.69</v>
          </cell>
          <cell r="L10">
            <v>17.02</v>
          </cell>
          <cell r="M10">
            <v>41.45</v>
          </cell>
          <cell r="N10">
            <v>41.45</v>
          </cell>
          <cell r="O10">
            <v>38.83</v>
          </cell>
          <cell r="P10">
            <v>15.69</v>
          </cell>
          <cell r="Q10">
            <v>1.5</v>
          </cell>
          <cell r="R10">
            <v>41.739999999999995</v>
          </cell>
        </row>
        <row r="11">
          <cell r="B11">
            <v>2</v>
          </cell>
          <cell r="C11">
            <v>51.84</v>
          </cell>
          <cell r="D11">
            <v>48.85</v>
          </cell>
          <cell r="E11">
            <v>47.63</v>
          </cell>
          <cell r="F11">
            <v>48.98</v>
          </cell>
          <cell r="G11">
            <v>20.28</v>
          </cell>
          <cell r="H11">
            <v>47.7</v>
          </cell>
          <cell r="I11">
            <v>44.95</v>
          </cell>
          <cell r="J11">
            <v>43.93</v>
          </cell>
          <cell r="K11">
            <v>18.68</v>
          </cell>
          <cell r="L11">
            <v>20.28</v>
          </cell>
          <cell r="M11">
            <v>47.7</v>
          </cell>
          <cell r="N11">
            <v>44.95</v>
          </cell>
          <cell r="O11">
            <v>43.93</v>
          </cell>
          <cell r="P11">
            <v>18.68</v>
          </cell>
          <cell r="Q11">
            <v>2</v>
          </cell>
          <cell r="R11">
            <v>44.019999999999996</v>
          </cell>
        </row>
        <row r="12">
          <cell r="B12">
            <v>2.5</v>
          </cell>
          <cell r="C12">
            <v>58.66</v>
          </cell>
          <cell r="D12">
            <v>55.6</v>
          </cell>
          <cell r="E12">
            <v>50.18</v>
          </cell>
          <cell r="F12">
            <v>52.16</v>
          </cell>
          <cell r="G12">
            <v>23.4</v>
          </cell>
          <cell r="H12">
            <v>54.01</v>
          </cell>
          <cell r="I12">
            <v>51.2</v>
          </cell>
          <cell r="J12">
            <v>46.23</v>
          </cell>
          <cell r="K12">
            <v>21.62</v>
          </cell>
          <cell r="L12">
            <v>23.4</v>
          </cell>
          <cell r="M12">
            <v>54.01</v>
          </cell>
          <cell r="N12">
            <v>51.2</v>
          </cell>
          <cell r="O12">
            <v>46.23</v>
          </cell>
          <cell r="P12">
            <v>21.62</v>
          </cell>
          <cell r="Q12">
            <v>2.5</v>
          </cell>
          <cell r="R12">
            <v>46.3</v>
          </cell>
        </row>
        <row r="13">
          <cell r="B13">
            <v>3</v>
          </cell>
          <cell r="C13">
            <v>65.430000000000007</v>
          </cell>
          <cell r="D13">
            <v>62.43</v>
          </cell>
          <cell r="E13">
            <v>52.73</v>
          </cell>
          <cell r="F13">
            <v>55.6</v>
          </cell>
          <cell r="G13">
            <v>26.84</v>
          </cell>
          <cell r="H13">
            <v>60.26</v>
          </cell>
          <cell r="I13">
            <v>57.45</v>
          </cell>
          <cell r="J13">
            <v>48.59</v>
          </cell>
          <cell r="K13">
            <v>24.75</v>
          </cell>
          <cell r="L13">
            <v>26.84</v>
          </cell>
          <cell r="M13">
            <v>60.26</v>
          </cell>
          <cell r="N13">
            <v>57.45</v>
          </cell>
          <cell r="O13">
            <v>48.59</v>
          </cell>
          <cell r="P13">
            <v>24.75</v>
          </cell>
          <cell r="Q13">
            <v>3</v>
          </cell>
          <cell r="R13">
            <v>48.58</v>
          </cell>
        </row>
        <row r="14">
          <cell r="B14">
            <v>3.5</v>
          </cell>
          <cell r="C14">
            <v>72.25</v>
          </cell>
          <cell r="D14">
            <v>69.25</v>
          </cell>
          <cell r="E14">
            <v>59.18</v>
          </cell>
          <cell r="F14">
            <v>58.79</v>
          </cell>
          <cell r="G14">
            <v>30.09</v>
          </cell>
          <cell r="H14">
            <v>66.5</v>
          </cell>
          <cell r="I14">
            <v>63.77</v>
          </cell>
          <cell r="J14">
            <v>54.52</v>
          </cell>
          <cell r="K14">
            <v>27.74</v>
          </cell>
          <cell r="L14">
            <v>30.09</v>
          </cell>
          <cell r="M14">
            <v>66.5</v>
          </cell>
          <cell r="N14">
            <v>63.77</v>
          </cell>
          <cell r="O14">
            <v>54.52</v>
          </cell>
          <cell r="P14">
            <v>27.74</v>
          </cell>
          <cell r="Q14">
            <v>3.5</v>
          </cell>
          <cell r="R14">
            <v>50.86</v>
          </cell>
        </row>
        <row r="15">
          <cell r="B15">
            <v>4</v>
          </cell>
          <cell r="C15">
            <v>79.069999999999993</v>
          </cell>
          <cell r="D15">
            <v>76</v>
          </cell>
          <cell r="E15">
            <v>65.430000000000007</v>
          </cell>
          <cell r="F15">
            <v>61.97</v>
          </cell>
          <cell r="G15">
            <v>33.35</v>
          </cell>
          <cell r="H15">
            <v>72.819999999999993</v>
          </cell>
          <cell r="I15">
            <v>70.010000000000005</v>
          </cell>
          <cell r="J15">
            <v>60.26</v>
          </cell>
          <cell r="K15">
            <v>30.67</v>
          </cell>
          <cell r="L15">
            <v>33.35</v>
          </cell>
          <cell r="M15">
            <v>72.819999999999993</v>
          </cell>
          <cell r="N15">
            <v>70.010000000000005</v>
          </cell>
          <cell r="O15">
            <v>60.26</v>
          </cell>
          <cell r="P15">
            <v>30.67</v>
          </cell>
          <cell r="Q15">
            <v>4</v>
          </cell>
          <cell r="R15">
            <v>53.14</v>
          </cell>
        </row>
        <row r="16">
          <cell r="B16">
            <v>4.5</v>
          </cell>
          <cell r="C16">
            <v>85.83</v>
          </cell>
          <cell r="D16">
            <v>82.84</v>
          </cell>
          <cell r="E16">
            <v>71.67</v>
          </cell>
          <cell r="F16">
            <v>65.23</v>
          </cell>
          <cell r="G16">
            <v>38.47</v>
          </cell>
          <cell r="H16">
            <v>79.069999999999993</v>
          </cell>
          <cell r="I16">
            <v>76.260000000000005</v>
          </cell>
          <cell r="J16">
            <v>66</v>
          </cell>
          <cell r="K16">
            <v>33.6</v>
          </cell>
          <cell r="L16">
            <v>38.47</v>
          </cell>
          <cell r="M16">
            <v>79.069999999999993</v>
          </cell>
          <cell r="N16">
            <v>76.260000000000005</v>
          </cell>
          <cell r="O16">
            <v>66</v>
          </cell>
          <cell r="P16">
            <v>33.6</v>
          </cell>
          <cell r="Q16">
            <v>4.5</v>
          </cell>
          <cell r="R16">
            <v>55.42</v>
          </cell>
        </row>
        <row r="17">
          <cell r="B17">
            <v>5</v>
          </cell>
          <cell r="C17">
            <v>92.65</v>
          </cell>
          <cell r="D17">
            <v>89.46</v>
          </cell>
          <cell r="E17">
            <v>78.05</v>
          </cell>
          <cell r="F17">
            <v>68.61</v>
          </cell>
          <cell r="G17">
            <v>39.92</v>
          </cell>
          <cell r="H17">
            <v>85.39</v>
          </cell>
          <cell r="I17">
            <v>82.32</v>
          </cell>
          <cell r="J17">
            <v>71.930000000000007</v>
          </cell>
          <cell r="K17">
            <v>36.729999999999997</v>
          </cell>
          <cell r="L17">
            <v>39.92</v>
          </cell>
          <cell r="M17">
            <v>85.39</v>
          </cell>
          <cell r="N17">
            <v>82.32</v>
          </cell>
          <cell r="O17">
            <v>71.930000000000007</v>
          </cell>
          <cell r="P17">
            <v>36.729999999999997</v>
          </cell>
          <cell r="Q17">
            <v>5</v>
          </cell>
          <cell r="R17">
            <v>57.699999999999996</v>
          </cell>
        </row>
        <row r="18">
          <cell r="B18">
            <v>6</v>
          </cell>
          <cell r="C18">
            <v>106.29</v>
          </cell>
          <cell r="D18">
            <v>103.04</v>
          </cell>
          <cell r="E18">
            <v>90.55</v>
          </cell>
          <cell r="F18">
            <v>75.06</v>
          </cell>
          <cell r="G18">
            <v>46.36</v>
          </cell>
          <cell r="H18">
            <v>97.88</v>
          </cell>
          <cell r="I18">
            <v>94.89</v>
          </cell>
          <cell r="J18">
            <v>83.41</v>
          </cell>
          <cell r="K18">
            <v>42.66</v>
          </cell>
          <cell r="L18">
            <v>46.36</v>
          </cell>
          <cell r="M18">
            <v>97.88</v>
          </cell>
          <cell r="N18">
            <v>94.89</v>
          </cell>
          <cell r="O18">
            <v>83.41</v>
          </cell>
          <cell r="P18">
            <v>42.66</v>
          </cell>
          <cell r="Q18">
            <v>6</v>
          </cell>
          <cell r="R18">
            <v>62.26</v>
          </cell>
        </row>
        <row r="19">
          <cell r="B19">
            <v>7</v>
          </cell>
          <cell r="C19">
            <v>119.88</v>
          </cell>
          <cell r="D19">
            <v>116.63</v>
          </cell>
          <cell r="E19">
            <v>103.24</v>
          </cell>
          <cell r="F19">
            <v>81.62</v>
          </cell>
          <cell r="G19">
            <v>52.99</v>
          </cell>
          <cell r="H19">
            <v>110.38</v>
          </cell>
          <cell r="I19">
            <v>107.44</v>
          </cell>
          <cell r="J19">
            <v>95.07</v>
          </cell>
          <cell r="K19">
            <v>48.78</v>
          </cell>
          <cell r="L19">
            <v>52.99</v>
          </cell>
          <cell r="M19">
            <v>110.38</v>
          </cell>
          <cell r="N19">
            <v>107.44</v>
          </cell>
          <cell r="O19">
            <v>95.07</v>
          </cell>
          <cell r="P19">
            <v>48.78</v>
          </cell>
          <cell r="Q19">
            <v>7</v>
          </cell>
          <cell r="R19">
            <v>66.819999999999993</v>
          </cell>
        </row>
        <row r="20">
          <cell r="B20">
            <v>8</v>
          </cell>
          <cell r="C20">
            <v>133.46</v>
          </cell>
          <cell r="D20">
            <v>130.27000000000001</v>
          </cell>
          <cell r="E20">
            <v>115.87</v>
          </cell>
          <cell r="F20">
            <v>88.12</v>
          </cell>
          <cell r="G20">
            <v>59.37</v>
          </cell>
          <cell r="H20">
            <v>122.94</v>
          </cell>
          <cell r="I20">
            <v>119.94</v>
          </cell>
          <cell r="J20">
            <v>106.74</v>
          </cell>
          <cell r="K20">
            <v>54.71</v>
          </cell>
          <cell r="L20">
            <v>59.37</v>
          </cell>
          <cell r="M20">
            <v>122.94</v>
          </cell>
          <cell r="N20">
            <v>119.94</v>
          </cell>
          <cell r="O20">
            <v>106.74</v>
          </cell>
          <cell r="P20">
            <v>54.71</v>
          </cell>
          <cell r="Q20">
            <v>8</v>
          </cell>
          <cell r="R20">
            <v>71.38</v>
          </cell>
        </row>
        <row r="21">
          <cell r="B21">
            <v>9</v>
          </cell>
          <cell r="C21">
            <v>146.85</v>
          </cell>
          <cell r="D21">
            <v>143.85</v>
          </cell>
          <cell r="E21">
            <v>128.55000000000001</v>
          </cell>
          <cell r="F21">
            <v>94.69</v>
          </cell>
          <cell r="G21">
            <v>66</v>
          </cell>
          <cell r="H21">
            <v>135.31</v>
          </cell>
          <cell r="I21">
            <v>132.5</v>
          </cell>
          <cell r="J21">
            <v>118.42</v>
          </cell>
          <cell r="K21">
            <v>60.77</v>
          </cell>
          <cell r="L21">
            <v>66</v>
          </cell>
          <cell r="M21">
            <v>135.31</v>
          </cell>
          <cell r="N21">
            <v>132.5</v>
          </cell>
          <cell r="O21">
            <v>118.42</v>
          </cell>
          <cell r="P21">
            <v>60.77</v>
          </cell>
          <cell r="Q21">
            <v>9</v>
          </cell>
          <cell r="R21">
            <v>75.94</v>
          </cell>
        </row>
        <row r="22">
          <cell r="B22">
            <v>10</v>
          </cell>
          <cell r="C22">
            <v>160.5</v>
          </cell>
          <cell r="D22">
            <v>157.51</v>
          </cell>
          <cell r="E22">
            <v>141.24</v>
          </cell>
          <cell r="F22">
            <v>101.13</v>
          </cell>
          <cell r="G22">
            <v>72.38</v>
          </cell>
          <cell r="H22">
            <v>147.81</v>
          </cell>
          <cell r="I22">
            <v>145.07</v>
          </cell>
          <cell r="J22">
            <v>130.02000000000001</v>
          </cell>
          <cell r="K22">
            <v>66.7</v>
          </cell>
          <cell r="L22">
            <v>72.38</v>
          </cell>
          <cell r="M22">
            <v>147.81</v>
          </cell>
          <cell r="N22">
            <v>145.07</v>
          </cell>
          <cell r="O22">
            <v>130.02000000000001</v>
          </cell>
          <cell r="P22">
            <v>66.7</v>
          </cell>
          <cell r="Q22">
            <v>10</v>
          </cell>
          <cell r="R22">
            <v>80.5</v>
          </cell>
        </row>
        <row r="23">
          <cell r="B23">
            <v>11</v>
          </cell>
          <cell r="C23">
            <v>174.08</v>
          </cell>
          <cell r="D23">
            <v>171.08</v>
          </cell>
          <cell r="E23">
            <v>153.68</v>
          </cell>
          <cell r="F23">
            <v>107.77</v>
          </cell>
          <cell r="G23">
            <v>79.069999999999993</v>
          </cell>
          <cell r="H23">
            <v>160.37</v>
          </cell>
          <cell r="I23">
            <v>157.52000000000001</v>
          </cell>
          <cell r="J23">
            <v>141.58000000000001</v>
          </cell>
          <cell r="K23">
            <v>72.819999999999993</v>
          </cell>
          <cell r="L23">
            <v>79.069999999999993</v>
          </cell>
          <cell r="M23">
            <v>160.37</v>
          </cell>
          <cell r="N23">
            <v>157.52000000000001</v>
          </cell>
          <cell r="O23">
            <v>141.58000000000001</v>
          </cell>
          <cell r="P23">
            <v>72.819999999999993</v>
          </cell>
          <cell r="Q23">
            <v>11</v>
          </cell>
          <cell r="R23">
            <v>83.19</v>
          </cell>
        </row>
        <row r="24">
          <cell r="B24">
            <v>12</v>
          </cell>
          <cell r="C24">
            <v>187.73</v>
          </cell>
          <cell r="D24">
            <v>184.66</v>
          </cell>
          <cell r="E24">
            <v>166.36</v>
          </cell>
          <cell r="F24">
            <v>114.21</v>
          </cell>
          <cell r="G24">
            <v>85.45</v>
          </cell>
          <cell r="H24">
            <v>172.93</v>
          </cell>
          <cell r="I24">
            <v>170.13</v>
          </cell>
          <cell r="J24">
            <v>153.16</v>
          </cell>
          <cell r="K24">
            <v>78.680000000000007</v>
          </cell>
          <cell r="L24">
            <v>85.45</v>
          </cell>
          <cell r="M24">
            <v>172.93</v>
          </cell>
          <cell r="N24">
            <v>170.13</v>
          </cell>
          <cell r="O24">
            <v>153.16</v>
          </cell>
          <cell r="P24">
            <v>78.680000000000007</v>
          </cell>
          <cell r="Q24">
            <v>12</v>
          </cell>
          <cell r="R24">
            <v>87.579999999999984</v>
          </cell>
        </row>
        <row r="25">
          <cell r="B25">
            <v>13</v>
          </cell>
          <cell r="C25">
            <v>201.31</v>
          </cell>
          <cell r="D25">
            <v>198.32</v>
          </cell>
          <cell r="E25">
            <v>178.99</v>
          </cell>
          <cell r="F25">
            <v>120.77</v>
          </cell>
          <cell r="G25">
            <v>92.08</v>
          </cell>
          <cell r="H25">
            <v>185.43</v>
          </cell>
          <cell r="I25">
            <v>182.63</v>
          </cell>
          <cell r="J25">
            <v>164.9</v>
          </cell>
          <cell r="K25">
            <v>84.81</v>
          </cell>
          <cell r="L25">
            <v>92.08</v>
          </cell>
          <cell r="M25">
            <v>185.43</v>
          </cell>
          <cell r="N25">
            <v>182.63</v>
          </cell>
          <cell r="O25">
            <v>164.9</v>
          </cell>
          <cell r="P25">
            <v>84.81</v>
          </cell>
          <cell r="Q25">
            <v>13</v>
          </cell>
          <cell r="R25">
            <v>91.97</v>
          </cell>
        </row>
        <row r="26">
          <cell r="B26">
            <v>14</v>
          </cell>
          <cell r="C26">
            <v>214.89</v>
          </cell>
          <cell r="D26">
            <v>211.89</v>
          </cell>
          <cell r="E26">
            <v>191.68</v>
          </cell>
          <cell r="F26">
            <v>127.21</v>
          </cell>
          <cell r="G26">
            <v>98.71</v>
          </cell>
          <cell r="H26">
            <v>197.93</v>
          </cell>
          <cell r="I26">
            <v>195.18</v>
          </cell>
          <cell r="J26">
            <v>176.58</v>
          </cell>
          <cell r="K26">
            <v>90.93</v>
          </cell>
          <cell r="L26">
            <v>98.71</v>
          </cell>
          <cell r="M26">
            <v>197.93</v>
          </cell>
          <cell r="N26">
            <v>195.18</v>
          </cell>
          <cell r="O26">
            <v>176.58</v>
          </cell>
          <cell r="P26">
            <v>90.93</v>
          </cell>
          <cell r="Q26">
            <v>14</v>
          </cell>
          <cell r="R26">
            <v>96.359999999999985</v>
          </cell>
        </row>
        <row r="27">
          <cell r="B27">
            <v>15</v>
          </cell>
          <cell r="C27">
            <v>228.54</v>
          </cell>
          <cell r="D27">
            <v>225.54</v>
          </cell>
          <cell r="E27">
            <v>204.18</v>
          </cell>
          <cell r="F27">
            <v>133.85</v>
          </cell>
          <cell r="G27">
            <v>105.15</v>
          </cell>
          <cell r="H27">
            <v>210.48</v>
          </cell>
          <cell r="I27">
            <v>207.69</v>
          </cell>
          <cell r="J27">
            <v>188.04</v>
          </cell>
          <cell r="K27">
            <v>96.79</v>
          </cell>
          <cell r="L27">
            <v>105.15</v>
          </cell>
          <cell r="M27">
            <v>210.48</v>
          </cell>
          <cell r="N27">
            <v>207.69</v>
          </cell>
          <cell r="O27">
            <v>188.04</v>
          </cell>
          <cell r="P27">
            <v>96.79</v>
          </cell>
          <cell r="Q27">
            <v>15</v>
          </cell>
          <cell r="R27">
            <v>100.75</v>
          </cell>
        </row>
        <row r="28">
          <cell r="B28">
            <v>16</v>
          </cell>
          <cell r="C28">
            <v>242.12</v>
          </cell>
          <cell r="D28">
            <v>239.12</v>
          </cell>
          <cell r="E28">
            <v>216.8</v>
          </cell>
          <cell r="F28">
            <v>140.41</v>
          </cell>
          <cell r="G28">
            <v>111.71</v>
          </cell>
          <cell r="H28">
            <v>223.05</v>
          </cell>
          <cell r="I28">
            <v>220.24</v>
          </cell>
          <cell r="J28">
            <v>199.71</v>
          </cell>
          <cell r="K28">
            <v>102.91</v>
          </cell>
          <cell r="L28">
            <v>111.71</v>
          </cell>
          <cell r="M28">
            <v>223.05</v>
          </cell>
          <cell r="N28">
            <v>220.24</v>
          </cell>
          <cell r="O28">
            <v>199.71</v>
          </cell>
          <cell r="P28">
            <v>102.91</v>
          </cell>
          <cell r="Q28">
            <v>16</v>
          </cell>
          <cell r="R28">
            <v>105.13999999999999</v>
          </cell>
        </row>
        <row r="29">
          <cell r="B29">
            <v>17</v>
          </cell>
          <cell r="C29">
            <v>255.76</v>
          </cell>
          <cell r="D29">
            <v>252.7</v>
          </cell>
          <cell r="E29">
            <v>229.5</v>
          </cell>
          <cell r="F29">
            <v>146.85</v>
          </cell>
          <cell r="G29">
            <v>118.22</v>
          </cell>
          <cell r="H29">
            <v>235.54</v>
          </cell>
          <cell r="I29">
            <v>232.81</v>
          </cell>
          <cell r="J29">
            <v>211.31</v>
          </cell>
          <cell r="K29">
            <v>108.79</v>
          </cell>
          <cell r="L29">
            <v>118.22</v>
          </cell>
          <cell r="M29">
            <v>235.54</v>
          </cell>
          <cell r="N29">
            <v>232.81</v>
          </cell>
          <cell r="O29">
            <v>211.31</v>
          </cell>
          <cell r="P29">
            <v>108.79</v>
          </cell>
          <cell r="Q29">
            <v>17</v>
          </cell>
          <cell r="R29">
            <v>109.53</v>
          </cell>
        </row>
        <row r="30">
          <cell r="B30">
            <v>18</v>
          </cell>
          <cell r="C30">
            <v>369.35</v>
          </cell>
          <cell r="D30">
            <v>266.35000000000002</v>
          </cell>
          <cell r="E30">
            <v>242.12</v>
          </cell>
          <cell r="F30">
            <v>153.47999999999999</v>
          </cell>
          <cell r="G30">
            <v>124.79</v>
          </cell>
          <cell r="H30">
            <v>248.11</v>
          </cell>
          <cell r="I30">
            <v>245.3</v>
          </cell>
          <cell r="J30">
            <v>223.05</v>
          </cell>
          <cell r="K30">
            <v>114.91</v>
          </cell>
          <cell r="L30">
            <v>124.79</v>
          </cell>
          <cell r="M30">
            <v>248.11</v>
          </cell>
          <cell r="N30">
            <v>245.3</v>
          </cell>
          <cell r="O30">
            <v>223.05</v>
          </cell>
          <cell r="P30">
            <v>114.91</v>
          </cell>
          <cell r="Q30">
            <v>18</v>
          </cell>
          <cell r="R30">
            <v>113.91999999999999</v>
          </cell>
        </row>
        <row r="31">
          <cell r="B31">
            <v>19</v>
          </cell>
          <cell r="C31">
            <v>282.93</v>
          </cell>
          <cell r="D31">
            <v>279.93</v>
          </cell>
          <cell r="E31">
            <v>254.62</v>
          </cell>
          <cell r="F31">
            <v>159.93</v>
          </cell>
          <cell r="G31">
            <v>131.16999999999999</v>
          </cell>
          <cell r="H31">
            <v>260.68</v>
          </cell>
          <cell r="I31">
            <v>257.87</v>
          </cell>
          <cell r="J31">
            <v>234.53</v>
          </cell>
          <cell r="K31">
            <v>120.84</v>
          </cell>
          <cell r="L31">
            <v>131.16999999999999</v>
          </cell>
          <cell r="M31">
            <v>260.68</v>
          </cell>
          <cell r="N31">
            <v>257.87</v>
          </cell>
          <cell r="O31">
            <v>234.53</v>
          </cell>
          <cell r="P31">
            <v>120.84</v>
          </cell>
          <cell r="Q31">
            <v>19</v>
          </cell>
          <cell r="R31">
            <v>118.31</v>
          </cell>
        </row>
        <row r="32">
          <cell r="B32">
            <v>20</v>
          </cell>
          <cell r="C32">
            <v>296.57</v>
          </cell>
          <cell r="D32">
            <v>293.58</v>
          </cell>
          <cell r="E32">
            <v>267.3</v>
          </cell>
          <cell r="F32">
            <v>166.49</v>
          </cell>
          <cell r="G32">
            <v>137.86000000000001</v>
          </cell>
          <cell r="H32">
            <v>273.23</v>
          </cell>
          <cell r="I32">
            <v>270.42</v>
          </cell>
          <cell r="J32">
            <v>246.19</v>
          </cell>
          <cell r="K32">
            <v>126.96</v>
          </cell>
          <cell r="L32">
            <v>137.86000000000001</v>
          </cell>
          <cell r="M32">
            <v>273.23</v>
          </cell>
          <cell r="N32">
            <v>270.42</v>
          </cell>
          <cell r="O32">
            <v>246.19</v>
          </cell>
          <cell r="P32">
            <v>126.96</v>
          </cell>
          <cell r="Q32">
            <v>20</v>
          </cell>
          <cell r="R32">
            <v>122.69999999999999</v>
          </cell>
        </row>
        <row r="33">
          <cell r="B33">
            <v>21</v>
          </cell>
          <cell r="C33">
            <v>310.16000000000003</v>
          </cell>
          <cell r="D33">
            <v>307.16000000000003</v>
          </cell>
          <cell r="E33">
            <v>279.93</v>
          </cell>
          <cell r="F33">
            <v>173</v>
          </cell>
          <cell r="G33">
            <v>144.24</v>
          </cell>
          <cell r="H33">
            <v>285.67</v>
          </cell>
          <cell r="I33">
            <v>282.88</v>
          </cell>
          <cell r="J33">
            <v>257.87</v>
          </cell>
          <cell r="K33">
            <v>132.82</v>
          </cell>
          <cell r="L33">
            <v>144.24</v>
          </cell>
          <cell r="M33">
            <v>285.67</v>
          </cell>
          <cell r="N33">
            <v>282.88</v>
          </cell>
          <cell r="O33">
            <v>257.87</v>
          </cell>
          <cell r="P33">
            <v>132.82</v>
          </cell>
          <cell r="Q33">
            <v>21</v>
          </cell>
          <cell r="R33">
            <v>124.57</v>
          </cell>
        </row>
        <row r="34">
          <cell r="B34">
            <v>22</v>
          </cell>
          <cell r="C34">
            <v>323.8</v>
          </cell>
          <cell r="D34">
            <v>320.74</v>
          </cell>
          <cell r="E34">
            <v>292.62</v>
          </cell>
          <cell r="F34">
            <v>179.56</v>
          </cell>
          <cell r="G34">
            <v>150.87</v>
          </cell>
          <cell r="H34">
            <v>298.23</v>
          </cell>
          <cell r="I34">
            <v>295.43</v>
          </cell>
          <cell r="J34">
            <v>269.47000000000003</v>
          </cell>
          <cell r="K34">
            <v>138.94999999999999</v>
          </cell>
          <cell r="L34">
            <v>150.87</v>
          </cell>
          <cell r="M34">
            <v>298.23</v>
          </cell>
          <cell r="N34">
            <v>295.43</v>
          </cell>
          <cell r="O34">
            <v>269.47000000000003</v>
          </cell>
          <cell r="P34">
            <v>138.94999999999999</v>
          </cell>
          <cell r="Q34">
            <v>22</v>
          </cell>
          <cell r="R34">
            <v>128.84</v>
          </cell>
        </row>
        <row r="35">
          <cell r="B35">
            <v>23</v>
          </cell>
          <cell r="C35">
            <v>337.38</v>
          </cell>
          <cell r="D35">
            <v>334.26</v>
          </cell>
          <cell r="E35">
            <v>305.11</v>
          </cell>
          <cell r="F35">
            <v>186.01</v>
          </cell>
          <cell r="G35">
            <v>310.79000000000002</v>
          </cell>
          <cell r="H35">
            <v>307.79000000000002</v>
          </cell>
          <cell r="I35">
            <v>23</v>
          </cell>
          <cell r="J35">
            <v>133.10999999999999</v>
          </cell>
          <cell r="M35">
            <v>310.79000000000002</v>
          </cell>
          <cell r="N35">
            <v>307.79000000000002</v>
          </cell>
          <cell r="Q35">
            <v>23</v>
          </cell>
          <cell r="R35">
            <v>133.10999999999999</v>
          </cell>
        </row>
        <row r="36">
          <cell r="B36">
            <v>24</v>
          </cell>
          <cell r="C36">
            <v>350.96</v>
          </cell>
          <cell r="D36">
            <v>347.84</v>
          </cell>
          <cell r="E36">
            <v>317.74</v>
          </cell>
          <cell r="F36">
            <v>192.63</v>
          </cell>
          <cell r="G36">
            <v>332.29</v>
          </cell>
          <cell r="H36">
            <v>320.36</v>
          </cell>
          <cell r="I36">
            <v>24</v>
          </cell>
          <cell r="J36">
            <v>137.38</v>
          </cell>
          <cell r="M36">
            <v>332.29</v>
          </cell>
          <cell r="N36">
            <v>320.36</v>
          </cell>
          <cell r="Q36">
            <v>24</v>
          </cell>
          <cell r="R36">
            <v>137.38</v>
          </cell>
        </row>
        <row r="37">
          <cell r="B37">
            <v>25</v>
          </cell>
          <cell r="C37">
            <v>364.61</v>
          </cell>
          <cell r="D37">
            <v>361.42</v>
          </cell>
          <cell r="E37">
            <v>330.43</v>
          </cell>
          <cell r="F37">
            <v>199.08</v>
          </cell>
          <cell r="G37">
            <v>335.85</v>
          </cell>
          <cell r="H37">
            <v>332.91</v>
          </cell>
          <cell r="I37">
            <v>25</v>
          </cell>
          <cell r="J37">
            <v>141.64999999999998</v>
          </cell>
          <cell r="M37">
            <v>335.85</v>
          </cell>
          <cell r="N37">
            <v>332.91</v>
          </cell>
          <cell r="Q37">
            <v>25</v>
          </cell>
          <cell r="R37">
            <v>141.64999999999998</v>
          </cell>
        </row>
        <row r="38">
          <cell r="B38">
            <v>26</v>
          </cell>
          <cell r="C38">
            <v>378.19</v>
          </cell>
          <cell r="D38">
            <v>375.07</v>
          </cell>
          <cell r="E38">
            <v>343.06</v>
          </cell>
          <cell r="F38">
            <v>205.64</v>
          </cell>
          <cell r="G38">
            <v>348.41</v>
          </cell>
          <cell r="H38">
            <v>345.48</v>
          </cell>
          <cell r="I38">
            <v>26</v>
          </cell>
          <cell r="J38">
            <v>145.91999999999999</v>
          </cell>
          <cell r="M38">
            <v>348.41</v>
          </cell>
          <cell r="N38">
            <v>345.48</v>
          </cell>
          <cell r="Q38">
            <v>26</v>
          </cell>
          <cell r="R38">
            <v>145.91999999999999</v>
          </cell>
        </row>
        <row r="39">
          <cell r="B39">
            <v>27</v>
          </cell>
          <cell r="C39">
            <v>391.65</v>
          </cell>
          <cell r="D39">
            <v>388.65</v>
          </cell>
          <cell r="E39">
            <v>355.75</v>
          </cell>
          <cell r="F39">
            <v>212.09</v>
          </cell>
          <cell r="G39">
            <v>360.72</v>
          </cell>
          <cell r="H39">
            <v>357.91</v>
          </cell>
          <cell r="I39">
            <v>27</v>
          </cell>
          <cell r="J39">
            <v>150.19</v>
          </cell>
          <cell r="M39">
            <v>360.72</v>
          </cell>
          <cell r="N39">
            <v>357.91</v>
          </cell>
          <cell r="Q39">
            <v>27</v>
          </cell>
          <cell r="R39">
            <v>150.19</v>
          </cell>
        </row>
        <row r="40">
          <cell r="B40">
            <v>28</v>
          </cell>
          <cell r="C40">
            <v>405.29</v>
          </cell>
          <cell r="D40">
            <v>402.29</v>
          </cell>
          <cell r="E40">
            <v>368.25</v>
          </cell>
          <cell r="F40">
            <v>218.72</v>
          </cell>
          <cell r="G40">
            <v>373.28</v>
          </cell>
          <cell r="H40">
            <v>370.48</v>
          </cell>
          <cell r="I40">
            <v>28</v>
          </cell>
          <cell r="J40">
            <v>154.45999999999998</v>
          </cell>
          <cell r="M40">
            <v>373.28</v>
          </cell>
          <cell r="N40">
            <v>370.48</v>
          </cell>
          <cell r="Q40">
            <v>28</v>
          </cell>
          <cell r="R40">
            <v>154.45999999999998</v>
          </cell>
        </row>
        <row r="41">
          <cell r="B41">
            <v>29</v>
          </cell>
          <cell r="C41">
            <v>418.87</v>
          </cell>
          <cell r="D41">
            <v>415.88</v>
          </cell>
          <cell r="E41">
            <v>380.87</v>
          </cell>
          <cell r="F41">
            <v>225.15</v>
          </cell>
          <cell r="G41">
            <v>385.78</v>
          </cell>
          <cell r="H41">
            <v>383.03</v>
          </cell>
          <cell r="I41">
            <v>29</v>
          </cell>
          <cell r="J41">
            <v>158.72999999999999</v>
          </cell>
          <cell r="M41">
            <v>385.78</v>
          </cell>
          <cell r="N41">
            <v>383.03</v>
          </cell>
          <cell r="Q41">
            <v>29</v>
          </cell>
          <cell r="R41">
            <v>158.72999999999999</v>
          </cell>
        </row>
        <row r="42">
          <cell r="B42">
            <v>30</v>
          </cell>
          <cell r="C42">
            <v>432.51</v>
          </cell>
          <cell r="D42">
            <v>429.46</v>
          </cell>
          <cell r="E42">
            <v>393.55</v>
          </cell>
          <cell r="F42">
            <v>231.32</v>
          </cell>
          <cell r="G42">
            <v>398.34</v>
          </cell>
          <cell r="H42">
            <v>395.53</v>
          </cell>
          <cell r="I42">
            <v>30</v>
          </cell>
          <cell r="J42">
            <v>163</v>
          </cell>
          <cell r="M42">
            <v>398.34</v>
          </cell>
          <cell r="N42">
            <v>395.53</v>
          </cell>
          <cell r="Q42">
            <v>30</v>
          </cell>
          <cell r="R42">
            <v>163</v>
          </cell>
        </row>
        <row r="43">
          <cell r="B43">
            <v>31</v>
          </cell>
          <cell r="C43">
            <v>446.1</v>
          </cell>
          <cell r="D43">
            <v>443.1</v>
          </cell>
          <cell r="E43">
            <v>406.19</v>
          </cell>
          <cell r="F43">
            <v>238.35</v>
          </cell>
          <cell r="G43">
            <v>410.9</v>
          </cell>
          <cell r="H43">
            <v>408.1</v>
          </cell>
          <cell r="I43">
            <v>31</v>
          </cell>
          <cell r="J43">
            <v>167.26999999999998</v>
          </cell>
          <cell r="M43">
            <v>410.9</v>
          </cell>
          <cell r="N43">
            <v>408.1</v>
          </cell>
          <cell r="Q43">
            <v>31</v>
          </cell>
          <cell r="R43">
            <v>167.26999999999998</v>
          </cell>
        </row>
        <row r="44">
          <cell r="B44">
            <v>32</v>
          </cell>
          <cell r="C44">
            <v>459.68</v>
          </cell>
          <cell r="D44">
            <v>456.69</v>
          </cell>
          <cell r="E44">
            <v>418.68</v>
          </cell>
          <cell r="F44">
            <v>244.8</v>
          </cell>
          <cell r="G44">
            <v>423.4</v>
          </cell>
          <cell r="H44">
            <v>420.66</v>
          </cell>
          <cell r="I44">
            <v>32</v>
          </cell>
          <cell r="J44">
            <v>171.54</v>
          </cell>
          <cell r="M44">
            <v>423.4</v>
          </cell>
          <cell r="N44">
            <v>420.66</v>
          </cell>
          <cell r="Q44">
            <v>32</v>
          </cell>
          <cell r="R44">
            <v>171.54</v>
          </cell>
        </row>
        <row r="45">
          <cell r="B45">
            <v>33</v>
          </cell>
          <cell r="C45">
            <v>473.32</v>
          </cell>
          <cell r="D45">
            <v>470.33</v>
          </cell>
          <cell r="E45">
            <v>431.37</v>
          </cell>
          <cell r="F45">
            <v>251.36</v>
          </cell>
          <cell r="G45">
            <v>435.97</v>
          </cell>
          <cell r="H45">
            <v>433.16</v>
          </cell>
          <cell r="I45">
            <v>33</v>
          </cell>
          <cell r="J45">
            <v>175.81</v>
          </cell>
          <cell r="M45">
            <v>435.97</v>
          </cell>
          <cell r="N45">
            <v>433.16</v>
          </cell>
          <cell r="Q45">
            <v>33</v>
          </cell>
          <cell r="R45">
            <v>175.81</v>
          </cell>
        </row>
        <row r="46">
          <cell r="B46">
            <v>34</v>
          </cell>
          <cell r="C46">
            <v>486.91</v>
          </cell>
          <cell r="D46">
            <v>483.91</v>
          </cell>
          <cell r="E46">
            <v>443.99</v>
          </cell>
          <cell r="F46">
            <v>257.87</v>
          </cell>
          <cell r="G46">
            <v>448.46</v>
          </cell>
          <cell r="H46">
            <v>445.65</v>
          </cell>
          <cell r="I46">
            <v>34</v>
          </cell>
          <cell r="J46">
            <v>180.07999999999998</v>
          </cell>
          <cell r="M46">
            <v>448.46</v>
          </cell>
          <cell r="N46">
            <v>445.65</v>
          </cell>
          <cell r="Q46">
            <v>34</v>
          </cell>
          <cell r="R46">
            <v>180.07999999999998</v>
          </cell>
        </row>
        <row r="47">
          <cell r="B47">
            <v>35</v>
          </cell>
          <cell r="C47">
            <v>500.56</v>
          </cell>
          <cell r="D47">
            <v>497.5</v>
          </cell>
          <cell r="E47">
            <v>456.69</v>
          </cell>
          <cell r="F47">
            <v>264.43</v>
          </cell>
          <cell r="G47">
            <v>461.03</v>
          </cell>
          <cell r="H47">
            <v>458.22</v>
          </cell>
          <cell r="I47">
            <v>35</v>
          </cell>
          <cell r="J47">
            <v>184.35</v>
          </cell>
          <cell r="M47">
            <v>461.03</v>
          </cell>
          <cell r="N47">
            <v>458.22</v>
          </cell>
          <cell r="Q47">
            <v>35</v>
          </cell>
          <cell r="R47">
            <v>184.35</v>
          </cell>
        </row>
        <row r="48">
          <cell r="B48">
            <v>36</v>
          </cell>
          <cell r="C48">
            <v>501.32</v>
          </cell>
          <cell r="D48">
            <v>498.46</v>
          </cell>
          <cell r="E48">
            <v>457.58</v>
          </cell>
          <cell r="F48">
            <v>265.01</v>
          </cell>
          <cell r="G48">
            <v>461.72</v>
          </cell>
          <cell r="H48">
            <v>459.11</v>
          </cell>
          <cell r="I48">
            <v>36</v>
          </cell>
          <cell r="J48">
            <v>188.61999999999998</v>
          </cell>
          <cell r="M48">
            <v>461.72</v>
          </cell>
          <cell r="N48">
            <v>459.11</v>
          </cell>
          <cell r="Q48">
            <v>36</v>
          </cell>
          <cell r="R48">
            <v>188.61999999999998</v>
          </cell>
        </row>
        <row r="49">
          <cell r="B49">
            <v>37</v>
          </cell>
          <cell r="C49">
            <v>502.21</v>
          </cell>
          <cell r="D49">
            <v>499.4</v>
          </cell>
          <cell r="E49">
            <v>458.59</v>
          </cell>
          <cell r="F49">
            <v>265.58</v>
          </cell>
          <cell r="G49">
            <v>462.62</v>
          </cell>
          <cell r="H49">
            <v>460</v>
          </cell>
          <cell r="I49">
            <v>37</v>
          </cell>
          <cell r="J49">
            <v>192.89</v>
          </cell>
          <cell r="M49">
            <v>462.62</v>
          </cell>
          <cell r="N49">
            <v>460</v>
          </cell>
          <cell r="Q49">
            <v>37</v>
          </cell>
          <cell r="R49">
            <v>192.89</v>
          </cell>
        </row>
        <row r="50">
          <cell r="B50">
            <v>38</v>
          </cell>
          <cell r="C50">
            <v>502.98</v>
          </cell>
          <cell r="D50">
            <v>500.3</v>
          </cell>
          <cell r="E50">
            <v>459.49</v>
          </cell>
          <cell r="F50">
            <v>266.08999999999997</v>
          </cell>
          <cell r="G50">
            <v>463.32</v>
          </cell>
          <cell r="H50">
            <v>460.83</v>
          </cell>
          <cell r="I50">
            <v>38</v>
          </cell>
          <cell r="J50">
            <v>197.16</v>
          </cell>
          <cell r="M50">
            <v>463.32</v>
          </cell>
          <cell r="N50">
            <v>460.83</v>
          </cell>
          <cell r="Q50">
            <v>38</v>
          </cell>
          <cell r="R50">
            <v>197.16</v>
          </cell>
        </row>
        <row r="51">
          <cell r="B51">
            <v>39</v>
          </cell>
          <cell r="C51">
            <v>503.87</v>
          </cell>
          <cell r="D51">
            <v>501.32</v>
          </cell>
          <cell r="E51">
            <v>460.51</v>
          </cell>
          <cell r="F51">
            <v>266.72000000000003</v>
          </cell>
          <cell r="G51">
            <v>464.15</v>
          </cell>
          <cell r="H51">
            <v>461.72</v>
          </cell>
          <cell r="I51">
            <v>39</v>
          </cell>
          <cell r="J51">
            <v>201.42999999999998</v>
          </cell>
          <cell r="M51">
            <v>464.15</v>
          </cell>
          <cell r="N51">
            <v>461.72</v>
          </cell>
          <cell r="Q51">
            <v>39</v>
          </cell>
          <cell r="R51">
            <v>201.42999999999998</v>
          </cell>
        </row>
        <row r="52">
          <cell r="B52">
            <v>40</v>
          </cell>
          <cell r="C52">
            <v>504.7</v>
          </cell>
          <cell r="D52">
            <v>502.02</v>
          </cell>
          <cell r="E52">
            <v>461.4</v>
          </cell>
          <cell r="F52">
            <v>267.3</v>
          </cell>
          <cell r="G52">
            <v>464.85</v>
          </cell>
          <cell r="H52">
            <v>462.36</v>
          </cell>
          <cell r="I52">
            <v>40</v>
          </cell>
          <cell r="J52">
            <v>205.7</v>
          </cell>
          <cell r="M52">
            <v>464.85</v>
          </cell>
          <cell r="N52">
            <v>462.36</v>
          </cell>
          <cell r="Q52">
            <v>40</v>
          </cell>
          <cell r="R52">
            <v>205.7</v>
          </cell>
        </row>
        <row r="53">
          <cell r="B53">
            <v>41</v>
          </cell>
          <cell r="C53">
            <v>505.66</v>
          </cell>
          <cell r="D53">
            <v>502.98</v>
          </cell>
          <cell r="E53">
            <v>462.36</v>
          </cell>
          <cell r="F53">
            <v>267.87</v>
          </cell>
          <cell r="G53">
            <v>465.74</v>
          </cell>
          <cell r="H53">
            <v>463.32</v>
          </cell>
          <cell r="I53">
            <v>41</v>
          </cell>
          <cell r="J53">
            <v>209.97</v>
          </cell>
          <cell r="M53">
            <v>465.74</v>
          </cell>
          <cell r="N53">
            <v>463.32</v>
          </cell>
          <cell r="Q53">
            <v>41</v>
          </cell>
          <cell r="R53">
            <v>209.97</v>
          </cell>
        </row>
        <row r="54">
          <cell r="B54">
            <v>42</v>
          </cell>
          <cell r="C54">
            <v>506.35</v>
          </cell>
          <cell r="D54">
            <v>503.74</v>
          </cell>
          <cell r="E54">
            <v>463.32</v>
          </cell>
          <cell r="F54">
            <v>268.57</v>
          </cell>
          <cell r="G54">
            <v>466.37</v>
          </cell>
          <cell r="H54">
            <v>464.02</v>
          </cell>
          <cell r="I54">
            <v>42</v>
          </cell>
          <cell r="J54">
            <v>214.23999999999998</v>
          </cell>
          <cell r="M54">
            <v>466.37</v>
          </cell>
          <cell r="N54">
            <v>464.02</v>
          </cell>
          <cell r="Q54">
            <v>42</v>
          </cell>
          <cell r="R54">
            <v>214.23999999999998</v>
          </cell>
        </row>
        <row r="55">
          <cell r="B55">
            <v>43</v>
          </cell>
          <cell r="C55">
            <v>517.9</v>
          </cell>
          <cell r="D55">
            <v>515.28</v>
          </cell>
          <cell r="E55">
            <v>473.9</v>
          </cell>
          <cell r="F55">
            <v>269.22000000000003</v>
          </cell>
          <cell r="G55">
            <v>477.02</v>
          </cell>
          <cell r="H55">
            <v>474.6</v>
          </cell>
          <cell r="I55">
            <v>43</v>
          </cell>
          <cell r="J55">
            <v>218.51</v>
          </cell>
          <cell r="M55">
            <v>477.02</v>
          </cell>
          <cell r="N55">
            <v>474.6</v>
          </cell>
          <cell r="Q55">
            <v>43</v>
          </cell>
          <cell r="R55">
            <v>218.51</v>
          </cell>
        </row>
        <row r="56">
          <cell r="B56">
            <v>44</v>
          </cell>
          <cell r="C56">
            <v>529.44000000000005</v>
          </cell>
          <cell r="D56">
            <v>526.76</v>
          </cell>
          <cell r="E56">
            <v>484.68</v>
          </cell>
          <cell r="F56">
            <v>274.7</v>
          </cell>
          <cell r="G56">
            <v>487.61</v>
          </cell>
          <cell r="H56">
            <v>485.26</v>
          </cell>
          <cell r="I56">
            <v>44</v>
          </cell>
          <cell r="J56">
            <v>222.78</v>
          </cell>
          <cell r="M56">
            <v>487.61</v>
          </cell>
          <cell r="N56">
            <v>485.26</v>
          </cell>
          <cell r="Q56">
            <v>44</v>
          </cell>
          <cell r="R56">
            <v>222.78</v>
          </cell>
        </row>
        <row r="57">
          <cell r="B57">
            <v>45</v>
          </cell>
          <cell r="C57">
            <v>540.98</v>
          </cell>
          <cell r="D57">
            <v>538.55999999999995</v>
          </cell>
          <cell r="E57">
            <v>495.39</v>
          </cell>
          <cell r="F57">
            <v>280.12</v>
          </cell>
          <cell r="G57">
            <v>498.26</v>
          </cell>
          <cell r="H57">
            <v>496.03</v>
          </cell>
          <cell r="I57">
            <v>45</v>
          </cell>
          <cell r="J57">
            <v>227.04999999999998</v>
          </cell>
          <cell r="M57">
            <v>498.26</v>
          </cell>
          <cell r="N57">
            <v>496.03</v>
          </cell>
          <cell r="Q57">
            <v>45</v>
          </cell>
          <cell r="R57">
            <v>227.04999999999998</v>
          </cell>
        </row>
        <row r="58">
          <cell r="B58">
            <v>46</v>
          </cell>
          <cell r="C58">
            <v>552.72</v>
          </cell>
          <cell r="D58">
            <v>550.04</v>
          </cell>
          <cell r="E58">
            <v>506.24</v>
          </cell>
          <cell r="F58">
            <v>285.85000000000002</v>
          </cell>
          <cell r="G58">
            <v>509.1</v>
          </cell>
          <cell r="H58">
            <v>506.61</v>
          </cell>
          <cell r="I58">
            <v>46</v>
          </cell>
          <cell r="J58">
            <v>231.32</v>
          </cell>
          <cell r="M58">
            <v>509.1</v>
          </cell>
          <cell r="N58">
            <v>506.61</v>
          </cell>
          <cell r="Q58">
            <v>46</v>
          </cell>
          <cell r="R58">
            <v>231.32</v>
          </cell>
        </row>
        <row r="59">
          <cell r="B59">
            <v>47</v>
          </cell>
          <cell r="C59">
            <v>564.20000000000005</v>
          </cell>
          <cell r="D59">
            <v>561.58000000000004</v>
          </cell>
          <cell r="E59">
            <v>516.80999999999995</v>
          </cell>
          <cell r="F59">
            <v>291.27999999999997</v>
          </cell>
          <cell r="G59">
            <v>519.69000000000005</v>
          </cell>
          <cell r="H59">
            <v>517.20000000000005</v>
          </cell>
          <cell r="I59">
            <v>47</v>
          </cell>
          <cell r="J59">
            <v>235.58999999999997</v>
          </cell>
          <cell r="M59">
            <v>519.69000000000005</v>
          </cell>
          <cell r="N59">
            <v>517.20000000000005</v>
          </cell>
          <cell r="Q59">
            <v>47</v>
          </cell>
          <cell r="R59">
            <v>235.58999999999997</v>
          </cell>
        </row>
        <row r="60">
          <cell r="B60">
            <v>48</v>
          </cell>
          <cell r="C60" t="str">
            <v>575,73</v>
          </cell>
          <cell r="D60">
            <v>573.12</v>
          </cell>
          <cell r="E60">
            <v>527.53</v>
          </cell>
          <cell r="F60">
            <v>296.76</v>
          </cell>
          <cell r="G60">
            <v>530.27</v>
          </cell>
          <cell r="H60">
            <v>527.91999999999996</v>
          </cell>
          <cell r="I60">
            <v>48</v>
          </cell>
          <cell r="J60">
            <v>239.85999999999999</v>
          </cell>
          <cell r="M60">
            <v>530.27</v>
          </cell>
          <cell r="N60">
            <v>527.91999999999996</v>
          </cell>
          <cell r="Q60">
            <v>48</v>
          </cell>
          <cell r="R60">
            <v>239.85999999999999</v>
          </cell>
        </row>
        <row r="61">
          <cell r="B61">
            <v>49</v>
          </cell>
          <cell r="C61">
            <v>587.28</v>
          </cell>
          <cell r="D61">
            <v>584.66</v>
          </cell>
          <cell r="E61">
            <v>538.36</v>
          </cell>
          <cell r="F61">
            <v>302.43</v>
          </cell>
          <cell r="G61">
            <v>540.91</v>
          </cell>
          <cell r="H61">
            <v>538.49</v>
          </cell>
          <cell r="I61">
            <v>49</v>
          </cell>
          <cell r="J61">
            <v>244.13</v>
          </cell>
          <cell r="M61">
            <v>540.91</v>
          </cell>
          <cell r="N61">
            <v>538.49</v>
          </cell>
          <cell r="Q61">
            <v>49</v>
          </cell>
          <cell r="R61">
            <v>244.13</v>
          </cell>
        </row>
        <row r="62">
          <cell r="B62">
            <v>50</v>
          </cell>
          <cell r="C62">
            <v>598.82000000000005</v>
          </cell>
          <cell r="D62">
            <v>596.14</v>
          </cell>
          <cell r="E62">
            <v>549.08000000000004</v>
          </cell>
          <cell r="F62">
            <v>260.92</v>
          </cell>
          <cell r="G62">
            <v>551.5</v>
          </cell>
          <cell r="H62">
            <v>549.08000000000004</v>
          </cell>
          <cell r="I62">
            <v>50</v>
          </cell>
          <cell r="J62">
            <v>248.39999999999998</v>
          </cell>
          <cell r="M62">
            <v>551.5</v>
          </cell>
          <cell r="N62">
            <v>549.08000000000004</v>
          </cell>
          <cell r="Q62">
            <v>50</v>
          </cell>
          <cell r="R62">
            <v>248.39999999999998</v>
          </cell>
        </row>
        <row r="63">
          <cell r="B63">
            <v>51</v>
          </cell>
          <cell r="C63">
            <v>610.35</v>
          </cell>
          <cell r="D63">
            <v>607.69000000000005</v>
          </cell>
          <cell r="E63">
            <v>559.66999999999996</v>
          </cell>
          <cell r="F63">
            <v>313.60000000000002</v>
          </cell>
          <cell r="G63">
            <v>562.22</v>
          </cell>
          <cell r="H63">
            <v>559.73</v>
          </cell>
          <cell r="I63">
            <v>51</v>
          </cell>
          <cell r="J63">
            <v>220.02999999999997</v>
          </cell>
          <cell r="M63">
            <v>562.22</v>
          </cell>
          <cell r="N63">
            <v>559.73</v>
          </cell>
          <cell r="Q63">
            <v>51</v>
          </cell>
          <cell r="R63">
            <v>220.02999999999997</v>
          </cell>
        </row>
        <row r="64">
          <cell r="B64">
            <v>52</v>
          </cell>
          <cell r="C64">
            <v>621.9</v>
          </cell>
          <cell r="D64">
            <v>619.41</v>
          </cell>
          <cell r="E64">
            <v>570.45000000000005</v>
          </cell>
          <cell r="F64">
            <v>319.08</v>
          </cell>
          <cell r="G64">
            <v>572.79999999999995</v>
          </cell>
          <cell r="H64">
            <v>570.5</v>
          </cell>
          <cell r="I64">
            <v>52</v>
          </cell>
          <cell r="J64">
            <v>223.65999999999997</v>
          </cell>
          <cell r="M64">
            <v>572.79999999999995</v>
          </cell>
          <cell r="N64">
            <v>570.5</v>
          </cell>
          <cell r="Q64">
            <v>52</v>
          </cell>
          <cell r="R64">
            <v>223.65999999999997</v>
          </cell>
        </row>
        <row r="65">
          <cell r="B65">
            <v>53</v>
          </cell>
          <cell r="C65">
            <v>633.57000000000005</v>
          </cell>
          <cell r="D65">
            <v>630.96</v>
          </cell>
          <cell r="E65">
            <v>581.28</v>
          </cell>
          <cell r="F65">
            <v>324.57</v>
          </cell>
          <cell r="G65">
            <v>583.57000000000005</v>
          </cell>
          <cell r="H65">
            <v>581.15</v>
          </cell>
          <cell r="I65">
            <v>53</v>
          </cell>
          <cell r="J65">
            <v>227.28999999999996</v>
          </cell>
          <cell r="M65">
            <v>583.57000000000005</v>
          </cell>
          <cell r="N65">
            <v>581.15</v>
          </cell>
          <cell r="Q65">
            <v>53</v>
          </cell>
          <cell r="R65">
            <v>227.28999999999996</v>
          </cell>
        </row>
        <row r="66">
          <cell r="B66">
            <v>54</v>
          </cell>
          <cell r="C66">
            <v>645.11</v>
          </cell>
          <cell r="D66">
            <v>642.49</v>
          </cell>
          <cell r="E66">
            <v>592</v>
          </cell>
          <cell r="F66">
            <v>330.24</v>
          </cell>
          <cell r="G66">
            <v>594.16</v>
          </cell>
          <cell r="H66">
            <v>591.79999999999995</v>
          </cell>
          <cell r="I66">
            <v>54</v>
          </cell>
          <cell r="J66">
            <v>230.91999999999996</v>
          </cell>
          <cell r="M66">
            <v>594.16</v>
          </cell>
          <cell r="N66">
            <v>591.79999999999995</v>
          </cell>
          <cell r="Q66">
            <v>54</v>
          </cell>
          <cell r="R66">
            <v>230.91999999999996</v>
          </cell>
        </row>
        <row r="67">
          <cell r="B67">
            <v>55</v>
          </cell>
          <cell r="C67">
            <v>55</v>
          </cell>
          <cell r="D67">
            <v>234.54999999999998</v>
          </cell>
          <cell r="Q67">
            <v>55</v>
          </cell>
          <cell r="R67">
            <v>234.54999999999998</v>
          </cell>
        </row>
        <row r="68">
          <cell r="B68">
            <v>56</v>
          </cell>
          <cell r="C68">
            <v>56</v>
          </cell>
          <cell r="D68">
            <v>238.17999999999998</v>
          </cell>
          <cell r="Q68">
            <v>56</v>
          </cell>
          <cell r="R68">
            <v>238.17999999999998</v>
          </cell>
        </row>
        <row r="69">
          <cell r="B69">
            <v>57</v>
          </cell>
          <cell r="C69">
            <v>57</v>
          </cell>
          <cell r="D69">
            <v>241.80999999999997</v>
          </cell>
          <cell r="Q69">
            <v>57</v>
          </cell>
          <cell r="R69">
            <v>241.80999999999997</v>
          </cell>
        </row>
        <row r="70">
          <cell r="B70">
            <v>58</v>
          </cell>
          <cell r="C70">
            <v>58</v>
          </cell>
          <cell r="D70">
            <v>245.43999999999997</v>
          </cell>
          <cell r="Q70">
            <v>58</v>
          </cell>
          <cell r="R70">
            <v>245.43999999999997</v>
          </cell>
        </row>
        <row r="71">
          <cell r="B71">
            <v>59</v>
          </cell>
          <cell r="C71">
            <v>59</v>
          </cell>
          <cell r="D71">
            <v>249.06999999999996</v>
          </cell>
          <cell r="Q71">
            <v>59</v>
          </cell>
          <cell r="R71">
            <v>249.06999999999996</v>
          </cell>
        </row>
        <row r="72">
          <cell r="B72">
            <v>60</v>
          </cell>
          <cell r="C72">
            <v>60</v>
          </cell>
          <cell r="D72">
            <v>252.69999999999996</v>
          </cell>
          <cell r="Q72">
            <v>60</v>
          </cell>
          <cell r="R72">
            <v>252.69999999999996</v>
          </cell>
        </row>
        <row r="73">
          <cell r="B73">
            <v>61</v>
          </cell>
          <cell r="C73">
            <v>61</v>
          </cell>
          <cell r="D73">
            <v>256.33</v>
          </cell>
          <cell r="Q73">
            <v>61</v>
          </cell>
          <cell r="R73">
            <v>256.33</v>
          </cell>
        </row>
        <row r="74">
          <cell r="B74">
            <v>62</v>
          </cell>
          <cell r="C74">
            <v>62</v>
          </cell>
          <cell r="D74">
            <v>259.95999999999998</v>
          </cell>
          <cell r="Q74">
            <v>62</v>
          </cell>
          <cell r="R74">
            <v>259.95999999999998</v>
          </cell>
        </row>
        <row r="75">
          <cell r="B75">
            <v>63</v>
          </cell>
          <cell r="C75">
            <v>63</v>
          </cell>
          <cell r="D75">
            <v>263.58999999999997</v>
          </cell>
          <cell r="Q75">
            <v>63</v>
          </cell>
          <cell r="R75">
            <v>263.58999999999997</v>
          </cell>
        </row>
        <row r="76">
          <cell r="B76">
            <v>64</v>
          </cell>
          <cell r="C76">
            <v>64</v>
          </cell>
          <cell r="D76">
            <v>267.21999999999997</v>
          </cell>
          <cell r="Q76">
            <v>64</v>
          </cell>
          <cell r="R76">
            <v>267.21999999999997</v>
          </cell>
        </row>
        <row r="77">
          <cell r="B77">
            <v>65</v>
          </cell>
          <cell r="C77">
            <v>65</v>
          </cell>
          <cell r="D77">
            <v>270.84999999999997</v>
          </cell>
          <cell r="Q77">
            <v>65</v>
          </cell>
          <cell r="R77">
            <v>270.84999999999997</v>
          </cell>
        </row>
        <row r="78">
          <cell r="B78">
            <v>66</v>
          </cell>
          <cell r="C78">
            <v>66</v>
          </cell>
          <cell r="D78">
            <v>274.47999999999996</v>
          </cell>
          <cell r="Q78">
            <v>66</v>
          </cell>
          <cell r="R78">
            <v>274.47999999999996</v>
          </cell>
        </row>
        <row r="79">
          <cell r="B79">
            <v>67</v>
          </cell>
          <cell r="C79">
            <v>67</v>
          </cell>
          <cell r="D79">
            <v>278.10999999999996</v>
          </cell>
          <cell r="Q79">
            <v>67</v>
          </cell>
          <cell r="R79">
            <v>278.10999999999996</v>
          </cell>
        </row>
        <row r="80">
          <cell r="B80">
            <v>68</v>
          </cell>
          <cell r="C80">
            <v>68</v>
          </cell>
          <cell r="D80">
            <v>281.74</v>
          </cell>
          <cell r="Q80">
            <v>68</v>
          </cell>
          <cell r="R80">
            <v>281.74</v>
          </cell>
        </row>
        <row r="81">
          <cell r="B81">
            <v>69</v>
          </cell>
          <cell r="C81">
            <v>69</v>
          </cell>
          <cell r="D81">
            <v>285.37</v>
          </cell>
          <cell r="Q81">
            <v>69</v>
          </cell>
          <cell r="R81">
            <v>285.37</v>
          </cell>
        </row>
        <row r="82">
          <cell r="B82">
            <v>70</v>
          </cell>
          <cell r="C82">
            <v>70</v>
          </cell>
          <cell r="D82">
            <v>289</v>
          </cell>
          <cell r="Q82">
            <v>70</v>
          </cell>
          <cell r="R82">
            <v>289</v>
          </cell>
        </row>
        <row r="83">
          <cell r="B83">
            <v>71</v>
          </cell>
          <cell r="C83">
            <v>71</v>
          </cell>
          <cell r="D83">
            <v>292.63</v>
          </cell>
          <cell r="Q83">
            <v>71</v>
          </cell>
          <cell r="R83">
            <v>292.63</v>
          </cell>
        </row>
        <row r="84">
          <cell r="B84">
            <v>72</v>
          </cell>
          <cell r="C84">
            <v>72</v>
          </cell>
          <cell r="D84">
            <v>296.26</v>
          </cell>
          <cell r="Q84">
            <v>72</v>
          </cell>
          <cell r="R84">
            <v>296.26</v>
          </cell>
        </row>
        <row r="85">
          <cell r="B85">
            <v>73</v>
          </cell>
          <cell r="C85">
            <v>73</v>
          </cell>
          <cell r="D85">
            <v>299.89</v>
          </cell>
          <cell r="Q85">
            <v>73</v>
          </cell>
          <cell r="R85">
            <v>299.89</v>
          </cell>
        </row>
        <row r="86">
          <cell r="B86">
            <v>74</v>
          </cell>
          <cell r="C86">
            <v>74</v>
          </cell>
          <cell r="D86">
            <v>303.52</v>
          </cell>
          <cell r="Q86">
            <v>74</v>
          </cell>
          <cell r="R86">
            <v>303.52</v>
          </cell>
        </row>
        <row r="87">
          <cell r="B87">
            <v>75</v>
          </cell>
          <cell r="C87">
            <v>75</v>
          </cell>
          <cell r="D87">
            <v>307.14999999999998</v>
          </cell>
          <cell r="Q87">
            <v>75</v>
          </cell>
          <cell r="R87">
            <v>307.14999999999998</v>
          </cell>
        </row>
        <row r="88">
          <cell r="B88">
            <v>76</v>
          </cell>
          <cell r="C88">
            <v>76</v>
          </cell>
          <cell r="D88">
            <v>310.77999999999997</v>
          </cell>
          <cell r="Q88">
            <v>76</v>
          </cell>
          <cell r="R88">
            <v>310.77999999999997</v>
          </cell>
        </row>
        <row r="89">
          <cell r="B89">
            <v>77</v>
          </cell>
          <cell r="C89">
            <v>77</v>
          </cell>
          <cell r="D89">
            <v>314.40999999999997</v>
          </cell>
          <cell r="Q89">
            <v>77</v>
          </cell>
          <cell r="R89">
            <v>314.40999999999997</v>
          </cell>
        </row>
        <row r="90">
          <cell r="B90">
            <v>78</v>
          </cell>
          <cell r="C90">
            <v>78</v>
          </cell>
          <cell r="D90">
            <v>318.03999999999996</v>
          </cell>
          <cell r="Q90">
            <v>78</v>
          </cell>
          <cell r="R90">
            <v>318.03999999999996</v>
          </cell>
        </row>
        <row r="91">
          <cell r="B91">
            <v>79</v>
          </cell>
          <cell r="C91">
            <v>79</v>
          </cell>
          <cell r="D91">
            <v>321.66999999999996</v>
          </cell>
          <cell r="Q91">
            <v>79</v>
          </cell>
          <cell r="R91">
            <v>321.66999999999996</v>
          </cell>
        </row>
        <row r="92">
          <cell r="B92">
            <v>80</v>
          </cell>
          <cell r="C92">
            <v>80</v>
          </cell>
          <cell r="D92">
            <v>325.29999999999995</v>
          </cell>
          <cell r="Q92">
            <v>80</v>
          </cell>
          <cell r="R92">
            <v>325.29999999999995</v>
          </cell>
        </row>
        <row r="93">
          <cell r="B93">
            <v>81</v>
          </cell>
          <cell r="C93">
            <v>81</v>
          </cell>
          <cell r="D93">
            <v>328.92999999999995</v>
          </cell>
          <cell r="Q93">
            <v>81</v>
          </cell>
          <cell r="R93">
            <v>328.92999999999995</v>
          </cell>
        </row>
        <row r="94">
          <cell r="B94">
            <v>82</v>
          </cell>
          <cell r="C94">
            <v>82</v>
          </cell>
          <cell r="D94">
            <v>332.55999999999995</v>
          </cell>
          <cell r="Q94">
            <v>82</v>
          </cell>
          <cell r="R94">
            <v>332.55999999999995</v>
          </cell>
        </row>
        <row r="95">
          <cell r="B95">
            <v>83</v>
          </cell>
          <cell r="C95">
            <v>83</v>
          </cell>
          <cell r="D95">
            <v>336.18999999999994</v>
          </cell>
          <cell r="Q95">
            <v>83</v>
          </cell>
          <cell r="R95">
            <v>336.18999999999994</v>
          </cell>
        </row>
        <row r="96">
          <cell r="B96">
            <v>84</v>
          </cell>
          <cell r="C96">
            <v>84</v>
          </cell>
          <cell r="D96">
            <v>339.82</v>
          </cell>
          <cell r="Q96">
            <v>84</v>
          </cell>
          <cell r="R96">
            <v>339.82</v>
          </cell>
        </row>
        <row r="97">
          <cell r="B97">
            <v>85</v>
          </cell>
          <cell r="C97">
            <v>85</v>
          </cell>
          <cell r="D97">
            <v>343.45</v>
          </cell>
          <cell r="Q97">
            <v>85</v>
          </cell>
          <cell r="R97">
            <v>343.45</v>
          </cell>
        </row>
        <row r="98">
          <cell r="B98">
            <v>86</v>
          </cell>
          <cell r="C98">
            <v>86</v>
          </cell>
          <cell r="D98">
            <v>347.08</v>
          </cell>
          <cell r="Q98">
            <v>86</v>
          </cell>
          <cell r="R98">
            <v>347.08</v>
          </cell>
        </row>
        <row r="99">
          <cell r="B99">
            <v>87</v>
          </cell>
          <cell r="C99">
            <v>87</v>
          </cell>
          <cell r="D99">
            <v>350.71</v>
          </cell>
          <cell r="Q99">
            <v>87</v>
          </cell>
          <cell r="R99">
            <v>350.71</v>
          </cell>
        </row>
        <row r="100">
          <cell r="B100">
            <v>88</v>
          </cell>
          <cell r="C100">
            <v>88</v>
          </cell>
          <cell r="D100">
            <v>354.34</v>
          </cell>
          <cell r="Q100">
            <v>88</v>
          </cell>
          <cell r="R100">
            <v>354.34</v>
          </cell>
        </row>
        <row r="101">
          <cell r="B101">
            <v>89</v>
          </cell>
          <cell r="C101">
            <v>89</v>
          </cell>
          <cell r="D101">
            <v>357.96999999999997</v>
          </cell>
          <cell r="Q101">
            <v>89</v>
          </cell>
          <cell r="R101">
            <v>357.96999999999997</v>
          </cell>
        </row>
        <row r="102">
          <cell r="B102">
            <v>90</v>
          </cell>
          <cell r="C102">
            <v>90</v>
          </cell>
          <cell r="D102">
            <v>361.59999999999997</v>
          </cell>
          <cell r="Q102">
            <v>90</v>
          </cell>
          <cell r="R102">
            <v>361.59999999999997</v>
          </cell>
        </row>
        <row r="103">
          <cell r="B103">
            <v>91</v>
          </cell>
          <cell r="C103">
            <v>91</v>
          </cell>
          <cell r="D103">
            <v>365.22999999999996</v>
          </cell>
          <cell r="Q103">
            <v>91</v>
          </cell>
          <cell r="R103">
            <v>365.22999999999996</v>
          </cell>
        </row>
        <row r="104">
          <cell r="B104">
            <v>92</v>
          </cell>
          <cell r="C104">
            <v>92</v>
          </cell>
          <cell r="D104">
            <v>368.85999999999996</v>
          </cell>
          <cell r="Q104">
            <v>92</v>
          </cell>
          <cell r="R104">
            <v>368.85999999999996</v>
          </cell>
        </row>
        <row r="105">
          <cell r="B105">
            <v>93</v>
          </cell>
          <cell r="C105">
            <v>93</v>
          </cell>
          <cell r="D105">
            <v>372.48999999999995</v>
          </cell>
          <cell r="Q105">
            <v>93</v>
          </cell>
          <cell r="R105">
            <v>372.48999999999995</v>
          </cell>
        </row>
        <row r="106">
          <cell r="B106">
            <v>94</v>
          </cell>
          <cell r="C106">
            <v>94</v>
          </cell>
          <cell r="D106">
            <v>376.11999999999995</v>
          </cell>
          <cell r="Q106">
            <v>94</v>
          </cell>
          <cell r="R106">
            <v>376.11999999999995</v>
          </cell>
        </row>
        <row r="107">
          <cell r="B107">
            <v>95</v>
          </cell>
          <cell r="C107">
            <v>95</v>
          </cell>
          <cell r="D107">
            <v>379.74999999999994</v>
          </cell>
          <cell r="Q107">
            <v>95</v>
          </cell>
          <cell r="R107">
            <v>379.74999999999994</v>
          </cell>
        </row>
        <row r="108">
          <cell r="B108">
            <v>96</v>
          </cell>
          <cell r="C108">
            <v>96</v>
          </cell>
          <cell r="D108">
            <v>383.38</v>
          </cell>
          <cell r="Q108">
            <v>96</v>
          </cell>
          <cell r="R108">
            <v>383.38</v>
          </cell>
        </row>
        <row r="109">
          <cell r="B109">
            <v>97</v>
          </cell>
          <cell r="C109">
            <v>97</v>
          </cell>
          <cell r="D109">
            <v>387.01</v>
          </cell>
          <cell r="Q109">
            <v>97</v>
          </cell>
          <cell r="R109">
            <v>387.01</v>
          </cell>
        </row>
        <row r="110">
          <cell r="B110">
            <v>98</v>
          </cell>
          <cell r="C110">
            <v>98</v>
          </cell>
          <cell r="D110">
            <v>390.64</v>
          </cell>
          <cell r="Q110">
            <v>98</v>
          </cell>
          <cell r="R110">
            <v>390.64</v>
          </cell>
        </row>
        <row r="111">
          <cell r="B111">
            <v>99</v>
          </cell>
          <cell r="C111">
            <v>99</v>
          </cell>
          <cell r="D111">
            <v>394.27</v>
          </cell>
          <cell r="Q111">
            <v>99</v>
          </cell>
          <cell r="R111">
            <v>394.27</v>
          </cell>
        </row>
        <row r="112">
          <cell r="B112">
            <v>100</v>
          </cell>
          <cell r="C112">
            <v>100</v>
          </cell>
          <cell r="D112">
            <v>397.9</v>
          </cell>
          <cell r="Q112">
            <v>100</v>
          </cell>
          <cell r="R112">
            <v>397.9</v>
          </cell>
        </row>
        <row r="183">
          <cell r="AC183" t="str">
            <v>Mannual Leads I D</v>
          </cell>
          <cell r="AG183" t="str">
            <v>Lifts  I D</v>
          </cell>
        </row>
        <row r="184">
          <cell r="AC184" t="str">
            <v>Distance In Mtrs</v>
          </cell>
          <cell r="AE184" t="str">
            <v>I D Lead Charges</v>
          </cell>
          <cell r="AG184" t="str">
            <v>Heights   In Mtrs</v>
          </cell>
          <cell r="AI184" t="str">
            <v>I D Lift Charges</v>
          </cell>
        </row>
        <row r="186">
          <cell r="AC186">
            <v>0</v>
          </cell>
          <cell r="AE186">
            <v>0</v>
          </cell>
          <cell r="AG186">
            <v>0</v>
          </cell>
          <cell r="AI186">
            <v>0</v>
          </cell>
        </row>
        <row r="188">
          <cell r="AC188">
            <v>10</v>
          </cell>
          <cell r="AE188">
            <v>3.4</v>
          </cell>
          <cell r="AG188">
            <v>1</v>
          </cell>
          <cell r="AI188">
            <v>3.65</v>
          </cell>
        </row>
        <row r="189">
          <cell r="AC189">
            <v>20</v>
          </cell>
          <cell r="AE189">
            <v>4.82</v>
          </cell>
          <cell r="AG189">
            <v>1.5</v>
          </cell>
          <cell r="AI189">
            <v>4.5999999999999996</v>
          </cell>
        </row>
        <row r="190">
          <cell r="AC190">
            <v>30</v>
          </cell>
          <cell r="AE190">
            <v>6.1</v>
          </cell>
          <cell r="AG190">
            <v>2</v>
          </cell>
          <cell r="AI190">
            <v>5.25</v>
          </cell>
        </row>
        <row r="191">
          <cell r="AC191">
            <v>40</v>
          </cell>
          <cell r="AE191">
            <v>7.6</v>
          </cell>
          <cell r="AG191">
            <v>2.5</v>
          </cell>
          <cell r="AI191">
            <v>6.3</v>
          </cell>
        </row>
        <row r="192">
          <cell r="AC192">
            <v>50</v>
          </cell>
          <cell r="AE192">
            <v>8.75</v>
          </cell>
          <cell r="AG192">
            <v>3</v>
          </cell>
          <cell r="AI192">
            <v>7.05</v>
          </cell>
        </row>
        <row r="193">
          <cell r="AC193">
            <v>60</v>
          </cell>
          <cell r="AE193">
            <v>10.25</v>
          </cell>
          <cell r="AG193">
            <v>3.5</v>
          </cell>
          <cell r="AI193">
            <v>7.9</v>
          </cell>
        </row>
        <row r="194">
          <cell r="AC194">
            <v>70</v>
          </cell>
          <cell r="AE194">
            <v>11.55</v>
          </cell>
          <cell r="AG194">
            <v>4</v>
          </cell>
          <cell r="AI194">
            <v>8.75</v>
          </cell>
        </row>
        <row r="195">
          <cell r="AC195">
            <v>80</v>
          </cell>
          <cell r="AE195">
            <v>12.95</v>
          </cell>
          <cell r="AG195">
            <v>4.5</v>
          </cell>
          <cell r="AI195">
            <v>9.85</v>
          </cell>
        </row>
        <row r="196">
          <cell r="AC196">
            <v>90</v>
          </cell>
          <cell r="AE196">
            <v>14.25</v>
          </cell>
          <cell r="AG196">
            <v>5</v>
          </cell>
          <cell r="AI196">
            <v>10.5</v>
          </cell>
        </row>
        <row r="197">
          <cell r="AC197">
            <v>100</v>
          </cell>
          <cell r="AE197">
            <v>15.85</v>
          </cell>
          <cell r="AG197">
            <v>5.5</v>
          </cell>
          <cell r="AI197">
            <v>11.25</v>
          </cell>
        </row>
        <row r="198">
          <cell r="AC198">
            <v>110</v>
          </cell>
          <cell r="AE198">
            <v>17.100000000000001</v>
          </cell>
          <cell r="AG198">
            <v>6</v>
          </cell>
          <cell r="AI198">
            <v>12.4</v>
          </cell>
        </row>
        <row r="199">
          <cell r="AC199">
            <v>120</v>
          </cell>
          <cell r="AE199">
            <v>18.600000000000001</v>
          </cell>
          <cell r="AG199">
            <v>6.5</v>
          </cell>
          <cell r="AI199">
            <v>13.4</v>
          </cell>
        </row>
        <row r="200">
          <cell r="AC200">
            <v>130</v>
          </cell>
          <cell r="AE200">
            <v>19.899999999999999</v>
          </cell>
          <cell r="AG200">
            <v>7</v>
          </cell>
          <cell r="AI200">
            <v>14</v>
          </cell>
        </row>
        <row r="201">
          <cell r="AC201">
            <v>140</v>
          </cell>
          <cell r="AE201">
            <v>21.2</v>
          </cell>
          <cell r="AG201">
            <v>7.5</v>
          </cell>
          <cell r="AI201">
            <v>14.85</v>
          </cell>
        </row>
        <row r="202">
          <cell r="AC202">
            <v>150</v>
          </cell>
          <cell r="AE202">
            <v>22.6</v>
          </cell>
          <cell r="AG202">
            <v>8</v>
          </cell>
          <cell r="AI202">
            <v>15.85</v>
          </cell>
        </row>
        <row r="203">
          <cell r="AG203">
            <v>8.5</v>
          </cell>
          <cell r="AI203">
            <v>16.45</v>
          </cell>
        </row>
        <row r="204">
          <cell r="AG204">
            <v>9</v>
          </cell>
          <cell r="AI204">
            <v>17.350000000000001</v>
          </cell>
        </row>
        <row r="205">
          <cell r="AG205">
            <v>9.5</v>
          </cell>
          <cell r="AI205">
            <v>18.399999999999999</v>
          </cell>
        </row>
        <row r="206">
          <cell r="AG206">
            <v>10</v>
          </cell>
          <cell r="AI206">
            <v>19.05</v>
          </cell>
        </row>
        <row r="214">
          <cell r="AL214">
            <v>15</v>
          </cell>
          <cell r="AM214">
            <v>3.2759999999999998</v>
          </cell>
          <cell r="AN214">
            <v>2.4569999999999999</v>
          </cell>
          <cell r="AO214">
            <v>1.6379999999999999</v>
          </cell>
        </row>
        <row r="215">
          <cell r="AL215">
            <v>16</v>
          </cell>
          <cell r="AM215">
            <v>3.93</v>
          </cell>
          <cell r="AN215">
            <v>2.927</v>
          </cell>
          <cell r="AO215">
            <v>1.9510000000000001</v>
          </cell>
        </row>
        <row r="216">
          <cell r="AL216">
            <v>17</v>
          </cell>
          <cell r="AM216">
            <v>4.5810000000000004</v>
          </cell>
          <cell r="AN216">
            <v>3.4350000000000001</v>
          </cell>
          <cell r="AO216">
            <v>2.29</v>
          </cell>
        </row>
        <row r="217">
          <cell r="AL217">
            <v>18</v>
          </cell>
          <cell r="AM217">
            <v>5.3529999999999998</v>
          </cell>
          <cell r="AN217">
            <v>4.0140000000000002</v>
          </cell>
          <cell r="AO217">
            <v>2.6760000000000002</v>
          </cell>
        </row>
        <row r="218">
          <cell r="AL218">
            <v>19</v>
          </cell>
          <cell r="AM218">
            <v>6.1349999999999998</v>
          </cell>
          <cell r="AN218">
            <v>4.601</v>
          </cell>
          <cell r="AO218">
            <v>3.0670000000000002</v>
          </cell>
        </row>
        <row r="219">
          <cell r="AL219">
            <v>20</v>
          </cell>
          <cell r="AM219">
            <v>6.97</v>
          </cell>
          <cell r="AN219">
            <v>5.2270000000000003</v>
          </cell>
          <cell r="AO219">
            <v>3.4849999999999999</v>
          </cell>
        </row>
        <row r="220">
          <cell r="AL220">
            <v>21</v>
          </cell>
          <cell r="AM220">
            <v>7.8550000000000004</v>
          </cell>
          <cell r="AN220">
            <v>5.891</v>
          </cell>
          <cell r="AO220">
            <v>3.927</v>
          </cell>
        </row>
        <row r="221">
          <cell r="AL221">
            <v>22</v>
          </cell>
          <cell r="AM221">
            <v>8.8420000000000005</v>
          </cell>
          <cell r="AN221">
            <v>6.6310000000000002</v>
          </cell>
          <cell r="AO221">
            <v>4.4210000000000003</v>
          </cell>
        </row>
        <row r="222">
          <cell r="AL222">
            <v>23</v>
          </cell>
          <cell r="AM222">
            <v>9.8320000000000007</v>
          </cell>
          <cell r="AN222">
            <v>7.3739999999999997</v>
          </cell>
          <cell r="AO222">
            <v>4.9160000000000004</v>
          </cell>
        </row>
        <row r="223">
          <cell r="AL223">
            <v>24</v>
          </cell>
          <cell r="AM223">
            <v>10.872999999999999</v>
          </cell>
          <cell r="AN223">
            <v>8.1539999999999999</v>
          </cell>
          <cell r="AO223">
            <v>5.4359999999999999</v>
          </cell>
        </row>
        <row r="224">
          <cell r="AL224">
            <v>25</v>
          </cell>
          <cell r="AM224">
            <v>11.964</v>
          </cell>
          <cell r="AN224">
            <v>8.9730000000000008</v>
          </cell>
          <cell r="AO224">
            <v>5.9820000000000002</v>
          </cell>
        </row>
        <row r="225">
          <cell r="AL225">
            <v>26</v>
          </cell>
          <cell r="AM225">
            <v>13.167999999999999</v>
          </cell>
          <cell r="AN225">
            <v>9.8759999999999994</v>
          </cell>
          <cell r="AO225">
            <v>6.5839999999999996</v>
          </cell>
        </row>
        <row r="226">
          <cell r="AL226">
            <v>27</v>
          </cell>
          <cell r="AM226">
            <v>14.364000000000001</v>
          </cell>
          <cell r="AN226">
            <v>10.773</v>
          </cell>
          <cell r="AO226">
            <v>7.1820000000000004</v>
          </cell>
        </row>
        <row r="227">
          <cell r="AL227">
            <v>28</v>
          </cell>
          <cell r="AM227">
            <v>15.612</v>
          </cell>
          <cell r="AN227">
            <v>11.709</v>
          </cell>
          <cell r="AO227">
            <v>7.806</v>
          </cell>
        </row>
        <row r="228">
          <cell r="AL228">
            <v>29</v>
          </cell>
          <cell r="AM228">
            <v>16.911000000000001</v>
          </cell>
          <cell r="AN228">
            <v>12.683</v>
          </cell>
          <cell r="AO228">
            <v>8.4550000000000001</v>
          </cell>
        </row>
        <row r="229">
          <cell r="AL229">
            <v>30</v>
          </cell>
          <cell r="AM229">
            <v>18.329999999999998</v>
          </cell>
          <cell r="AN229">
            <v>13.747</v>
          </cell>
          <cell r="AO229">
            <v>9.1649999999999991</v>
          </cell>
        </row>
        <row r="230">
          <cell r="AL230">
            <v>31</v>
          </cell>
          <cell r="AM230">
            <v>19.733000000000001</v>
          </cell>
          <cell r="AN230">
            <v>14.798999999999999</v>
          </cell>
          <cell r="AO230">
            <v>9.8659999999999997</v>
          </cell>
        </row>
        <row r="231">
          <cell r="AL231">
            <v>32</v>
          </cell>
          <cell r="AM231">
            <v>21.187999999999999</v>
          </cell>
          <cell r="AN231">
            <v>15.891</v>
          </cell>
          <cell r="AO231">
            <v>10.593999999999999</v>
          </cell>
        </row>
        <row r="232">
          <cell r="AL232">
            <v>33</v>
          </cell>
          <cell r="AM232">
            <v>22.693000000000001</v>
          </cell>
          <cell r="AN232">
            <v>17.018999999999998</v>
          </cell>
          <cell r="AO232">
            <v>11.346</v>
          </cell>
        </row>
        <row r="233">
          <cell r="AL233">
            <v>34</v>
          </cell>
          <cell r="AM233">
            <v>24.329000000000001</v>
          </cell>
          <cell r="AN233">
            <v>18.245999999999999</v>
          </cell>
          <cell r="AO233">
            <v>12.164</v>
          </cell>
        </row>
        <row r="234">
          <cell r="AL234">
            <v>35</v>
          </cell>
          <cell r="AM234">
            <v>25.939</v>
          </cell>
          <cell r="AN234">
            <v>19.454000000000001</v>
          </cell>
          <cell r="AO234">
            <v>12.968999999999999</v>
          </cell>
        </row>
        <row r="235">
          <cell r="AL235">
            <v>36</v>
          </cell>
          <cell r="AM235">
            <v>27.6</v>
          </cell>
          <cell r="AN235">
            <v>20.7</v>
          </cell>
          <cell r="AO235">
            <v>13.8</v>
          </cell>
        </row>
        <row r="236">
          <cell r="AL236">
            <v>37</v>
          </cell>
          <cell r="AM236">
            <v>29.312000000000001</v>
          </cell>
          <cell r="AN236">
            <v>21.984000000000002</v>
          </cell>
          <cell r="AO236">
            <v>14.656000000000001</v>
          </cell>
        </row>
        <row r="237">
          <cell r="AL237">
            <v>38</v>
          </cell>
          <cell r="AM237">
            <v>31.163</v>
          </cell>
          <cell r="AN237">
            <v>23.372</v>
          </cell>
          <cell r="AO237">
            <v>15.581</v>
          </cell>
        </row>
        <row r="238">
          <cell r="AL238">
            <v>39</v>
          </cell>
          <cell r="AM238">
            <v>32.979999999999997</v>
          </cell>
          <cell r="AN238">
            <v>24.734999999999999</v>
          </cell>
          <cell r="AO238">
            <v>16.489999999999998</v>
          </cell>
        </row>
        <row r="239">
          <cell r="AL239">
            <v>40</v>
          </cell>
          <cell r="AM239">
            <v>34.847999999999999</v>
          </cell>
          <cell r="AN239">
            <v>26.135999999999999</v>
          </cell>
          <cell r="AO239">
            <v>17.423999999999999</v>
          </cell>
        </row>
        <row r="240">
          <cell r="AL240">
            <v>41</v>
          </cell>
          <cell r="AM240">
            <v>36.767000000000003</v>
          </cell>
          <cell r="AN240">
            <v>27.574999999999999</v>
          </cell>
          <cell r="AO240">
            <v>18.382999999999999</v>
          </cell>
        </row>
        <row r="241">
          <cell r="AL241">
            <v>42</v>
          </cell>
          <cell r="AM241">
            <v>38.835000000000001</v>
          </cell>
          <cell r="AN241">
            <v>29.126000000000001</v>
          </cell>
          <cell r="AO241">
            <v>19.417000000000002</v>
          </cell>
        </row>
        <row r="242">
          <cell r="AL242">
            <v>43</v>
          </cell>
          <cell r="AM242">
            <v>40.857999999999997</v>
          </cell>
          <cell r="AN242">
            <v>30.643000000000001</v>
          </cell>
          <cell r="AO242">
            <v>20.428999999999998</v>
          </cell>
        </row>
        <row r="243">
          <cell r="AL243">
            <v>44</v>
          </cell>
          <cell r="AM243">
            <v>42.933</v>
          </cell>
          <cell r="AN243">
            <v>32.198999999999998</v>
          </cell>
          <cell r="AO243">
            <v>21.466000000000001</v>
          </cell>
        </row>
        <row r="244">
          <cell r="AL244">
            <v>45</v>
          </cell>
          <cell r="AM244">
            <v>45.058</v>
          </cell>
          <cell r="AN244">
            <v>33.792999999999999</v>
          </cell>
          <cell r="AO244">
            <v>22.529</v>
          </cell>
        </row>
        <row r="245">
          <cell r="AL245">
            <v>46</v>
          </cell>
          <cell r="AM245">
            <v>47.341999999999999</v>
          </cell>
          <cell r="AN245">
            <v>35.506</v>
          </cell>
          <cell r="AO245">
            <v>23.670999999999999</v>
          </cell>
        </row>
        <row r="246">
          <cell r="AL246">
            <v>47</v>
          </cell>
          <cell r="AM246">
            <v>49.572000000000003</v>
          </cell>
          <cell r="AN246">
            <v>37.179000000000002</v>
          </cell>
          <cell r="AO246">
            <v>24.786000000000001</v>
          </cell>
        </row>
        <row r="247">
          <cell r="AL247">
            <v>48</v>
          </cell>
          <cell r="AM247">
            <v>51.853999999999999</v>
          </cell>
          <cell r="AN247">
            <v>38.89</v>
          </cell>
          <cell r="AO247">
            <v>25.927</v>
          </cell>
        </row>
        <row r="248">
          <cell r="AL248">
            <v>49</v>
          </cell>
          <cell r="AM248">
            <v>54.186</v>
          </cell>
          <cell r="AN248">
            <v>40.639000000000003</v>
          </cell>
          <cell r="AO248">
            <v>27.093</v>
          </cell>
        </row>
        <row r="249">
          <cell r="AL249">
            <v>50</v>
          </cell>
          <cell r="AM249">
            <v>56.686</v>
          </cell>
          <cell r="AN249">
            <v>42.514000000000003</v>
          </cell>
          <cell r="AO249">
            <v>28.343</v>
          </cell>
        </row>
        <row r="250">
          <cell r="AL250">
            <v>51</v>
          </cell>
          <cell r="AM250">
            <v>59.122999999999998</v>
          </cell>
          <cell r="AN250">
            <v>44.341999999999999</v>
          </cell>
          <cell r="AO250">
            <v>29.561</v>
          </cell>
        </row>
        <row r="251">
          <cell r="AL251">
            <v>52</v>
          </cell>
          <cell r="AM251">
            <v>61.610999999999997</v>
          </cell>
          <cell r="AN251">
            <v>16.207999999999998</v>
          </cell>
          <cell r="AO251">
            <v>30.805</v>
          </cell>
        </row>
        <row r="252">
          <cell r="AL252">
            <v>53</v>
          </cell>
          <cell r="AM252">
            <v>64.150999999999996</v>
          </cell>
          <cell r="AN252">
            <v>48.113</v>
          </cell>
          <cell r="AO252">
            <v>32.075000000000003</v>
          </cell>
        </row>
        <row r="253">
          <cell r="AL253">
            <v>54</v>
          </cell>
          <cell r="AM253">
            <v>66.866</v>
          </cell>
          <cell r="AN253">
            <v>50.149000000000001</v>
          </cell>
          <cell r="AO253">
            <v>33.433</v>
          </cell>
        </row>
        <row r="254">
          <cell r="AL254">
            <v>55</v>
          </cell>
          <cell r="AM254">
            <v>69.510000000000005</v>
          </cell>
          <cell r="AN254">
            <v>52.131999999999998</v>
          </cell>
          <cell r="AO254">
            <v>34.755000000000003</v>
          </cell>
        </row>
        <row r="255">
          <cell r="AL255">
            <v>56</v>
          </cell>
          <cell r="AM255">
            <v>72.204999999999998</v>
          </cell>
          <cell r="AN255">
            <v>54.152999999999999</v>
          </cell>
          <cell r="AO255">
            <v>36.101999999999997</v>
          </cell>
        </row>
        <row r="256">
          <cell r="AL256">
            <v>57</v>
          </cell>
          <cell r="AM256">
            <v>74.950999999999993</v>
          </cell>
          <cell r="AN256">
            <v>56.213000000000001</v>
          </cell>
          <cell r="AO256">
            <v>37.475000000000001</v>
          </cell>
        </row>
        <row r="257">
          <cell r="AL257">
            <v>58</v>
          </cell>
          <cell r="AM257">
            <v>77.882999999999996</v>
          </cell>
          <cell r="AN257">
            <v>58.411999999999999</v>
          </cell>
          <cell r="AO257">
            <v>38.941000000000003</v>
          </cell>
        </row>
        <row r="258">
          <cell r="AL258">
            <v>59</v>
          </cell>
          <cell r="AM258">
            <v>80.733999999999995</v>
          </cell>
          <cell r="AN258">
            <v>60.55</v>
          </cell>
          <cell r="AO258">
            <v>40.366999999999997</v>
          </cell>
        </row>
        <row r="259">
          <cell r="AL259">
            <v>60</v>
          </cell>
          <cell r="AM259">
            <v>83.635000000000005</v>
          </cell>
          <cell r="AN259">
            <v>62.725999999999999</v>
          </cell>
          <cell r="AO259">
            <v>41.817</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ow r="8">
          <cell r="B8">
            <v>0.5</v>
          </cell>
        </row>
      </sheetData>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08-09"/>
    </sheetNames>
    <sheetDataSet>
      <sheetData sheetId="0" refreshError="1"/>
      <sheetData sheetId="1" refreshError="1"/>
      <sheetData sheetId="2" refreshError="1"/>
      <sheetData sheetId="3" refreshError="1"/>
      <sheetData sheetId="4" refreshError="1">
        <row r="95">
          <cell r="D95">
            <v>22</v>
          </cell>
        </row>
        <row r="125">
          <cell r="D125">
            <v>500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S HFL "/>
      <sheetName val="VENT DESIGN "/>
      <sheetName val="Side walls_Slab"/>
      <sheetName val="TRANSITIONS"/>
      <sheetName val="Side walls _earth_"/>
      <sheetName val="AFFLUX CALC"/>
      <sheetName val="PROTECTION"/>
      <sheetName val="AFF DRAW"/>
      <sheetName val="TEL CALC"/>
      <sheetName val="NALA_LS"/>
      <sheetName val="X_BOX HYD"/>
      <sheetName val="X_TRAIL PIT DETAILS"/>
      <sheetName val="X_BLOCK LEVELS"/>
      <sheetName val="MACRO_BACK UP"/>
      <sheetName val="DATA"/>
      <sheetName val="HYDRAULIC"/>
      <sheetName val="US HFL"/>
      <sheetName val="Side walls-Slab"/>
      <sheetName val="TRAINED NALA"/>
      <sheetName val="Side walls (earth)"/>
      <sheetName val="NALA-LS"/>
      <sheetName val="X-BOX HYD"/>
      <sheetName val="X-TRAIL PIT DETAILS"/>
      <sheetName val="X-BLOCK LEVELS"/>
      <sheetName val="MACRO-BACK UP"/>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Side_walls_Slab"/>
      <sheetName val="Side_walls__earth_"/>
      <sheetName val="X_BOX_HYD"/>
      <sheetName val="X_TRAIL_PIT_DETAILS"/>
      <sheetName val="X_BLOCK_LEVELS"/>
      <sheetName val="MACRO_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Side_walls_Slab1"/>
      <sheetName val="Side_walls__earth_1"/>
      <sheetName val="X_BOX_HYD1"/>
      <sheetName val="X_TRAIL_PIT_DETAILS1"/>
      <sheetName val="X_BLOCK_LEVELS1"/>
      <sheetName val="MACRO_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Side_walls_Slab2"/>
      <sheetName val="Side_walls__earth_2"/>
      <sheetName val="X_BOX_HYD2"/>
      <sheetName val="X_TRAIL_PIT_DETAILS2"/>
      <sheetName val="X_BLOCK_LEVELS2"/>
      <sheetName val="MACRO_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Side_walls_Slab3"/>
      <sheetName val="Side_walls__earth_3"/>
      <sheetName val="X_BOX_HYD3"/>
      <sheetName val="X_TRAIL_PIT_DETAILS3"/>
      <sheetName val="X_BLOCK_LEVELS3"/>
      <sheetName val="MACRO_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Side_walls_Slab4"/>
      <sheetName val="Side_walls__earth_4"/>
      <sheetName val="X_BOX_HYD4"/>
      <sheetName val="X_TRAIL_PIT_DETAILS4"/>
      <sheetName val="X_BLOCK_LEVELS4"/>
      <sheetName val="MACRO_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Side_walls_Slab5"/>
      <sheetName val="Side_walls__earth_5"/>
      <sheetName val="X_BOX_HYD5"/>
      <sheetName val="X_TRAIL_PIT_DETAILS5"/>
      <sheetName val="X_BLOCK_LEVELS5"/>
      <sheetName val="MACRO_BACK_UP5"/>
      <sheetName val="Pier Design(with offset)"/>
      <sheetName val="Data base Feb 09"/>
      <sheetName val="Dayworks Bill"/>
      <sheetName val="Bills of Quantities"/>
      <sheetName val="ABSTRACT"/>
      <sheetName val="DETAILED"/>
      <sheetName val="工程月報彙總表"/>
      <sheetName val="basdat"/>
      <sheetName val="lin"/>
      <sheetName val="HYDRAULICS"/>
      <sheetName val="Shear at Sections"/>
      <sheetName val="S1BOQ"/>
      <sheetName val="IM"/>
      <sheetName val="hyperstatic"/>
      <sheetName val="Below_Earth"/>
      <sheetName val="Values"/>
      <sheetName val="LOCAL RATES"/>
      <sheetName val="Side_walls__earth_@"/>
      <sheetName val="H - Bill summary"/>
      <sheetName val="Sheet3"/>
      <sheetName val="Assessment Sheet"/>
      <sheetName val="Material"/>
      <sheetName val="List (08-09) SC.."/>
      <sheetName val="Stability Abutment"/>
      <sheetName val="03-HYDRAULIC"/>
      <sheetName val="A"/>
      <sheetName val="KEOLARI"/>
      <sheetName val="Timesheet"/>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Side_walls_Slab8"/>
      <sheetName val="Side_walls__earth_8"/>
      <sheetName val="X_BOX_HYD8"/>
      <sheetName val="X_TRAIL_PIT_DETAILS8"/>
      <sheetName val="X_BLOCK_LEVELS8"/>
      <sheetName val="MACRO_BACK_UP8"/>
      <sheetName val="Pier_Design(with_offset)2"/>
      <sheetName val="Data_base_Feb_092"/>
      <sheetName val="Dayworks_Bill2"/>
      <sheetName val="Bills_of_Quantities2"/>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Side_walls_Slab7"/>
      <sheetName val="Side_walls__earth_7"/>
      <sheetName val="X_BOX_HYD7"/>
      <sheetName val="X_TRAIL_PIT_DETAILS7"/>
      <sheetName val="X_BLOCK_LEVELS7"/>
      <sheetName val="MACRO_BACK_UP7"/>
      <sheetName val="Pier_Design(with_offset)1"/>
      <sheetName val="Data_base_Feb_091"/>
      <sheetName val="Dayworks_Bill1"/>
      <sheetName val="Bills_of_Quantities1"/>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Side_walls_Slab6"/>
      <sheetName val="Side_walls__earth_6"/>
      <sheetName val="X_BOX_HYD6"/>
      <sheetName val="X_TRAIL_PIT_DETAILS6"/>
      <sheetName val="X_BLOCK_LEVELS6"/>
      <sheetName val="MACRO_BACK_UP6"/>
      <sheetName val="Pier_Design(with_offset)"/>
      <sheetName val="Data_base_Feb_09"/>
      <sheetName val="Dayworks_Bill"/>
      <sheetName val="Bills_of_Quantities"/>
      <sheetName val="Leads 08-09"/>
      <sheetName val="US_HFL9"/>
      <sheetName val="DS_HFL_9"/>
      <sheetName val="VENT_DESIGN_9"/>
      <sheetName val="Side_walls-Slab9"/>
      <sheetName val="TRAINED_NALA9"/>
      <sheetName val="Side_walls_(earth)9"/>
      <sheetName val="AFFLUX_CALC9"/>
      <sheetName val="AFF_DRAW9"/>
      <sheetName val="TEL_CALC9"/>
      <sheetName val="X-BOX_HYD9"/>
      <sheetName val="X-TRAIL_PIT_DETAILS9"/>
      <sheetName val="X-BLOCK_LEVELS9"/>
      <sheetName val="MACRO-BACK_UP9"/>
      <sheetName val="Side_walls_Slab9"/>
      <sheetName val="Side_walls__earth_9"/>
      <sheetName val="X_BOX_HYD9"/>
      <sheetName val="X_TRAIL_PIT_DETAILS9"/>
      <sheetName val="X_BLOCK_LEVELS9"/>
      <sheetName val="MACRO_BACK_UP9"/>
      <sheetName val="Pier_Design(with_offset)3"/>
      <sheetName val="Data_base_Feb_093"/>
      <sheetName val="Dayworks_Bill3"/>
      <sheetName val="Bills_of_Quantities3"/>
      <sheetName val="Shear_at_Sections"/>
      <sheetName val="LOCAL_RATES"/>
      <sheetName val="Intro"/>
      <sheetName val="PROG_DATA"/>
      <sheetName val="Sheet4"/>
      <sheetName val="Des"/>
      <sheetName val="design"/>
      <sheetName val="Unit-I"/>
      <sheetName val="cpipe2"/>
      <sheetName val="JACKWELL"/>
      <sheetName val="17__Abst.CWR(Gravity)"/>
      <sheetName val="Cd"/>
      <sheetName val="Cs"/>
      <sheetName val="CPIPE"/>
      <sheetName val="THK"/>
      <sheetName val="CPIPE 1"/>
      <sheetName val="Anicut-abstract"/>
      <sheetName val="working survey-1"/>
      <sheetName val="GP"/>
      <sheetName val="kachner cl38"/>
      <sheetName val="Translatin II"/>
      <sheetName val="Translation"/>
      <sheetName val="code"/>
      <sheetName val="Sheet11"/>
      <sheetName val="WR (2)"/>
      <sheetName val="WR (Lift)"/>
      <sheetName val="Labour"/>
      <sheetName val="Area_Capacity"/>
      <sheetName val="Water_Planning"/>
      <sheetName val="Gallery"/>
      <sheetName val="Rainfall_Alirajpur"/>
      <sheetName val="Main_Canal_Data_balgaon"/>
      <sheetName val="9_AGR_Stati"/>
      <sheetName val="Rainfall_gandhwani"/>
      <sheetName val="Hyd_Jum_WA"/>
      <sheetName val="16_Drinking &amp; Ind Water use"/>
      <sheetName val="23_Design_Wast_weir_chanel"/>
      <sheetName val="Fixation_Principal_Level"/>
      <sheetName val="Bed Slope"/>
      <sheetName val="21_Waste_Weir New"/>
      <sheetName val="Table_6,Waste_Weir New"/>
      <sheetName val="17__Abst.CWR"/>
      <sheetName val="Spill channel"/>
      <sheetName val="I.P"/>
      <sheetName val="Sheet7"/>
      <sheetName val="Ele-Capacity"/>
      <sheetName val="Binnies"/>
      <sheetName val="Assumptions"/>
      <sheetName val="Pop_Ann1"/>
      <sheetName val="Planning"/>
      <sheetName val="Basic Data Sheet"/>
      <sheetName val="Waste_Weir"/>
      <sheetName val="Rainfall_Bhagwanpura"/>
      <sheetName val="Fixations_Principal_level"/>
      <sheetName val="Water_Planning_conti.."/>
      <sheetName val="R.MAIN"/>
      <sheetName val="routing (2)"/>
      <sheetName val="Spill-Hydro design"/>
      <sheetName val="HFL Calculation (routed)"/>
      <sheetName val="zone-8"/>
      <sheetName val="Data-Works (Final)"/>
      <sheetName val="MHNO_LEV"/>
      <sheetName val="01-DATA INPUT"/>
      <sheetName val="Sheet3-1"/>
      <sheetName val="HPCL_Vizag"/>
      <sheetName val="QUOT_1"/>
      <sheetName val="detls"/>
      <sheetName val="Culverts"/>
      <sheetName val="LIST"/>
      <sheetName val="Area Sheet NO 1"/>
      <sheetName val="I-CO"/>
      <sheetName val="hdpe weights"/>
      <sheetName val="Nspt-smp-final-ORIGINAL"/>
      <sheetName val="prjt"/>
      <sheetName val="PROCTOR"/>
      <sheetName val="ABUT MASTER"/>
      <sheetName val="lsd"/>
      <sheetName val=" AnalysisPCC"/>
      <sheetName val="Material "/>
      <sheetName val="kC"/>
      <sheetName val="INPUT SHEET"/>
      <sheetName val="Activity No (A) ( 12)  "/>
      <sheetName val="RES-PLANNING"/>
      <sheetName val="Macro1"/>
      <sheetName val="Sheet5"/>
      <sheetName val="Lead"/>
      <sheetName val="BASE_ALL"/>
      <sheetName val="DI"/>
      <sheetName val="v"/>
      <sheetName val="stone"/>
      <sheetName val="index"/>
      <sheetName val="m"/>
      <sheetName val="RMR"/>
      <sheetName val="Line"/>
      <sheetName val="Road data"/>
      <sheetName val="Specification"/>
      <sheetName val="Plant &amp;  Machinery"/>
      <sheetName val="Common "/>
      <sheetName val="bldg"/>
      <sheetName val="Data base"/>
      <sheetName val="Av.G Level"/>
      <sheetName val="Scheme Area Details_Block__ C2"/>
      <sheetName val="QTY"/>
      <sheetName val="Sheet9"/>
      <sheetName val="ewst"/>
      <sheetName val="Hamlet_Data_2300"/>
      <sheetName val="cot cal"/>
      <sheetName val="Sheet1"/>
      <sheetName val="0+655"/>
      <sheetName val="CALC_2R"/>
      <sheetName val="WR"/>
      <sheetName val="Kc_Values"/>
      <sheetName val="HFL CALCULATION"/>
      <sheetName val="wtr pln minor-2"/>
      <sheetName val="drf_Khargone"/>
      <sheetName val="Rainfall_Jobat_Rainfall_Runoff"/>
      <sheetName val="1994"/>
      <sheetName val="IWR_Rabi_CP1_Barwani_CWR (L)"/>
      <sheetName val="IWR_Rabi_CP1_Barwani_CWR(G)"/>
      <sheetName val="CONNECT"/>
      <sheetName val="Effective_Rainfall"/>
      <sheetName val="Fixation_Principal_Level "/>
      <sheetName val="Fixation_Principal_Level Dhawal"/>
      <sheetName val="Water_Planning dhwaliya"/>
      <sheetName val="Rainfall_Khargone"/>
      <sheetName val="DEY   VAJATI"/>
      <sheetName val="G.I.S."/>
      <sheetName val="Area_Capacity Dhawaliya"/>
      <sheetName val="Fixation_Principal_Level Bhelya"/>
      <sheetName val="co_5"/>
      <sheetName val="Waste_Weir (2)"/>
      <sheetName val="Population Projection 4decades"/>
      <sheetName val="Z1_DATA"/>
      <sheetName val="Flood &amp; Lift"/>
      <sheetName val="Sheet1 "/>
      <sheetName val="Hydralic design"/>
      <sheetName val="LLEGADA"/>
      <sheetName val="DESBASTE"/>
      <sheetName val="estimate"/>
      <sheetName val="Lead (Final)"/>
      <sheetName val="0+150-HYD-DESIGN"/>
      <sheetName val="D2_CO"/>
      <sheetName val="BOREWELL RECHARGEABSTRACT"/>
      <sheetName val="BQ"/>
      <sheetName val="Ene"/>
      <sheetName val="CODE BOOK REFERENCE"/>
      <sheetName val="Eg-2"/>
      <sheetName val="Eg-1"/>
      <sheetName val="Eg-3"/>
      <sheetName val="Eg-4"/>
      <sheetName val="DOC-Register"/>
      <sheetName val="SPT vs PHI"/>
      <sheetName val="Relig-place"/>
      <sheetName val="r"/>
      <sheetName val="Leads 05-06"/>
      <sheetName val="Civil Boq"/>
      <sheetName val="S2groupcode"/>
      <sheetName val="18.DataBoysFF"/>
      <sheetName val="23.DataK&amp;D"/>
      <sheetName val="HDPE-pipe-rates"/>
      <sheetName val="pvc-pipe-rates"/>
      <sheetName val="SLAB DESIGN"/>
      <sheetName val="US_HFL10"/>
      <sheetName val="DS_HFL_10"/>
      <sheetName val="VENT_DESIGN_10"/>
      <sheetName val="Side_walls-Slab10"/>
      <sheetName val="TRAINED_NALA10"/>
      <sheetName val="Side_walls_(earth)10"/>
      <sheetName val="AFFLUX_CALC10"/>
      <sheetName val="AFF_DRAW10"/>
      <sheetName val="TEL_CALC10"/>
      <sheetName val="X-BOX_HYD10"/>
      <sheetName val="X-TRAIL_PIT_DETAILS10"/>
      <sheetName val="X-BLOCK_LEVELS10"/>
      <sheetName val="MACRO-BACK_UP10"/>
      <sheetName val="Side_walls_Slab10"/>
      <sheetName val="Side_walls__earth_10"/>
      <sheetName val="X_BOX_HYD10"/>
      <sheetName val="X_TRAIL_PIT_DETAILS10"/>
      <sheetName val="X_BLOCK_LEVELS10"/>
      <sheetName val="MACRO_BACK_UP10"/>
      <sheetName val="Pier_Design(with_offset)4"/>
      <sheetName val="Data_base_Feb_094"/>
      <sheetName val="Dayworks_Bill4"/>
      <sheetName val="Bills_of_Quantities4"/>
      <sheetName val="Shear_at_Sections1"/>
      <sheetName val="LOCAL_RATES1"/>
      <sheetName val="H_-_Bill_summary"/>
      <sheetName val="_AnalysisPCC"/>
      <sheetName val="Material_"/>
      <sheetName val="Assessment_Sheet"/>
      <sheetName val="List_(08-09)_SC__"/>
      <sheetName val="Stability_Abutment"/>
      <sheetName val="Leads_08-09"/>
      <sheetName val="US_HFL11"/>
      <sheetName val="DS_HFL_11"/>
      <sheetName val="VENT_DESIGN_11"/>
      <sheetName val="Side_walls-Slab11"/>
      <sheetName val="TRAINED_NALA11"/>
      <sheetName val="Side_walls_(earth)11"/>
      <sheetName val="AFFLUX_CALC11"/>
      <sheetName val="AFF_DRAW11"/>
      <sheetName val="TEL_CALC11"/>
      <sheetName val="X-BOX_HYD11"/>
      <sheetName val="X-TRAIL_PIT_DETAILS11"/>
      <sheetName val="X-BLOCK_LEVELS11"/>
      <sheetName val="MACRO-BACK_UP11"/>
      <sheetName val="Side_walls_Slab11"/>
      <sheetName val="Side_walls__earth_11"/>
      <sheetName val="X_BOX_HYD11"/>
      <sheetName val="X_TRAIL_PIT_DETAILS11"/>
      <sheetName val="X_BLOCK_LEVELS11"/>
      <sheetName val="MACRO_BACK_UP11"/>
      <sheetName val="Pier_Design(with_offset)5"/>
      <sheetName val="Data_base_Feb_095"/>
      <sheetName val="Dayworks_Bill5"/>
      <sheetName val="Bills_of_Quantities5"/>
      <sheetName val="Shear_at_Sections2"/>
      <sheetName val="LOCAL_RATES2"/>
      <sheetName val="H_-_Bill_summary1"/>
      <sheetName val="_AnalysisPCC1"/>
      <sheetName val="Material_1"/>
      <sheetName val="Assessment_Sheet1"/>
      <sheetName val="List_(08-09)_SC__1"/>
      <sheetName val="Stability_Abutment1"/>
      <sheetName val="Leads_08-091"/>
      <sheetName val="US_HFL16"/>
      <sheetName val="DS_HFL_16"/>
      <sheetName val="VENT_DESIGN_16"/>
      <sheetName val="Side_walls-Slab16"/>
      <sheetName val="TRAINED_NALA16"/>
      <sheetName val="Side_walls_(earth)16"/>
      <sheetName val="AFFLUX_CALC16"/>
      <sheetName val="AFF_DRAW16"/>
      <sheetName val="TEL_CALC16"/>
      <sheetName val="X-BOX_HYD16"/>
      <sheetName val="X-TRAIL_PIT_DETAILS16"/>
      <sheetName val="X-BLOCK_LEVELS16"/>
      <sheetName val="MACRO-BACK_UP16"/>
      <sheetName val="Side_walls_Slab16"/>
      <sheetName val="Side_walls__earth_16"/>
      <sheetName val="X_BOX_HYD16"/>
      <sheetName val="X_TRAIL_PIT_DETAILS16"/>
      <sheetName val="X_BLOCK_LEVELS16"/>
      <sheetName val="MACRO_BACK_UP16"/>
      <sheetName val="Pier_Design(with_offset)10"/>
      <sheetName val="Data_base_Feb_0910"/>
      <sheetName val="Dayworks_Bill10"/>
      <sheetName val="Bills_of_Quantities10"/>
      <sheetName val="Shear_at_Sections7"/>
      <sheetName val="LOCAL_RATES7"/>
      <sheetName val="H_-_Bill_summary6"/>
      <sheetName val="_AnalysisPCC6"/>
      <sheetName val="Material_6"/>
      <sheetName val="Assessment_Sheet6"/>
      <sheetName val="List_(08-09)_SC__6"/>
      <sheetName val="Stability_Abutment6"/>
      <sheetName val="Leads_08-096"/>
      <sheetName val="US_HFL12"/>
      <sheetName val="DS_HFL_12"/>
      <sheetName val="VENT_DESIGN_12"/>
      <sheetName val="Side_walls-Slab12"/>
      <sheetName val="TRAINED_NALA12"/>
      <sheetName val="Side_walls_(earth)12"/>
      <sheetName val="AFFLUX_CALC12"/>
      <sheetName val="AFF_DRAW12"/>
      <sheetName val="TEL_CALC12"/>
      <sheetName val="X-BOX_HYD12"/>
      <sheetName val="X-TRAIL_PIT_DETAILS12"/>
      <sheetName val="X-BLOCK_LEVELS12"/>
      <sheetName val="MACRO-BACK_UP12"/>
      <sheetName val="Side_walls_Slab12"/>
      <sheetName val="Side_walls__earth_12"/>
      <sheetName val="X_BOX_HYD12"/>
      <sheetName val="X_TRAIL_PIT_DETAILS12"/>
      <sheetName val="X_BLOCK_LEVELS12"/>
      <sheetName val="MACRO_BACK_UP12"/>
      <sheetName val="Pier_Design(with_offset)6"/>
      <sheetName val="Data_base_Feb_096"/>
      <sheetName val="Dayworks_Bill6"/>
      <sheetName val="Bills_of_Quantities6"/>
      <sheetName val="Shear_at_Sections3"/>
      <sheetName val="LOCAL_RATES3"/>
      <sheetName val="H_-_Bill_summary2"/>
      <sheetName val="_AnalysisPCC2"/>
      <sheetName val="Material_2"/>
      <sheetName val="Assessment_Sheet2"/>
      <sheetName val="List_(08-09)_SC__2"/>
      <sheetName val="Stability_Abutment2"/>
      <sheetName val="Leads_08-092"/>
      <sheetName val="US_HFL14"/>
      <sheetName val="DS_HFL_14"/>
      <sheetName val="VENT_DESIGN_14"/>
      <sheetName val="Side_walls-Slab14"/>
      <sheetName val="TRAINED_NALA14"/>
      <sheetName val="Side_walls_(earth)14"/>
      <sheetName val="AFFLUX_CALC14"/>
      <sheetName val="AFF_DRAW14"/>
      <sheetName val="TEL_CALC14"/>
      <sheetName val="X-BOX_HYD14"/>
      <sheetName val="X-TRAIL_PIT_DETAILS14"/>
      <sheetName val="X-BLOCK_LEVELS14"/>
      <sheetName val="MACRO-BACK_UP14"/>
      <sheetName val="Side_walls_Slab14"/>
      <sheetName val="Side_walls__earth_14"/>
      <sheetName val="X_BOX_HYD14"/>
      <sheetName val="X_TRAIL_PIT_DETAILS14"/>
      <sheetName val="X_BLOCK_LEVELS14"/>
      <sheetName val="MACRO_BACK_UP14"/>
      <sheetName val="Pier_Design(with_offset)8"/>
      <sheetName val="Data_base_Feb_098"/>
      <sheetName val="Dayworks_Bill8"/>
      <sheetName val="Bills_of_Quantities8"/>
      <sheetName val="Shear_at_Sections5"/>
      <sheetName val="LOCAL_RATES5"/>
      <sheetName val="H_-_Bill_summary4"/>
      <sheetName val="_AnalysisPCC4"/>
      <sheetName val="Material_4"/>
      <sheetName val="Assessment_Sheet4"/>
      <sheetName val="List_(08-09)_SC__4"/>
      <sheetName val="Stability_Abutment4"/>
      <sheetName val="Leads_08-094"/>
      <sheetName val="US_HFL13"/>
      <sheetName val="DS_HFL_13"/>
      <sheetName val="VENT_DESIGN_13"/>
      <sheetName val="Side_walls-Slab13"/>
      <sheetName val="TRAINED_NALA13"/>
      <sheetName val="Side_walls_(earth)13"/>
      <sheetName val="AFFLUX_CALC13"/>
      <sheetName val="AFF_DRAW13"/>
      <sheetName val="TEL_CALC13"/>
      <sheetName val="X-BOX_HYD13"/>
      <sheetName val="X-TRAIL_PIT_DETAILS13"/>
      <sheetName val="X-BLOCK_LEVELS13"/>
      <sheetName val="MACRO-BACK_UP13"/>
      <sheetName val="Side_walls_Slab13"/>
      <sheetName val="Side_walls__earth_13"/>
      <sheetName val="X_BOX_HYD13"/>
      <sheetName val="X_TRAIL_PIT_DETAILS13"/>
      <sheetName val="X_BLOCK_LEVELS13"/>
      <sheetName val="MACRO_BACK_UP13"/>
      <sheetName val="Pier_Design(with_offset)7"/>
      <sheetName val="Data_base_Feb_097"/>
      <sheetName val="Dayworks_Bill7"/>
      <sheetName val="Bills_of_Quantities7"/>
      <sheetName val="Shear_at_Sections4"/>
      <sheetName val="LOCAL_RATES4"/>
      <sheetName val="H_-_Bill_summary3"/>
      <sheetName val="_AnalysisPCC3"/>
      <sheetName val="Material_3"/>
      <sheetName val="Assessment_Sheet3"/>
      <sheetName val="List_(08-09)_SC__3"/>
      <sheetName val="Stability_Abutment3"/>
      <sheetName val="Leads_08-093"/>
      <sheetName val="US_HFL15"/>
      <sheetName val="DS_HFL_15"/>
      <sheetName val="VENT_DESIGN_15"/>
      <sheetName val="Side_walls-Slab15"/>
      <sheetName val="TRAINED_NALA15"/>
      <sheetName val="Side_walls_(earth)15"/>
      <sheetName val="AFFLUX_CALC15"/>
      <sheetName val="AFF_DRAW15"/>
      <sheetName val="TEL_CALC15"/>
      <sheetName val="X-BOX_HYD15"/>
      <sheetName val="X-TRAIL_PIT_DETAILS15"/>
      <sheetName val="X-BLOCK_LEVELS15"/>
      <sheetName val="MACRO-BACK_UP15"/>
      <sheetName val="Side_walls_Slab15"/>
      <sheetName val="Side_walls__earth_15"/>
      <sheetName val="X_BOX_HYD15"/>
      <sheetName val="X_TRAIL_PIT_DETAILS15"/>
      <sheetName val="X_BLOCK_LEVELS15"/>
      <sheetName val="MACRO_BACK_UP15"/>
      <sheetName val="Pier_Design(with_offset)9"/>
      <sheetName val="Data_base_Feb_099"/>
      <sheetName val="Dayworks_Bill9"/>
      <sheetName val="Bills_of_Quantities9"/>
      <sheetName val="Shear_at_Sections6"/>
      <sheetName val="LOCAL_RATES6"/>
      <sheetName val="H_-_Bill_summary5"/>
      <sheetName val="_AnalysisPCC5"/>
      <sheetName val="Material_5"/>
      <sheetName val="Assessment_Sheet5"/>
      <sheetName val="List_(08-09)_SC__5"/>
      <sheetName val="Stability_Abutment5"/>
      <sheetName val="Leads_08-095"/>
      <sheetName val="US_HFL17"/>
      <sheetName val="DS_HFL_17"/>
      <sheetName val="VENT_DESIGN_17"/>
      <sheetName val="Side_walls-Slab17"/>
      <sheetName val="TRAINED_NALA17"/>
      <sheetName val="Side_walls_(earth)17"/>
      <sheetName val="AFFLUX_CALC17"/>
      <sheetName val="AFF_DRAW17"/>
      <sheetName val="TEL_CALC17"/>
      <sheetName val="X-BOX_HYD17"/>
      <sheetName val="X-TRAIL_PIT_DETAILS17"/>
      <sheetName val="X-BLOCK_LEVELS17"/>
      <sheetName val="MACRO-BACK_UP17"/>
      <sheetName val="Side_walls_Slab17"/>
      <sheetName val="Side_walls__earth_17"/>
      <sheetName val="X_BOX_HYD17"/>
      <sheetName val="X_TRAIL_PIT_DETAILS17"/>
      <sheetName val="X_BLOCK_LEVELS17"/>
      <sheetName val="MACRO_BACK_UP17"/>
      <sheetName val="Pier_Design(with_offset)11"/>
      <sheetName val="Data_base_Feb_0911"/>
      <sheetName val="Dayworks_Bill11"/>
      <sheetName val="Bills_of_Quantities11"/>
      <sheetName val="Shear_at_Sections8"/>
      <sheetName val="LOCAL_RATES8"/>
      <sheetName val="H_-_Bill_summary7"/>
      <sheetName val="_AnalysisPCC7"/>
      <sheetName val="Material_7"/>
      <sheetName val="Assessment_Sheet7"/>
      <sheetName val="List_(08-09)_SC__7"/>
      <sheetName val="Stability_Abutment7"/>
      <sheetName val="Leads_08-097"/>
      <sheetName val="US_HFL18"/>
      <sheetName val="DS_HFL_18"/>
      <sheetName val="VENT_DESIGN_18"/>
      <sheetName val="Side_walls-Slab18"/>
      <sheetName val="TRAINED_NALA18"/>
      <sheetName val="Side_walls_(earth)18"/>
      <sheetName val="AFFLUX_CALC18"/>
      <sheetName val="AFF_DRAW18"/>
      <sheetName val="TEL_CALC18"/>
      <sheetName val="X-BOX_HYD18"/>
      <sheetName val="X-TRAIL_PIT_DETAILS18"/>
      <sheetName val="X-BLOCK_LEVELS18"/>
      <sheetName val="MACRO-BACK_UP18"/>
      <sheetName val="Side_walls_Slab18"/>
      <sheetName val="Side_walls__earth_18"/>
      <sheetName val="X_BOX_HYD18"/>
      <sheetName val="X_TRAIL_PIT_DETAILS18"/>
      <sheetName val="X_BLOCK_LEVELS18"/>
      <sheetName val="MACRO_BACK_UP18"/>
      <sheetName val="Pier_Design(with_offset)12"/>
      <sheetName val="Data_base_Feb_0912"/>
      <sheetName val="Dayworks_Bill12"/>
      <sheetName val="Bills_of_Quantities12"/>
      <sheetName val="Shear_at_Sections9"/>
      <sheetName val="LOCAL_RATES9"/>
      <sheetName val="H_-_Bill_summary8"/>
      <sheetName val="_AnalysisPCC8"/>
      <sheetName val="Material_8"/>
      <sheetName val="Assessment_Sheet8"/>
      <sheetName val="List_(08-09)_SC__8"/>
      <sheetName val="Stability_Abutment8"/>
      <sheetName val="Leads_08-098"/>
      <sheetName val="US_HFL21"/>
      <sheetName val="DS_HFL_21"/>
      <sheetName val="VENT_DESIGN_21"/>
      <sheetName val="Side_walls-Slab21"/>
      <sheetName val="TRAINED_NALA21"/>
      <sheetName val="Side_walls_(earth)21"/>
      <sheetName val="AFFLUX_CALC21"/>
      <sheetName val="AFF_DRAW21"/>
      <sheetName val="TEL_CALC21"/>
      <sheetName val="X-BOX_HYD21"/>
      <sheetName val="X-TRAIL_PIT_DETAILS21"/>
      <sheetName val="X-BLOCK_LEVELS21"/>
      <sheetName val="MACRO-BACK_UP21"/>
      <sheetName val="Side_walls_Slab21"/>
      <sheetName val="Side_walls__earth_21"/>
      <sheetName val="X_BOX_HYD21"/>
      <sheetName val="X_TRAIL_PIT_DETAILS21"/>
      <sheetName val="X_BLOCK_LEVELS21"/>
      <sheetName val="MACRO_BACK_UP21"/>
      <sheetName val="Pier_Design(with_offset)15"/>
      <sheetName val="Data_base_Feb_0915"/>
      <sheetName val="Dayworks_Bill15"/>
      <sheetName val="Bills_of_Quantities15"/>
      <sheetName val="Shear_at_Sections12"/>
      <sheetName val="LOCAL_RATES12"/>
      <sheetName val="H_-_Bill_summary11"/>
      <sheetName val="_AnalysisPCC11"/>
      <sheetName val="Material_11"/>
      <sheetName val="Assessment_Sheet11"/>
      <sheetName val="List_(08-09)_SC__11"/>
      <sheetName val="Stability_Abutment11"/>
      <sheetName val="Leads_08-0911"/>
      <sheetName val="US_HFL19"/>
      <sheetName val="DS_HFL_19"/>
      <sheetName val="VENT_DESIGN_19"/>
      <sheetName val="Side_walls-Slab19"/>
      <sheetName val="TRAINED_NALA19"/>
      <sheetName val="Side_walls_(earth)19"/>
      <sheetName val="AFFLUX_CALC19"/>
      <sheetName val="AFF_DRAW19"/>
      <sheetName val="TEL_CALC19"/>
      <sheetName val="X-BOX_HYD19"/>
      <sheetName val="X-TRAIL_PIT_DETAILS19"/>
      <sheetName val="X-BLOCK_LEVELS19"/>
      <sheetName val="MACRO-BACK_UP19"/>
      <sheetName val="Side_walls_Slab19"/>
      <sheetName val="Side_walls__earth_19"/>
      <sheetName val="X_BOX_HYD19"/>
      <sheetName val="X_TRAIL_PIT_DETAILS19"/>
      <sheetName val="X_BLOCK_LEVELS19"/>
      <sheetName val="MACRO_BACK_UP19"/>
      <sheetName val="Pier_Design(with_offset)13"/>
      <sheetName val="Data_base_Feb_0913"/>
      <sheetName val="Dayworks_Bill13"/>
      <sheetName val="Bills_of_Quantities13"/>
      <sheetName val="Shear_at_Sections10"/>
      <sheetName val="LOCAL_RATES10"/>
      <sheetName val="H_-_Bill_summary9"/>
      <sheetName val="_AnalysisPCC9"/>
      <sheetName val="Material_9"/>
      <sheetName val="Assessment_Sheet9"/>
      <sheetName val="List_(08-09)_SC__9"/>
      <sheetName val="Stability_Abutment9"/>
      <sheetName val="Leads_08-099"/>
      <sheetName val="US_HFL20"/>
      <sheetName val="DS_HFL_20"/>
      <sheetName val="VENT_DESIGN_20"/>
      <sheetName val="Side_walls-Slab20"/>
      <sheetName val="TRAINED_NALA20"/>
      <sheetName val="Side_walls_(earth)20"/>
      <sheetName val="AFFLUX_CALC20"/>
      <sheetName val="AFF_DRAW20"/>
      <sheetName val="TEL_CALC20"/>
      <sheetName val="X-BOX_HYD20"/>
      <sheetName val="X-TRAIL_PIT_DETAILS20"/>
      <sheetName val="X-BLOCK_LEVELS20"/>
      <sheetName val="MACRO-BACK_UP20"/>
      <sheetName val="Side_walls_Slab20"/>
      <sheetName val="Side_walls__earth_20"/>
      <sheetName val="X_BOX_HYD20"/>
      <sheetName val="X_TRAIL_PIT_DETAILS20"/>
      <sheetName val="X_BLOCK_LEVELS20"/>
      <sheetName val="MACRO_BACK_UP20"/>
      <sheetName val="Pier_Design(with_offset)14"/>
      <sheetName val="Data_base_Feb_0914"/>
      <sheetName val="Dayworks_Bill14"/>
      <sheetName val="Bills_of_Quantities14"/>
      <sheetName val="Shear_at_Sections11"/>
      <sheetName val="LOCAL_RATES11"/>
      <sheetName val="H_-_Bill_summary10"/>
      <sheetName val="_AnalysisPCC10"/>
      <sheetName val="Material_10"/>
      <sheetName val="Assessment_Sheet10"/>
      <sheetName val="List_(08-09)_SC__10"/>
      <sheetName val="Stability_Abutment10"/>
      <sheetName val="Leads_08-0910"/>
      <sheetName val="US_HFL22"/>
      <sheetName val="DS_HFL_22"/>
      <sheetName val="VENT_DESIGN_22"/>
      <sheetName val="Side_walls-Slab22"/>
      <sheetName val="TRAINED_NALA22"/>
      <sheetName val="Side_walls_(earth)22"/>
      <sheetName val="AFFLUX_CALC22"/>
      <sheetName val="AFF_DRAW22"/>
      <sheetName val="TEL_CALC22"/>
      <sheetName val="X-BOX_HYD22"/>
      <sheetName val="X-TRAIL_PIT_DETAILS22"/>
      <sheetName val="X-BLOCK_LEVELS22"/>
      <sheetName val="MACRO-BACK_UP22"/>
      <sheetName val="Side_walls_Slab22"/>
      <sheetName val="Side_walls__earth_22"/>
      <sheetName val="X_BOX_HYD22"/>
      <sheetName val="X_TRAIL_PIT_DETAILS22"/>
      <sheetName val="X_BLOCK_LEVELS22"/>
      <sheetName val="MACRO_BACK_UP22"/>
      <sheetName val="Pier_Design(with_offset)16"/>
      <sheetName val="Data_base_Feb_0916"/>
      <sheetName val="Dayworks_Bill16"/>
      <sheetName val="Bills_of_Quantities16"/>
      <sheetName val="Shear_at_Sections13"/>
      <sheetName val="LOCAL_RATES13"/>
      <sheetName val="H_-_Bill_summary12"/>
      <sheetName val="_AnalysisPCC12"/>
      <sheetName val="Material_12"/>
      <sheetName val="Assessment_Sheet12"/>
      <sheetName val="List_(08-09)_SC__12"/>
      <sheetName val="Stability_Abutment12"/>
      <sheetName val="Leads_08-0912"/>
      <sheetName val="US_HFL23"/>
      <sheetName val="DS_HFL_23"/>
      <sheetName val="VENT_DESIGN_23"/>
      <sheetName val="Side_walls-Slab23"/>
      <sheetName val="TRAINED_NALA23"/>
      <sheetName val="Side_walls_(earth)23"/>
      <sheetName val="AFFLUX_CALC23"/>
      <sheetName val="AFF_DRAW23"/>
      <sheetName val="TEL_CALC23"/>
      <sheetName val="X-BOX_HYD23"/>
      <sheetName val="X-TRAIL_PIT_DETAILS23"/>
      <sheetName val="X-BLOCK_LEVELS23"/>
      <sheetName val="MACRO-BACK_UP23"/>
      <sheetName val="Side_walls_Slab23"/>
      <sheetName val="Side_walls__earth_23"/>
      <sheetName val="X_BOX_HYD23"/>
      <sheetName val="X_TRAIL_PIT_DETAILS23"/>
      <sheetName val="X_BLOCK_LEVELS23"/>
      <sheetName val="MACRO_BACK_UP23"/>
      <sheetName val="Pier_Design(with_offset)17"/>
      <sheetName val="Data_base_Feb_0917"/>
      <sheetName val="Dayworks_Bill17"/>
      <sheetName val="Bills_of_Quantities17"/>
      <sheetName val="Shear_at_Sections14"/>
      <sheetName val="LOCAL_RATES14"/>
      <sheetName val="H_-_Bill_summary13"/>
      <sheetName val="_AnalysisPCC13"/>
      <sheetName val="Material_13"/>
      <sheetName val="Assessment_Sheet13"/>
      <sheetName val="List_(08-09)_SC__13"/>
      <sheetName val="Stability_Abutment13"/>
      <sheetName val="Leads_08-0913"/>
      <sheetName val="US_HFL24"/>
      <sheetName val="DS_HFL_24"/>
      <sheetName val="VENT_DESIGN_24"/>
      <sheetName val="Side_walls-Slab24"/>
      <sheetName val="TRAINED_NALA24"/>
      <sheetName val="Side_walls_(earth)24"/>
      <sheetName val="AFFLUX_CALC24"/>
      <sheetName val="AFF_DRAW24"/>
      <sheetName val="TEL_CALC24"/>
      <sheetName val="X-BOX_HYD24"/>
      <sheetName val="X-TRAIL_PIT_DETAILS24"/>
      <sheetName val="X-BLOCK_LEVELS24"/>
      <sheetName val="MACRO-BACK_UP24"/>
      <sheetName val="Side_walls_Slab24"/>
      <sheetName val="Side_walls__earth_24"/>
      <sheetName val="X_BOX_HYD24"/>
      <sheetName val="X_TRAIL_PIT_DETAILS24"/>
      <sheetName val="X_BLOCK_LEVELS24"/>
      <sheetName val="MACRO_BACK_UP24"/>
      <sheetName val="Pier_Design(with_offset)18"/>
      <sheetName val="Data_base_Feb_0918"/>
      <sheetName val="Dayworks_Bill18"/>
      <sheetName val="Bills_of_Quantities18"/>
      <sheetName val="Shear_at_Sections15"/>
      <sheetName val="LOCAL_RATES15"/>
      <sheetName val="H_-_Bill_summary14"/>
      <sheetName val="_AnalysisPCC14"/>
      <sheetName val="Material_14"/>
      <sheetName val="Assessment_Sheet14"/>
      <sheetName val="List_(08-09)_SC__14"/>
      <sheetName val="Stability_Abutment14"/>
      <sheetName val="Leads_08-0914"/>
      <sheetName val="US_HFL26"/>
      <sheetName val="DS_HFL_26"/>
      <sheetName val="VENT_DESIGN_26"/>
      <sheetName val="Side_walls-Slab26"/>
      <sheetName val="TRAINED_NALA26"/>
      <sheetName val="Side_walls_(earth)26"/>
      <sheetName val="AFFLUX_CALC26"/>
      <sheetName val="AFF_DRAW26"/>
      <sheetName val="TEL_CALC26"/>
      <sheetName val="X-BOX_HYD26"/>
      <sheetName val="X-TRAIL_PIT_DETAILS26"/>
      <sheetName val="X-BLOCK_LEVELS26"/>
      <sheetName val="MACRO-BACK_UP26"/>
      <sheetName val="Side_walls_Slab26"/>
      <sheetName val="Side_walls__earth_26"/>
      <sheetName val="X_BOX_HYD26"/>
      <sheetName val="X_TRAIL_PIT_DETAILS26"/>
      <sheetName val="X_BLOCK_LEVELS26"/>
      <sheetName val="MACRO_BACK_UP26"/>
      <sheetName val="Pier_Design(with_offset)20"/>
      <sheetName val="Data_base_Feb_0920"/>
      <sheetName val="Dayworks_Bill20"/>
      <sheetName val="Bills_of_Quantities20"/>
      <sheetName val="Shear_at_Sections17"/>
      <sheetName val="LOCAL_RATES17"/>
      <sheetName val="H_-_Bill_summary16"/>
      <sheetName val="_AnalysisPCC16"/>
      <sheetName val="Material_16"/>
      <sheetName val="Assessment_Sheet16"/>
      <sheetName val="List_(08-09)_SC__16"/>
      <sheetName val="Stability_Abutment16"/>
      <sheetName val="Leads_08-0916"/>
      <sheetName val="US_HFL25"/>
      <sheetName val="DS_HFL_25"/>
      <sheetName val="VENT_DESIGN_25"/>
      <sheetName val="Side_walls-Slab25"/>
      <sheetName val="TRAINED_NALA25"/>
      <sheetName val="Side_walls_(earth)25"/>
      <sheetName val="AFFLUX_CALC25"/>
      <sheetName val="AFF_DRAW25"/>
      <sheetName val="TEL_CALC25"/>
      <sheetName val="X-BOX_HYD25"/>
      <sheetName val="X-TRAIL_PIT_DETAILS25"/>
      <sheetName val="X-BLOCK_LEVELS25"/>
      <sheetName val="MACRO-BACK_UP25"/>
      <sheetName val="Side_walls_Slab25"/>
      <sheetName val="Side_walls__earth_25"/>
      <sheetName val="X_BOX_HYD25"/>
      <sheetName val="X_TRAIL_PIT_DETAILS25"/>
      <sheetName val="X_BLOCK_LEVELS25"/>
      <sheetName val="MACRO_BACK_UP25"/>
      <sheetName val="Pier_Design(with_offset)19"/>
      <sheetName val="Data_base_Feb_0919"/>
      <sheetName val="Dayworks_Bill19"/>
      <sheetName val="Bills_of_Quantities19"/>
      <sheetName val="Shear_at_Sections16"/>
      <sheetName val="LOCAL_RATES16"/>
      <sheetName val="H_-_Bill_summary15"/>
      <sheetName val="_AnalysisPCC15"/>
      <sheetName val="Material_15"/>
      <sheetName val="Assessment_Sheet15"/>
      <sheetName val="List_(08-09)_SC__15"/>
      <sheetName val="Stability_Abutment15"/>
      <sheetName val="Leads_08-0915"/>
      <sheetName val="US_HFL27"/>
      <sheetName val="DS_HFL_27"/>
      <sheetName val="VENT_DESIGN_27"/>
      <sheetName val="Side_walls-Slab27"/>
      <sheetName val="TRAINED_NALA27"/>
      <sheetName val="Side_walls_(earth)27"/>
      <sheetName val="AFFLUX_CALC27"/>
      <sheetName val="AFF_DRAW27"/>
      <sheetName val="TEL_CALC27"/>
      <sheetName val="X-BOX_HYD27"/>
      <sheetName val="X-TRAIL_PIT_DETAILS27"/>
      <sheetName val="X-BLOCK_LEVELS27"/>
      <sheetName val="MACRO-BACK_UP27"/>
      <sheetName val="Side_walls_Slab27"/>
      <sheetName val="Side_walls__earth_27"/>
      <sheetName val="X_BOX_HYD27"/>
      <sheetName val="X_TRAIL_PIT_DETAILS27"/>
      <sheetName val="X_BLOCK_LEVELS27"/>
      <sheetName val="MACRO_BACK_UP27"/>
      <sheetName val="Pier_Design(with_offset)21"/>
      <sheetName val="Data_base_Feb_0921"/>
      <sheetName val="Dayworks_Bill21"/>
      <sheetName val="Bills_of_Quantities21"/>
      <sheetName val="Shear_at_Sections18"/>
      <sheetName val="LOCAL_RATES18"/>
      <sheetName val="H_-_Bill_summary17"/>
      <sheetName val="_AnalysisPCC17"/>
      <sheetName val="Material_17"/>
      <sheetName val="Assessment_Sheet17"/>
      <sheetName val="List_(08-09)_SC__17"/>
      <sheetName val="Stability_Abutment17"/>
      <sheetName val="Leads_08-0917"/>
      <sheetName val="US_HFL29"/>
      <sheetName val="DS_HFL_29"/>
      <sheetName val="VENT_DESIGN_29"/>
      <sheetName val="Side_walls-Slab29"/>
      <sheetName val="TRAINED_NALA29"/>
      <sheetName val="Side_walls_(earth)29"/>
      <sheetName val="AFFLUX_CALC29"/>
      <sheetName val="AFF_DRAW29"/>
      <sheetName val="TEL_CALC29"/>
      <sheetName val="X-BOX_HYD29"/>
      <sheetName val="X-TRAIL_PIT_DETAILS29"/>
      <sheetName val="X-BLOCK_LEVELS29"/>
      <sheetName val="MACRO-BACK_UP29"/>
      <sheetName val="Side_walls_Slab29"/>
      <sheetName val="Side_walls__earth_29"/>
      <sheetName val="X_BOX_HYD29"/>
      <sheetName val="X_TRAIL_PIT_DETAILS29"/>
      <sheetName val="X_BLOCK_LEVELS29"/>
      <sheetName val="MACRO_BACK_UP29"/>
      <sheetName val="Pier_Design(with_offset)23"/>
      <sheetName val="Data_base_Feb_0923"/>
      <sheetName val="Dayworks_Bill23"/>
      <sheetName val="Bills_of_Quantities23"/>
      <sheetName val="Shear_at_Sections20"/>
      <sheetName val="LOCAL_RATES20"/>
      <sheetName val="H_-_Bill_summary19"/>
      <sheetName val="_AnalysisPCC19"/>
      <sheetName val="Material_19"/>
      <sheetName val="Assessment_Sheet19"/>
      <sheetName val="List_(08-09)_SC__19"/>
      <sheetName val="Stability_Abutment19"/>
      <sheetName val="Leads_08-0919"/>
      <sheetName val="US_HFL28"/>
      <sheetName val="DS_HFL_28"/>
      <sheetName val="VENT_DESIGN_28"/>
      <sheetName val="Side_walls-Slab28"/>
      <sheetName val="TRAINED_NALA28"/>
      <sheetName val="Side_walls_(earth)28"/>
      <sheetName val="AFFLUX_CALC28"/>
      <sheetName val="AFF_DRAW28"/>
      <sheetName val="TEL_CALC28"/>
      <sheetName val="X-BOX_HYD28"/>
      <sheetName val="X-TRAIL_PIT_DETAILS28"/>
      <sheetName val="X-BLOCK_LEVELS28"/>
      <sheetName val="MACRO-BACK_UP28"/>
      <sheetName val="Side_walls_Slab28"/>
      <sheetName val="Side_walls__earth_28"/>
      <sheetName val="X_BOX_HYD28"/>
      <sheetName val="X_TRAIL_PIT_DETAILS28"/>
      <sheetName val="X_BLOCK_LEVELS28"/>
      <sheetName val="MACRO_BACK_UP28"/>
      <sheetName val="Pier_Design(with_offset)22"/>
      <sheetName val="Data_base_Feb_0922"/>
      <sheetName val="Dayworks_Bill22"/>
      <sheetName val="Bills_of_Quantities22"/>
      <sheetName val="Shear_at_Sections19"/>
      <sheetName val="LOCAL_RATES19"/>
      <sheetName val="H_-_Bill_summary18"/>
      <sheetName val="_AnalysisPCC18"/>
      <sheetName val="Material_18"/>
      <sheetName val="Assessment_Sheet18"/>
      <sheetName val="List_(08-09)_SC__18"/>
      <sheetName val="Stability_Abutment18"/>
      <sheetName val="Leads_08-0918"/>
      <sheetName val="US_HFL30"/>
      <sheetName val="DS_HFL_30"/>
      <sheetName val="VENT_DESIGN_30"/>
      <sheetName val="Side_walls-Slab30"/>
      <sheetName val="TRAINED_NALA30"/>
      <sheetName val="Side_walls_(earth)30"/>
      <sheetName val="AFFLUX_CALC30"/>
      <sheetName val="AFF_DRAW30"/>
      <sheetName val="TEL_CALC30"/>
      <sheetName val="X-BOX_HYD30"/>
      <sheetName val="X-TRAIL_PIT_DETAILS30"/>
      <sheetName val="X-BLOCK_LEVELS30"/>
      <sheetName val="MACRO-BACK_UP30"/>
      <sheetName val="Side_walls_Slab30"/>
      <sheetName val="Side_walls__earth_30"/>
      <sheetName val="X_BOX_HYD30"/>
      <sheetName val="X_TRAIL_PIT_DETAILS30"/>
      <sheetName val="X_BLOCK_LEVELS30"/>
      <sheetName val="MACRO_BACK_UP30"/>
      <sheetName val="Pier_Design(with_offset)24"/>
      <sheetName val="Data_base_Feb_0924"/>
      <sheetName val="Dayworks_Bill24"/>
      <sheetName val="Bills_of_Quantities24"/>
      <sheetName val="Shear_at_Sections21"/>
      <sheetName val="LOCAL_RATES21"/>
      <sheetName val="H_-_Bill_summary20"/>
      <sheetName val="_AnalysisPCC20"/>
      <sheetName val="Material_20"/>
      <sheetName val="Assessment_Sheet20"/>
      <sheetName val="List_(08-09)_SC__20"/>
      <sheetName val="Stability_Abutment20"/>
      <sheetName val="Leads_08-0920"/>
      <sheetName val="Step 1"/>
      <sheetName val="Overheads"/>
      <sheetName val="FACE"/>
      <sheetName val="총괄표"/>
      <sheetName val="사진"/>
      <sheetName val="Headings"/>
      <sheetName val="Output"/>
      <sheetName val="HDPE"/>
      <sheetName val="pvc"/>
      <sheetName val="DVALUE"/>
      <sheetName val="직원소요계획"/>
      <sheetName val="Chapter-5"/>
      <sheetName val="Labour &amp; Plant"/>
      <sheetName val="Steel-Circular"/>
      <sheetName val="1"/>
      <sheetName val="FS-BB-SC-EST"/>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Input"/>
      <sheetName val="horizontal"/>
      <sheetName val="SoR"/>
      <sheetName val="Rate Analysis "/>
      <sheetName val="Basic Dimensions"/>
      <sheetName val="int-Dia-hdpe"/>
      <sheetName val="int-Dia-pvc"/>
      <sheetName val="BM-HOOP"/>
      <sheetName val="Rubber_Gaskets"/>
      <sheetName val="BALL BADMINTON SHUTTLE COCK"/>
    </sheetNames>
    <sheetDataSet>
      <sheetData sheetId="0">
        <row r="1">
          <cell r="H1" t="str">
            <v>INDEX</v>
          </cell>
        </row>
      </sheetData>
      <sheetData sheetId="1">
        <row r="1">
          <cell r="H1" t="str">
            <v>*</v>
          </cell>
        </row>
      </sheetData>
      <sheetData sheetId="2">
        <row r="1">
          <cell r="H1" t="str">
            <v>*</v>
          </cell>
        </row>
      </sheetData>
      <sheetData sheetId="3">
        <row r="1">
          <cell r="H1" t="str">
            <v>*</v>
          </cell>
        </row>
      </sheetData>
      <sheetData sheetId="4">
        <row r="1">
          <cell r="H1" t="str">
            <v>*</v>
          </cell>
        </row>
      </sheetData>
      <sheetData sheetId="5">
        <row r="1">
          <cell r="H1" t="str">
            <v>*</v>
          </cell>
        </row>
      </sheetData>
      <sheetData sheetId="6">
        <row r="1">
          <cell r="H1" t="str">
            <v>*</v>
          </cell>
        </row>
      </sheetData>
      <sheetData sheetId="7">
        <row r="1">
          <cell r="H1" t="str">
            <v>*</v>
          </cell>
        </row>
      </sheetData>
      <sheetData sheetId="8">
        <row r="1">
          <cell r="H1" t="str">
            <v>*</v>
          </cell>
        </row>
      </sheetData>
      <sheetData sheetId="9">
        <row r="1">
          <cell r="H1" t="str">
            <v>*</v>
          </cell>
        </row>
      </sheetData>
      <sheetData sheetId="10">
        <row r="1">
          <cell r="H1" t="str">
            <v>*</v>
          </cell>
        </row>
      </sheetData>
      <sheetData sheetId="11">
        <row r="1">
          <cell r="H1" t="str">
            <v>*</v>
          </cell>
        </row>
      </sheetData>
      <sheetData sheetId="12">
        <row r="1">
          <cell r="H1" t="str">
            <v>*</v>
          </cell>
        </row>
      </sheetData>
      <sheetData sheetId="13">
        <row r="1">
          <cell r="H1" t="str">
            <v>*</v>
          </cell>
        </row>
      </sheetData>
      <sheetData sheetId="14">
        <row r="1">
          <cell r="H1" t="str">
            <v>*</v>
          </cell>
        </row>
      </sheetData>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ow r="1">
          <cell r="H1" t="str">
            <v>*</v>
          </cell>
        </row>
      </sheetData>
      <sheetData sheetId="21">
        <row r="1">
          <cell r="H1" t="str">
            <v>*</v>
          </cell>
        </row>
      </sheetData>
      <sheetData sheetId="22">
        <row r="1">
          <cell r="H1" t="str">
            <v>*</v>
          </cell>
        </row>
      </sheetData>
      <sheetData sheetId="23">
        <row r="1">
          <cell r="H1" t="str">
            <v>*</v>
          </cell>
        </row>
      </sheetData>
      <sheetData sheetId="24">
        <row r="1">
          <cell r="H1" t="str">
            <v>*</v>
          </cell>
        </row>
      </sheetData>
      <sheetData sheetId="25">
        <row r="1">
          <cell r="H1" t="str">
            <v>*</v>
          </cell>
        </row>
      </sheetData>
      <sheetData sheetId="26">
        <row r="1">
          <cell r="H1" t="str">
            <v>*</v>
          </cell>
        </row>
      </sheetData>
      <sheetData sheetId="27">
        <row r="1">
          <cell r="H1" t="str">
            <v>*</v>
          </cell>
        </row>
      </sheetData>
      <sheetData sheetId="28" refreshError="1"/>
      <sheetData sheetId="29" refreshError="1"/>
      <sheetData sheetId="30" refreshError="1"/>
      <sheetData sheetId="31">
        <row r="1">
          <cell r="H1" t="str">
            <v>*</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
          <cell r="H1" t="str">
            <v>*</v>
          </cell>
        </row>
      </sheetData>
      <sheetData sheetId="41">
        <row r="1">
          <cell r="H1" t="str">
            <v>*</v>
          </cell>
        </row>
      </sheetData>
      <sheetData sheetId="42">
        <row r="1">
          <cell r="H1" t="str">
            <v>*</v>
          </cell>
        </row>
      </sheetData>
      <sheetData sheetId="43">
        <row r="1">
          <cell r="H1" t="str">
            <v>*</v>
          </cell>
        </row>
      </sheetData>
      <sheetData sheetId="44">
        <row r="1">
          <cell r="H1" t="str">
            <v>*</v>
          </cell>
        </row>
      </sheetData>
      <sheetData sheetId="45">
        <row r="1">
          <cell r="H1" t="str">
            <v>*</v>
          </cell>
        </row>
      </sheetData>
      <sheetData sheetId="46">
        <row r="1">
          <cell r="H1" t="str">
            <v>*</v>
          </cell>
        </row>
      </sheetData>
      <sheetData sheetId="47">
        <row r="1">
          <cell r="H1" t="str">
            <v>*</v>
          </cell>
        </row>
      </sheetData>
      <sheetData sheetId="48">
        <row r="1">
          <cell r="H1" t="str">
            <v>*</v>
          </cell>
        </row>
      </sheetData>
      <sheetData sheetId="49">
        <row r="1">
          <cell r="H1" t="str">
            <v>*</v>
          </cell>
        </row>
      </sheetData>
      <sheetData sheetId="50">
        <row r="1">
          <cell r="H1" t="str">
            <v>*</v>
          </cell>
        </row>
      </sheetData>
      <sheetData sheetId="51">
        <row r="1">
          <cell r="H1" t="str">
            <v>*</v>
          </cell>
        </row>
      </sheetData>
      <sheetData sheetId="52">
        <row r="1">
          <cell r="H1" t="str">
            <v>*</v>
          </cell>
        </row>
      </sheetData>
      <sheetData sheetId="53">
        <row r="1">
          <cell r="H1" t="str">
            <v>*</v>
          </cell>
        </row>
      </sheetData>
      <sheetData sheetId="54">
        <row r="1">
          <cell r="H1" t="str">
            <v>*</v>
          </cell>
        </row>
      </sheetData>
      <sheetData sheetId="55">
        <row r="1">
          <cell r="H1" t="str">
            <v>*</v>
          </cell>
        </row>
      </sheetData>
      <sheetData sheetId="56">
        <row r="1">
          <cell r="H1" t="str">
            <v>*</v>
          </cell>
        </row>
      </sheetData>
      <sheetData sheetId="57">
        <row r="1">
          <cell r="H1" t="str">
            <v>*</v>
          </cell>
        </row>
      </sheetData>
      <sheetData sheetId="58">
        <row r="1">
          <cell r="H1" t="str">
            <v>*</v>
          </cell>
        </row>
      </sheetData>
      <sheetData sheetId="59">
        <row r="1">
          <cell r="H1" t="str">
            <v>*</v>
          </cell>
        </row>
      </sheetData>
      <sheetData sheetId="60">
        <row r="1">
          <cell r="H1" t="str">
            <v>*</v>
          </cell>
        </row>
      </sheetData>
      <sheetData sheetId="61">
        <row r="1">
          <cell r="H1" t="str">
            <v>*</v>
          </cell>
        </row>
      </sheetData>
      <sheetData sheetId="62">
        <row r="1">
          <cell r="H1" t="str">
            <v>*</v>
          </cell>
        </row>
      </sheetData>
      <sheetData sheetId="63">
        <row r="1">
          <cell r="H1" t="str">
            <v>*</v>
          </cell>
        </row>
      </sheetData>
      <sheetData sheetId="64">
        <row r="1">
          <cell r="H1" t="str">
            <v>*</v>
          </cell>
        </row>
      </sheetData>
      <sheetData sheetId="65">
        <row r="1">
          <cell r="H1" t="str">
            <v>*</v>
          </cell>
        </row>
      </sheetData>
      <sheetData sheetId="66">
        <row r="1">
          <cell r="H1" t="str">
            <v>*</v>
          </cell>
        </row>
      </sheetData>
      <sheetData sheetId="67">
        <row r="1">
          <cell r="H1" t="str">
            <v>*</v>
          </cell>
        </row>
      </sheetData>
      <sheetData sheetId="68">
        <row r="1">
          <cell r="H1" t="str">
            <v>*</v>
          </cell>
        </row>
      </sheetData>
      <sheetData sheetId="69">
        <row r="1">
          <cell r="H1" t="str">
            <v>*</v>
          </cell>
        </row>
      </sheetData>
      <sheetData sheetId="70">
        <row r="1">
          <cell r="H1" t="str">
            <v>*</v>
          </cell>
        </row>
      </sheetData>
      <sheetData sheetId="71">
        <row r="1">
          <cell r="H1" t="str">
            <v>*</v>
          </cell>
        </row>
      </sheetData>
      <sheetData sheetId="72">
        <row r="1">
          <cell r="H1" t="str">
            <v>*</v>
          </cell>
        </row>
      </sheetData>
      <sheetData sheetId="73">
        <row r="1">
          <cell r="H1" t="str">
            <v>*</v>
          </cell>
        </row>
      </sheetData>
      <sheetData sheetId="74">
        <row r="1">
          <cell r="H1" t="str">
            <v>*</v>
          </cell>
        </row>
      </sheetData>
      <sheetData sheetId="75">
        <row r="1">
          <cell r="H1" t="str">
            <v>*</v>
          </cell>
        </row>
      </sheetData>
      <sheetData sheetId="76">
        <row r="1">
          <cell r="H1" t="str">
            <v>*</v>
          </cell>
        </row>
      </sheetData>
      <sheetData sheetId="77">
        <row r="1">
          <cell r="H1" t="str">
            <v>*</v>
          </cell>
        </row>
      </sheetData>
      <sheetData sheetId="78">
        <row r="1">
          <cell r="H1" t="str">
            <v>*</v>
          </cell>
        </row>
      </sheetData>
      <sheetData sheetId="79">
        <row r="1">
          <cell r="H1" t="str">
            <v>*</v>
          </cell>
        </row>
      </sheetData>
      <sheetData sheetId="80">
        <row r="1">
          <cell r="H1" t="str">
            <v>*</v>
          </cell>
        </row>
      </sheetData>
      <sheetData sheetId="81">
        <row r="1">
          <cell r="H1" t="str">
            <v>*</v>
          </cell>
        </row>
      </sheetData>
      <sheetData sheetId="82">
        <row r="1">
          <cell r="H1" t="str">
            <v>*</v>
          </cell>
        </row>
      </sheetData>
      <sheetData sheetId="83">
        <row r="1">
          <cell r="H1" t="str">
            <v>*</v>
          </cell>
        </row>
      </sheetData>
      <sheetData sheetId="84">
        <row r="1">
          <cell r="H1" t="str">
            <v>*</v>
          </cell>
        </row>
      </sheetData>
      <sheetData sheetId="85">
        <row r="1">
          <cell r="H1" t="str">
            <v>*</v>
          </cell>
        </row>
      </sheetData>
      <sheetData sheetId="86">
        <row r="1">
          <cell r="H1" t="str">
            <v>*</v>
          </cell>
        </row>
      </sheetData>
      <sheetData sheetId="87">
        <row r="1">
          <cell r="H1" t="str">
            <v>*</v>
          </cell>
        </row>
      </sheetData>
      <sheetData sheetId="88">
        <row r="1">
          <cell r="H1" t="str">
            <v>*</v>
          </cell>
        </row>
      </sheetData>
      <sheetData sheetId="89">
        <row r="1">
          <cell r="H1" t="str">
            <v>*</v>
          </cell>
        </row>
      </sheetData>
      <sheetData sheetId="90">
        <row r="1">
          <cell r="H1" t="str">
            <v>*</v>
          </cell>
        </row>
      </sheetData>
      <sheetData sheetId="91">
        <row r="1">
          <cell r="H1" t="str">
            <v>*</v>
          </cell>
        </row>
      </sheetData>
      <sheetData sheetId="92">
        <row r="1">
          <cell r="H1" t="str">
            <v>*</v>
          </cell>
        </row>
      </sheetData>
      <sheetData sheetId="93">
        <row r="1">
          <cell r="H1" t="str">
            <v>*</v>
          </cell>
        </row>
      </sheetData>
      <sheetData sheetId="94">
        <row r="1">
          <cell r="H1" t="str">
            <v>*</v>
          </cell>
        </row>
      </sheetData>
      <sheetData sheetId="95">
        <row r="1">
          <cell r="H1" t="str">
            <v>*</v>
          </cell>
        </row>
      </sheetData>
      <sheetData sheetId="96">
        <row r="1">
          <cell r="H1" t="str">
            <v>*</v>
          </cell>
        </row>
      </sheetData>
      <sheetData sheetId="97">
        <row r="1">
          <cell r="H1" t="str">
            <v>*</v>
          </cell>
        </row>
      </sheetData>
      <sheetData sheetId="98">
        <row r="1">
          <cell r="H1" t="str">
            <v>*</v>
          </cell>
        </row>
      </sheetData>
      <sheetData sheetId="99">
        <row r="1">
          <cell r="H1" t="str">
            <v>*</v>
          </cell>
        </row>
      </sheetData>
      <sheetData sheetId="100">
        <row r="1">
          <cell r="H1" t="str">
            <v>*</v>
          </cell>
        </row>
      </sheetData>
      <sheetData sheetId="101">
        <row r="1">
          <cell r="H1" t="str">
            <v>*</v>
          </cell>
        </row>
      </sheetData>
      <sheetData sheetId="102">
        <row r="1">
          <cell r="H1" t="str">
            <v>*</v>
          </cell>
        </row>
      </sheetData>
      <sheetData sheetId="103">
        <row r="1">
          <cell r="H1" t="str">
            <v>*</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
          <cell r="H1" t="str">
            <v>*</v>
          </cell>
        </row>
      </sheetData>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H1" t="str">
            <v>*</v>
          </cell>
        </row>
      </sheetData>
      <sheetData sheetId="172">
        <row r="1">
          <cell r="H1" t="str">
            <v>*</v>
          </cell>
        </row>
      </sheetData>
      <sheetData sheetId="173">
        <row r="1">
          <cell r="H1" t="str">
            <v>*</v>
          </cell>
        </row>
      </sheetData>
      <sheetData sheetId="174">
        <row r="1">
          <cell r="H1" t="str">
            <v>*</v>
          </cell>
        </row>
      </sheetData>
      <sheetData sheetId="175">
        <row r="1">
          <cell r="H1" t="str">
            <v>*</v>
          </cell>
        </row>
      </sheetData>
      <sheetData sheetId="176">
        <row r="1">
          <cell r="H1" t="str">
            <v>*</v>
          </cell>
        </row>
      </sheetData>
      <sheetData sheetId="177">
        <row r="1">
          <cell r="H1" t="str">
            <v>*</v>
          </cell>
        </row>
      </sheetData>
      <sheetData sheetId="178">
        <row r="1">
          <cell r="H1" t="str">
            <v>*</v>
          </cell>
        </row>
      </sheetData>
      <sheetData sheetId="179">
        <row r="1">
          <cell r="H1" t="str">
            <v>*</v>
          </cell>
        </row>
      </sheetData>
      <sheetData sheetId="180">
        <row r="1">
          <cell r="H1" t="str">
            <v>*</v>
          </cell>
        </row>
      </sheetData>
      <sheetData sheetId="181">
        <row r="1">
          <cell r="H1" t="str">
            <v>*</v>
          </cell>
        </row>
      </sheetData>
      <sheetData sheetId="182">
        <row r="1">
          <cell r="H1" t="str">
            <v>*</v>
          </cell>
        </row>
      </sheetData>
      <sheetData sheetId="183">
        <row r="1">
          <cell r="H1" t="str">
            <v>*</v>
          </cell>
        </row>
      </sheetData>
      <sheetData sheetId="184">
        <row r="1">
          <cell r="H1" t="str">
            <v>*</v>
          </cell>
        </row>
      </sheetData>
      <sheetData sheetId="185">
        <row r="1">
          <cell r="H1" t="str">
            <v>*</v>
          </cell>
        </row>
      </sheetData>
      <sheetData sheetId="186">
        <row r="1">
          <cell r="H1" t="str">
            <v>*</v>
          </cell>
        </row>
      </sheetData>
      <sheetData sheetId="187">
        <row r="1">
          <cell r="H1" t="str">
            <v>*</v>
          </cell>
        </row>
      </sheetData>
      <sheetData sheetId="188">
        <row r="1">
          <cell r="H1" t="str">
            <v>*</v>
          </cell>
        </row>
      </sheetData>
      <sheetData sheetId="189">
        <row r="1">
          <cell r="H1" t="str">
            <v>*</v>
          </cell>
        </row>
      </sheetData>
      <sheetData sheetId="190">
        <row r="1">
          <cell r="H1" t="str">
            <v>*</v>
          </cell>
        </row>
      </sheetData>
      <sheetData sheetId="191">
        <row r="1">
          <cell r="H1" t="str">
            <v>*</v>
          </cell>
        </row>
      </sheetData>
      <sheetData sheetId="192">
        <row r="1">
          <cell r="H1" t="str">
            <v>*</v>
          </cell>
        </row>
      </sheetData>
      <sheetData sheetId="193">
        <row r="1">
          <cell r="H1" t="str">
            <v>*</v>
          </cell>
        </row>
      </sheetData>
      <sheetData sheetId="194">
        <row r="1">
          <cell r="H1" t="str">
            <v>*</v>
          </cell>
        </row>
      </sheetData>
      <sheetData sheetId="195">
        <row r="1">
          <cell r="H1" t="str">
            <v>*</v>
          </cell>
        </row>
      </sheetData>
      <sheetData sheetId="196">
        <row r="1">
          <cell r="H1" t="str">
            <v>*</v>
          </cell>
        </row>
      </sheetData>
      <sheetData sheetId="197">
        <row r="1">
          <cell r="H1" t="str">
            <v>*</v>
          </cell>
        </row>
      </sheetData>
      <sheetData sheetId="198">
        <row r="1">
          <cell r="H1" t="str">
            <v>*</v>
          </cell>
        </row>
      </sheetData>
      <sheetData sheetId="199">
        <row r="1">
          <cell r="H1" t="str">
            <v>*</v>
          </cell>
        </row>
      </sheetData>
      <sheetData sheetId="200">
        <row r="1">
          <cell r="H1" t="str">
            <v>*</v>
          </cell>
        </row>
      </sheetData>
      <sheetData sheetId="201">
        <row r="1">
          <cell r="H1" t="str">
            <v>*</v>
          </cell>
        </row>
      </sheetData>
      <sheetData sheetId="202">
        <row r="1">
          <cell r="H1" t="str">
            <v>*</v>
          </cell>
        </row>
      </sheetData>
      <sheetData sheetId="203">
        <row r="1">
          <cell r="H1" t="str">
            <v>*</v>
          </cell>
        </row>
      </sheetData>
      <sheetData sheetId="204">
        <row r="1">
          <cell r="H1" t="str">
            <v>*</v>
          </cell>
        </row>
      </sheetData>
      <sheetData sheetId="205">
        <row r="1">
          <cell r="H1" t="str">
            <v>*</v>
          </cell>
        </row>
      </sheetData>
      <sheetData sheetId="206">
        <row r="1">
          <cell r="H1" t="str">
            <v>*</v>
          </cell>
        </row>
      </sheetData>
      <sheetData sheetId="207">
        <row r="1">
          <cell r="H1" t="str">
            <v>*</v>
          </cell>
        </row>
      </sheetData>
      <sheetData sheetId="208">
        <row r="1">
          <cell r="H1" t="str">
            <v>*</v>
          </cell>
        </row>
      </sheetData>
      <sheetData sheetId="209">
        <row r="1">
          <cell r="H1" t="str">
            <v>*</v>
          </cell>
        </row>
      </sheetData>
      <sheetData sheetId="210">
        <row r="1">
          <cell r="H1" t="str">
            <v>*</v>
          </cell>
        </row>
      </sheetData>
      <sheetData sheetId="211">
        <row r="1">
          <cell r="H1" t="str">
            <v>*</v>
          </cell>
        </row>
      </sheetData>
      <sheetData sheetId="212">
        <row r="1">
          <cell r="H1" t="str">
            <v>*</v>
          </cell>
        </row>
      </sheetData>
      <sheetData sheetId="213">
        <row r="1">
          <cell r="H1" t="str">
            <v>*</v>
          </cell>
        </row>
      </sheetData>
      <sheetData sheetId="214">
        <row r="1">
          <cell r="H1" t="str">
            <v>*</v>
          </cell>
        </row>
      </sheetData>
      <sheetData sheetId="215">
        <row r="1">
          <cell r="H1" t="str">
            <v>*</v>
          </cell>
        </row>
      </sheetData>
      <sheetData sheetId="216">
        <row r="1">
          <cell r="H1" t="str">
            <v>*</v>
          </cell>
        </row>
      </sheetData>
      <sheetData sheetId="217">
        <row r="1">
          <cell r="H1" t="str">
            <v>*</v>
          </cell>
        </row>
      </sheetData>
      <sheetData sheetId="218">
        <row r="1">
          <cell r="H1" t="str">
            <v>*</v>
          </cell>
        </row>
      </sheetData>
      <sheetData sheetId="219">
        <row r="1">
          <cell r="H1" t="str">
            <v>*</v>
          </cell>
        </row>
      </sheetData>
      <sheetData sheetId="220">
        <row r="1">
          <cell r="H1" t="str">
            <v>*</v>
          </cell>
        </row>
      </sheetData>
      <sheetData sheetId="221">
        <row r="1">
          <cell r="H1" t="str">
            <v>*</v>
          </cell>
        </row>
      </sheetData>
      <sheetData sheetId="222">
        <row r="1">
          <cell r="H1" t="str">
            <v>*</v>
          </cell>
        </row>
      </sheetData>
      <sheetData sheetId="223">
        <row r="1">
          <cell r="H1" t="str">
            <v>*</v>
          </cell>
        </row>
      </sheetData>
      <sheetData sheetId="224">
        <row r="1">
          <cell r="H1" t="str">
            <v>*</v>
          </cell>
        </row>
      </sheetData>
      <sheetData sheetId="225">
        <row r="1">
          <cell r="H1" t="str">
            <v>*</v>
          </cell>
        </row>
      </sheetData>
      <sheetData sheetId="226">
        <row r="1">
          <cell r="H1" t="str">
            <v>*</v>
          </cell>
        </row>
      </sheetData>
      <sheetData sheetId="227">
        <row r="1">
          <cell r="H1" t="str">
            <v>*</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1">
          <cell r="H1" t="str">
            <v>*</v>
          </cell>
        </row>
      </sheetData>
      <sheetData sheetId="262">
        <row r="1">
          <cell r="H1" t="str">
            <v>*</v>
          </cell>
        </row>
      </sheetData>
      <sheetData sheetId="263">
        <row r="1">
          <cell r="H1" t="str">
            <v>*</v>
          </cell>
        </row>
      </sheetData>
      <sheetData sheetId="264">
        <row r="1">
          <cell r="H1" t="str">
            <v>*</v>
          </cell>
        </row>
      </sheetData>
      <sheetData sheetId="265"/>
      <sheetData sheetId="266" refreshError="1"/>
      <sheetData sheetId="267" refreshError="1"/>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H1" t="str">
            <v>*</v>
          </cell>
        </row>
      </sheetData>
      <sheetData sheetId="285" refreshError="1"/>
      <sheetData sheetId="286">
        <row r="1">
          <cell r="H1" t="str">
            <v>*</v>
          </cell>
        </row>
      </sheetData>
      <sheetData sheetId="287">
        <row r="1">
          <cell r="H1" t="str">
            <v>*</v>
          </cell>
        </row>
      </sheetData>
      <sheetData sheetId="288" refreshError="1"/>
      <sheetData sheetId="289">
        <row r="1">
          <cell r="H1" t="str">
            <v>*</v>
          </cell>
        </row>
      </sheetData>
      <sheetData sheetId="290">
        <row r="1">
          <cell r="H1" t="str">
            <v>*</v>
          </cell>
        </row>
      </sheetData>
      <sheetData sheetId="291">
        <row r="1">
          <cell r="H1" t="str">
            <v>*</v>
          </cell>
        </row>
      </sheetData>
      <sheetData sheetId="292">
        <row r="1">
          <cell r="H1" t="str">
            <v>*</v>
          </cell>
        </row>
      </sheetData>
      <sheetData sheetId="293">
        <row r="1">
          <cell r="H1" t="str">
            <v>*</v>
          </cell>
        </row>
      </sheetData>
      <sheetData sheetId="294">
        <row r="1">
          <cell r="H1" t="str">
            <v>*</v>
          </cell>
        </row>
      </sheetData>
      <sheetData sheetId="295">
        <row r="1">
          <cell r="H1" t="str">
            <v>*</v>
          </cell>
        </row>
      </sheetData>
      <sheetData sheetId="296">
        <row r="1">
          <cell r="H1" t="str">
            <v>*</v>
          </cell>
        </row>
      </sheetData>
      <sheetData sheetId="297">
        <row r="1">
          <cell r="H1" t="str">
            <v>*</v>
          </cell>
        </row>
      </sheetData>
      <sheetData sheetId="298">
        <row r="1">
          <cell r="H1" t="str">
            <v>*</v>
          </cell>
        </row>
      </sheetData>
      <sheetData sheetId="299">
        <row r="1">
          <cell r="H1" t="str">
            <v>*</v>
          </cell>
        </row>
      </sheetData>
      <sheetData sheetId="300">
        <row r="1">
          <cell r="H1" t="str">
            <v>*</v>
          </cell>
        </row>
      </sheetData>
      <sheetData sheetId="301">
        <row r="1">
          <cell r="H1" t="str">
            <v>*</v>
          </cell>
        </row>
      </sheetData>
      <sheetData sheetId="302">
        <row r="1">
          <cell r="H1" t="str">
            <v>*</v>
          </cell>
        </row>
      </sheetData>
      <sheetData sheetId="303">
        <row r="1">
          <cell r="H1" t="str">
            <v>*</v>
          </cell>
        </row>
      </sheetData>
      <sheetData sheetId="304">
        <row r="1">
          <cell r="H1" t="str">
            <v>*</v>
          </cell>
        </row>
      </sheetData>
      <sheetData sheetId="305">
        <row r="1">
          <cell r="H1" t="str">
            <v>*</v>
          </cell>
        </row>
      </sheetData>
      <sheetData sheetId="306">
        <row r="1">
          <cell r="H1" t="str">
            <v>*</v>
          </cell>
        </row>
      </sheetData>
      <sheetData sheetId="307">
        <row r="1">
          <cell r="H1" t="str">
            <v>*</v>
          </cell>
        </row>
      </sheetData>
      <sheetData sheetId="308">
        <row r="1">
          <cell r="H1" t="str">
            <v>*</v>
          </cell>
        </row>
      </sheetData>
      <sheetData sheetId="309">
        <row r="1">
          <cell r="H1" t="str">
            <v>*</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ow r="1">
          <cell r="H1" t="str">
            <v>*</v>
          </cell>
        </row>
      </sheetData>
      <sheetData sheetId="336" refreshError="1"/>
      <sheetData sheetId="337" refreshError="1"/>
      <sheetData sheetId="338" refreshError="1"/>
      <sheetData sheetId="339" refreshError="1"/>
      <sheetData sheetId="340" refreshError="1"/>
      <sheetData sheetId="341">
        <row r="1">
          <cell r="H1" t="str">
            <v>*</v>
          </cell>
        </row>
      </sheetData>
      <sheetData sheetId="342">
        <row r="1">
          <cell r="H1" t="str">
            <v>*</v>
          </cell>
        </row>
      </sheetData>
      <sheetData sheetId="343">
        <row r="1">
          <cell r="H1" t="str">
            <v>*</v>
          </cell>
        </row>
      </sheetData>
      <sheetData sheetId="344">
        <row r="1">
          <cell r="H1" t="str">
            <v>*</v>
          </cell>
        </row>
      </sheetData>
      <sheetData sheetId="345">
        <row r="1">
          <cell r="H1" t="str">
            <v>*</v>
          </cell>
        </row>
      </sheetData>
      <sheetData sheetId="346">
        <row r="1">
          <cell r="H1" t="str">
            <v>*</v>
          </cell>
        </row>
      </sheetData>
      <sheetData sheetId="347">
        <row r="1">
          <cell r="H1" t="str">
            <v>*</v>
          </cell>
        </row>
      </sheetData>
      <sheetData sheetId="348">
        <row r="1">
          <cell r="H1" t="str">
            <v>*</v>
          </cell>
        </row>
      </sheetData>
      <sheetData sheetId="349">
        <row r="1">
          <cell r="H1" t="str">
            <v>*</v>
          </cell>
        </row>
      </sheetData>
      <sheetData sheetId="350">
        <row r="1">
          <cell r="H1" t="str">
            <v>*</v>
          </cell>
        </row>
      </sheetData>
      <sheetData sheetId="351">
        <row r="1">
          <cell r="H1" t="str">
            <v>*</v>
          </cell>
        </row>
      </sheetData>
      <sheetData sheetId="352">
        <row r="1">
          <cell r="H1" t="str">
            <v>*</v>
          </cell>
        </row>
      </sheetData>
      <sheetData sheetId="353">
        <row r="1">
          <cell r="H1" t="str">
            <v>*</v>
          </cell>
        </row>
      </sheetData>
      <sheetData sheetId="354">
        <row r="1">
          <cell r="H1" t="str">
            <v>*</v>
          </cell>
        </row>
      </sheetData>
      <sheetData sheetId="355">
        <row r="1">
          <cell r="H1" t="str">
            <v>*</v>
          </cell>
        </row>
      </sheetData>
      <sheetData sheetId="356">
        <row r="1">
          <cell r="H1" t="str">
            <v>*</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ow r="1">
          <cell r="H1" t="str">
            <v>*</v>
          </cell>
        </row>
      </sheetData>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ow r="1">
          <cell r="H1" t="str">
            <v>*</v>
          </cell>
        </row>
      </sheetData>
      <sheetData sheetId="468" refreshError="1"/>
      <sheetData sheetId="469">
        <row r="1">
          <cell r="H1" t="str">
            <v>*</v>
          </cell>
        </row>
      </sheetData>
      <sheetData sheetId="470">
        <row r="1">
          <cell r="H1" t="str">
            <v>*</v>
          </cell>
        </row>
      </sheetData>
      <sheetData sheetId="471">
        <row r="1">
          <cell r="H1" t="str">
            <v>*</v>
          </cell>
        </row>
      </sheetData>
      <sheetData sheetId="472">
        <row r="1">
          <cell r="H1" t="str">
            <v>*</v>
          </cell>
        </row>
      </sheetData>
      <sheetData sheetId="473">
        <row r="1">
          <cell r="H1" t="str">
            <v>*</v>
          </cell>
        </row>
      </sheetData>
      <sheetData sheetId="474">
        <row r="1">
          <cell r="H1" t="str">
            <v>*</v>
          </cell>
        </row>
      </sheetData>
      <sheetData sheetId="475">
        <row r="1">
          <cell r="H1" t="str">
            <v>*</v>
          </cell>
        </row>
      </sheetData>
      <sheetData sheetId="476" refreshError="1"/>
      <sheetData sheetId="477" refreshError="1"/>
      <sheetData sheetId="478" refreshError="1"/>
      <sheetData sheetId="479" refreshError="1"/>
      <sheetData sheetId="480" refreshError="1"/>
      <sheetData sheetId="481" refreshError="1"/>
      <sheetData sheetId="482" refreshError="1"/>
      <sheetData sheetId="483">
        <row r="1">
          <cell r="H1" t="str">
            <v>*</v>
          </cell>
        </row>
      </sheetData>
      <sheetData sheetId="484">
        <row r="1">
          <cell r="H1" t="str">
            <v>*</v>
          </cell>
        </row>
      </sheetData>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ow r="1">
          <cell r="H1" t="str">
            <v>*</v>
          </cell>
        </row>
      </sheetData>
      <sheetData sheetId="518">
        <row r="1">
          <cell r="H1" t="str">
            <v>*</v>
          </cell>
        </row>
      </sheetData>
      <sheetData sheetId="519">
        <row r="1">
          <cell r="H1" t="str">
            <v>*</v>
          </cell>
        </row>
      </sheetData>
      <sheetData sheetId="520">
        <row r="1">
          <cell r="H1" t="str">
            <v>*</v>
          </cell>
        </row>
      </sheetData>
      <sheetData sheetId="521">
        <row r="1">
          <cell r="H1" t="str">
            <v>*</v>
          </cell>
        </row>
      </sheetData>
      <sheetData sheetId="522">
        <row r="1">
          <cell r="H1" t="str">
            <v>*</v>
          </cell>
        </row>
      </sheetData>
      <sheetData sheetId="523">
        <row r="1">
          <cell r="H1" t="str">
            <v>*</v>
          </cell>
        </row>
      </sheetData>
      <sheetData sheetId="524">
        <row r="1">
          <cell r="H1" t="str">
            <v>*</v>
          </cell>
        </row>
      </sheetData>
      <sheetData sheetId="525">
        <row r="1">
          <cell r="H1" t="str">
            <v>*</v>
          </cell>
        </row>
      </sheetData>
      <sheetData sheetId="526">
        <row r="1">
          <cell r="H1" t="str">
            <v>*</v>
          </cell>
        </row>
      </sheetData>
      <sheetData sheetId="527">
        <row r="1">
          <cell r="H1" t="str">
            <v>*</v>
          </cell>
        </row>
      </sheetData>
      <sheetData sheetId="528">
        <row r="1">
          <cell r="H1" t="str">
            <v>*</v>
          </cell>
        </row>
      </sheetData>
      <sheetData sheetId="529">
        <row r="1">
          <cell r="H1" t="str">
            <v>*</v>
          </cell>
        </row>
      </sheetData>
      <sheetData sheetId="530">
        <row r="1">
          <cell r="H1" t="str">
            <v>*</v>
          </cell>
        </row>
      </sheetData>
      <sheetData sheetId="531">
        <row r="1">
          <cell r="H1" t="str">
            <v>*</v>
          </cell>
        </row>
      </sheetData>
      <sheetData sheetId="532">
        <row r="1">
          <cell r="H1" t="str">
            <v>*</v>
          </cell>
        </row>
      </sheetData>
      <sheetData sheetId="533">
        <row r="1">
          <cell r="H1" t="str">
            <v>*</v>
          </cell>
        </row>
      </sheetData>
      <sheetData sheetId="534">
        <row r="1">
          <cell r="H1" t="str">
            <v>*</v>
          </cell>
        </row>
      </sheetData>
      <sheetData sheetId="535">
        <row r="1">
          <cell r="H1" t="str">
            <v>*</v>
          </cell>
        </row>
      </sheetData>
      <sheetData sheetId="536">
        <row r="1">
          <cell r="H1" t="str">
            <v>*</v>
          </cell>
        </row>
      </sheetData>
      <sheetData sheetId="537">
        <row r="1">
          <cell r="H1" t="str">
            <v>*</v>
          </cell>
        </row>
      </sheetData>
      <sheetData sheetId="538">
        <row r="1">
          <cell r="H1" t="str">
            <v>*</v>
          </cell>
        </row>
      </sheetData>
      <sheetData sheetId="539">
        <row r="1">
          <cell r="H1" t="str">
            <v>*</v>
          </cell>
        </row>
      </sheetData>
      <sheetData sheetId="540">
        <row r="1">
          <cell r="H1" t="str">
            <v>*</v>
          </cell>
        </row>
      </sheetData>
      <sheetData sheetId="541">
        <row r="1">
          <cell r="H1" t="str">
            <v>*</v>
          </cell>
        </row>
      </sheetData>
      <sheetData sheetId="542">
        <row r="1">
          <cell r="H1" t="str">
            <v>*</v>
          </cell>
        </row>
      </sheetData>
      <sheetData sheetId="543">
        <row r="1">
          <cell r="H1" t="str">
            <v>*</v>
          </cell>
        </row>
      </sheetData>
      <sheetData sheetId="544">
        <row r="1">
          <cell r="H1" t="str">
            <v>*</v>
          </cell>
        </row>
      </sheetData>
      <sheetData sheetId="545">
        <row r="1">
          <cell r="H1" t="str">
            <v>*</v>
          </cell>
        </row>
      </sheetData>
      <sheetData sheetId="546">
        <row r="1">
          <cell r="H1" t="str">
            <v>*</v>
          </cell>
        </row>
      </sheetData>
      <sheetData sheetId="547">
        <row r="1">
          <cell r="H1" t="str">
            <v>*</v>
          </cell>
        </row>
      </sheetData>
      <sheetData sheetId="548">
        <row r="1">
          <cell r="H1" t="str">
            <v>*</v>
          </cell>
        </row>
      </sheetData>
      <sheetData sheetId="549">
        <row r="1">
          <cell r="H1" t="str">
            <v>*</v>
          </cell>
        </row>
      </sheetData>
      <sheetData sheetId="550">
        <row r="1">
          <cell r="H1" t="str">
            <v>*</v>
          </cell>
        </row>
      </sheetData>
      <sheetData sheetId="551">
        <row r="1">
          <cell r="H1" t="str">
            <v>*</v>
          </cell>
        </row>
      </sheetData>
      <sheetData sheetId="552">
        <row r="1">
          <cell r="H1" t="str">
            <v>*</v>
          </cell>
        </row>
      </sheetData>
      <sheetData sheetId="553">
        <row r="1">
          <cell r="H1" t="str">
            <v>*</v>
          </cell>
        </row>
      </sheetData>
      <sheetData sheetId="554">
        <row r="1">
          <cell r="H1" t="str">
            <v>*</v>
          </cell>
        </row>
      </sheetData>
      <sheetData sheetId="555">
        <row r="1">
          <cell r="H1" t="str">
            <v>*</v>
          </cell>
        </row>
      </sheetData>
      <sheetData sheetId="556">
        <row r="1">
          <cell r="H1" t="str">
            <v>*</v>
          </cell>
        </row>
      </sheetData>
      <sheetData sheetId="557">
        <row r="1">
          <cell r="H1" t="str">
            <v>*</v>
          </cell>
        </row>
      </sheetData>
      <sheetData sheetId="558">
        <row r="1">
          <cell r="H1" t="str">
            <v>*</v>
          </cell>
        </row>
      </sheetData>
      <sheetData sheetId="559">
        <row r="1">
          <cell r="H1" t="str">
            <v>*</v>
          </cell>
        </row>
      </sheetData>
      <sheetData sheetId="560">
        <row r="1">
          <cell r="H1" t="str">
            <v>*</v>
          </cell>
        </row>
      </sheetData>
      <sheetData sheetId="561">
        <row r="1">
          <cell r="H1" t="str">
            <v>*</v>
          </cell>
        </row>
      </sheetData>
      <sheetData sheetId="562">
        <row r="1">
          <cell r="H1" t="str">
            <v>*</v>
          </cell>
        </row>
      </sheetData>
      <sheetData sheetId="563">
        <row r="1">
          <cell r="H1" t="str">
            <v>*</v>
          </cell>
        </row>
      </sheetData>
      <sheetData sheetId="564">
        <row r="1">
          <cell r="H1" t="str">
            <v>*</v>
          </cell>
        </row>
      </sheetData>
      <sheetData sheetId="565">
        <row r="1">
          <cell r="H1" t="str">
            <v>*</v>
          </cell>
        </row>
      </sheetData>
      <sheetData sheetId="566">
        <row r="1">
          <cell r="H1" t="str">
            <v>*</v>
          </cell>
        </row>
      </sheetData>
      <sheetData sheetId="567">
        <row r="1">
          <cell r="H1" t="str">
            <v>*</v>
          </cell>
        </row>
      </sheetData>
      <sheetData sheetId="568">
        <row r="1">
          <cell r="H1" t="str">
            <v>*</v>
          </cell>
        </row>
      </sheetData>
      <sheetData sheetId="569">
        <row r="1">
          <cell r="H1" t="str">
            <v>*</v>
          </cell>
        </row>
      </sheetData>
      <sheetData sheetId="570">
        <row r="1">
          <cell r="H1" t="str">
            <v>*</v>
          </cell>
        </row>
      </sheetData>
      <sheetData sheetId="571">
        <row r="1">
          <cell r="H1" t="str">
            <v>*</v>
          </cell>
        </row>
      </sheetData>
      <sheetData sheetId="572">
        <row r="1">
          <cell r="H1" t="str">
            <v>*</v>
          </cell>
        </row>
      </sheetData>
      <sheetData sheetId="573">
        <row r="1">
          <cell r="H1" t="str">
            <v>*</v>
          </cell>
        </row>
      </sheetData>
      <sheetData sheetId="574">
        <row r="1">
          <cell r="H1" t="str">
            <v>*</v>
          </cell>
        </row>
      </sheetData>
      <sheetData sheetId="575">
        <row r="1">
          <cell r="H1" t="str">
            <v>*</v>
          </cell>
        </row>
      </sheetData>
      <sheetData sheetId="576">
        <row r="1">
          <cell r="H1" t="str">
            <v>*</v>
          </cell>
        </row>
      </sheetData>
      <sheetData sheetId="577">
        <row r="1">
          <cell r="H1" t="str">
            <v>*</v>
          </cell>
        </row>
      </sheetData>
      <sheetData sheetId="578">
        <row r="1">
          <cell r="H1" t="str">
            <v>*</v>
          </cell>
        </row>
      </sheetData>
      <sheetData sheetId="579">
        <row r="1">
          <cell r="H1" t="str">
            <v>*</v>
          </cell>
        </row>
      </sheetData>
      <sheetData sheetId="580">
        <row r="1">
          <cell r="H1" t="str">
            <v>*</v>
          </cell>
        </row>
      </sheetData>
      <sheetData sheetId="581">
        <row r="1">
          <cell r="H1" t="str">
            <v>*</v>
          </cell>
        </row>
      </sheetData>
      <sheetData sheetId="582">
        <row r="1">
          <cell r="H1" t="str">
            <v>*</v>
          </cell>
        </row>
      </sheetData>
      <sheetData sheetId="583">
        <row r="1">
          <cell r="H1" t="str">
            <v>*</v>
          </cell>
        </row>
      </sheetData>
      <sheetData sheetId="584">
        <row r="1">
          <cell r="H1" t="str">
            <v>*</v>
          </cell>
        </row>
      </sheetData>
      <sheetData sheetId="585">
        <row r="1">
          <cell r="H1" t="str">
            <v>*</v>
          </cell>
        </row>
      </sheetData>
      <sheetData sheetId="586">
        <row r="1">
          <cell r="H1" t="str">
            <v>*</v>
          </cell>
        </row>
      </sheetData>
      <sheetData sheetId="587">
        <row r="1">
          <cell r="H1" t="str">
            <v>*</v>
          </cell>
        </row>
      </sheetData>
      <sheetData sheetId="588">
        <row r="1">
          <cell r="H1" t="str">
            <v>*</v>
          </cell>
        </row>
      </sheetData>
      <sheetData sheetId="589">
        <row r="1">
          <cell r="H1" t="str">
            <v>*</v>
          </cell>
        </row>
      </sheetData>
      <sheetData sheetId="590">
        <row r="1">
          <cell r="H1" t="str">
            <v>*</v>
          </cell>
        </row>
      </sheetData>
      <sheetData sheetId="591">
        <row r="1">
          <cell r="H1" t="str">
            <v>*</v>
          </cell>
        </row>
      </sheetData>
      <sheetData sheetId="592">
        <row r="1">
          <cell r="H1" t="str">
            <v>*</v>
          </cell>
        </row>
      </sheetData>
      <sheetData sheetId="593">
        <row r="1">
          <cell r="H1" t="str">
            <v>*</v>
          </cell>
        </row>
      </sheetData>
      <sheetData sheetId="594">
        <row r="1">
          <cell r="H1" t="str">
            <v>*</v>
          </cell>
        </row>
      </sheetData>
      <sheetData sheetId="595">
        <row r="1">
          <cell r="H1" t="str">
            <v>*</v>
          </cell>
        </row>
      </sheetData>
      <sheetData sheetId="596">
        <row r="1">
          <cell r="H1" t="str">
            <v>*</v>
          </cell>
        </row>
      </sheetData>
      <sheetData sheetId="597">
        <row r="1">
          <cell r="H1" t="str">
            <v>*</v>
          </cell>
        </row>
      </sheetData>
      <sheetData sheetId="598">
        <row r="1">
          <cell r="H1" t="str">
            <v>*</v>
          </cell>
        </row>
      </sheetData>
      <sheetData sheetId="599">
        <row r="1">
          <cell r="H1" t="str">
            <v>*</v>
          </cell>
        </row>
      </sheetData>
      <sheetData sheetId="600">
        <row r="1">
          <cell r="H1" t="str">
            <v>*</v>
          </cell>
        </row>
      </sheetData>
      <sheetData sheetId="601">
        <row r="1">
          <cell r="H1" t="str">
            <v>*</v>
          </cell>
        </row>
      </sheetData>
      <sheetData sheetId="602">
        <row r="1">
          <cell r="H1" t="str">
            <v>*</v>
          </cell>
        </row>
      </sheetData>
      <sheetData sheetId="603">
        <row r="1">
          <cell r="H1" t="str">
            <v>*</v>
          </cell>
        </row>
      </sheetData>
      <sheetData sheetId="604">
        <row r="1">
          <cell r="H1" t="str">
            <v>*</v>
          </cell>
        </row>
      </sheetData>
      <sheetData sheetId="605">
        <row r="1">
          <cell r="H1" t="str">
            <v>*</v>
          </cell>
        </row>
      </sheetData>
      <sheetData sheetId="606">
        <row r="1">
          <cell r="H1" t="str">
            <v>*</v>
          </cell>
        </row>
      </sheetData>
      <sheetData sheetId="607">
        <row r="1">
          <cell r="H1" t="str">
            <v>*</v>
          </cell>
        </row>
      </sheetData>
      <sheetData sheetId="608">
        <row r="1">
          <cell r="H1" t="str">
            <v>*</v>
          </cell>
        </row>
      </sheetData>
      <sheetData sheetId="609">
        <row r="1">
          <cell r="H1" t="str">
            <v>*</v>
          </cell>
        </row>
      </sheetData>
      <sheetData sheetId="610">
        <row r="1">
          <cell r="H1" t="str">
            <v>*</v>
          </cell>
        </row>
      </sheetData>
      <sheetData sheetId="611">
        <row r="1">
          <cell r="H1" t="str">
            <v>*</v>
          </cell>
        </row>
      </sheetData>
      <sheetData sheetId="612">
        <row r="1">
          <cell r="H1" t="str">
            <v>*</v>
          </cell>
        </row>
      </sheetData>
      <sheetData sheetId="613">
        <row r="1">
          <cell r="H1" t="str">
            <v>*</v>
          </cell>
        </row>
      </sheetData>
      <sheetData sheetId="614">
        <row r="1">
          <cell r="H1" t="str">
            <v>*</v>
          </cell>
        </row>
      </sheetData>
      <sheetData sheetId="615">
        <row r="1">
          <cell r="H1" t="str">
            <v>*</v>
          </cell>
        </row>
      </sheetData>
      <sheetData sheetId="616">
        <row r="1">
          <cell r="H1" t="str">
            <v>*</v>
          </cell>
        </row>
      </sheetData>
      <sheetData sheetId="617">
        <row r="1">
          <cell r="H1" t="str">
            <v>*</v>
          </cell>
        </row>
      </sheetData>
      <sheetData sheetId="618">
        <row r="1">
          <cell r="H1" t="str">
            <v>*</v>
          </cell>
        </row>
      </sheetData>
      <sheetData sheetId="619">
        <row r="1">
          <cell r="H1" t="str">
            <v>*</v>
          </cell>
        </row>
      </sheetData>
      <sheetData sheetId="620">
        <row r="1">
          <cell r="H1" t="str">
            <v>*</v>
          </cell>
        </row>
      </sheetData>
      <sheetData sheetId="621">
        <row r="1">
          <cell r="H1" t="str">
            <v>*</v>
          </cell>
        </row>
      </sheetData>
      <sheetData sheetId="622">
        <row r="1">
          <cell r="H1" t="str">
            <v>*</v>
          </cell>
        </row>
      </sheetData>
      <sheetData sheetId="623">
        <row r="1">
          <cell r="H1" t="str">
            <v>*</v>
          </cell>
        </row>
      </sheetData>
      <sheetData sheetId="624">
        <row r="1">
          <cell r="H1" t="str">
            <v>*</v>
          </cell>
        </row>
      </sheetData>
      <sheetData sheetId="625">
        <row r="1">
          <cell r="H1" t="str">
            <v>*</v>
          </cell>
        </row>
      </sheetData>
      <sheetData sheetId="626">
        <row r="1">
          <cell r="H1" t="str">
            <v>*</v>
          </cell>
        </row>
      </sheetData>
      <sheetData sheetId="627">
        <row r="1">
          <cell r="H1" t="str">
            <v>*</v>
          </cell>
        </row>
      </sheetData>
      <sheetData sheetId="628">
        <row r="1">
          <cell r="H1" t="str">
            <v>*</v>
          </cell>
        </row>
      </sheetData>
      <sheetData sheetId="629">
        <row r="1">
          <cell r="H1" t="str">
            <v>*</v>
          </cell>
        </row>
      </sheetData>
      <sheetData sheetId="630">
        <row r="1">
          <cell r="H1" t="str">
            <v>*</v>
          </cell>
        </row>
      </sheetData>
      <sheetData sheetId="631">
        <row r="1">
          <cell r="H1" t="str">
            <v>*</v>
          </cell>
        </row>
      </sheetData>
      <sheetData sheetId="632">
        <row r="1">
          <cell r="H1" t="str">
            <v>*</v>
          </cell>
        </row>
      </sheetData>
      <sheetData sheetId="633">
        <row r="1">
          <cell r="H1" t="str">
            <v>*</v>
          </cell>
        </row>
      </sheetData>
      <sheetData sheetId="634">
        <row r="1">
          <cell r="H1" t="str">
            <v>*</v>
          </cell>
        </row>
      </sheetData>
      <sheetData sheetId="635">
        <row r="1">
          <cell r="H1" t="str">
            <v>*</v>
          </cell>
        </row>
      </sheetData>
      <sheetData sheetId="636">
        <row r="1">
          <cell r="H1" t="str">
            <v>*</v>
          </cell>
        </row>
      </sheetData>
      <sheetData sheetId="637">
        <row r="1">
          <cell r="H1" t="str">
            <v>*</v>
          </cell>
        </row>
      </sheetData>
      <sheetData sheetId="638">
        <row r="1">
          <cell r="H1" t="str">
            <v>*</v>
          </cell>
        </row>
      </sheetData>
      <sheetData sheetId="639">
        <row r="1">
          <cell r="H1" t="str">
            <v>*</v>
          </cell>
        </row>
      </sheetData>
      <sheetData sheetId="640">
        <row r="1">
          <cell r="H1" t="str">
            <v>*</v>
          </cell>
        </row>
      </sheetData>
      <sheetData sheetId="641">
        <row r="1">
          <cell r="H1" t="str">
            <v>*</v>
          </cell>
        </row>
      </sheetData>
      <sheetData sheetId="642">
        <row r="1">
          <cell r="H1" t="str">
            <v>*</v>
          </cell>
        </row>
      </sheetData>
      <sheetData sheetId="643">
        <row r="1">
          <cell r="H1" t="str">
            <v>*</v>
          </cell>
        </row>
      </sheetData>
      <sheetData sheetId="644">
        <row r="1">
          <cell r="H1" t="str">
            <v>*</v>
          </cell>
        </row>
      </sheetData>
      <sheetData sheetId="645">
        <row r="1">
          <cell r="H1" t="str">
            <v>*</v>
          </cell>
        </row>
      </sheetData>
      <sheetData sheetId="646">
        <row r="1">
          <cell r="H1" t="str">
            <v>*</v>
          </cell>
        </row>
      </sheetData>
      <sheetData sheetId="647">
        <row r="1">
          <cell r="H1" t="str">
            <v>*</v>
          </cell>
        </row>
      </sheetData>
      <sheetData sheetId="648">
        <row r="1">
          <cell r="H1" t="str">
            <v>*</v>
          </cell>
        </row>
      </sheetData>
      <sheetData sheetId="649">
        <row r="1">
          <cell r="H1" t="str">
            <v>*</v>
          </cell>
        </row>
      </sheetData>
      <sheetData sheetId="650">
        <row r="1">
          <cell r="H1" t="str">
            <v>*</v>
          </cell>
        </row>
      </sheetData>
      <sheetData sheetId="651">
        <row r="1">
          <cell r="H1" t="str">
            <v>*</v>
          </cell>
        </row>
      </sheetData>
      <sheetData sheetId="652">
        <row r="1">
          <cell r="H1" t="str">
            <v>*</v>
          </cell>
        </row>
      </sheetData>
      <sheetData sheetId="653">
        <row r="1">
          <cell r="H1" t="str">
            <v>*</v>
          </cell>
        </row>
      </sheetData>
      <sheetData sheetId="654">
        <row r="1">
          <cell r="H1" t="str">
            <v>*</v>
          </cell>
        </row>
      </sheetData>
      <sheetData sheetId="655">
        <row r="1">
          <cell r="H1" t="str">
            <v>*</v>
          </cell>
        </row>
      </sheetData>
      <sheetData sheetId="656">
        <row r="1">
          <cell r="H1" t="str">
            <v>*</v>
          </cell>
        </row>
      </sheetData>
      <sheetData sheetId="657">
        <row r="1">
          <cell r="H1" t="str">
            <v>*</v>
          </cell>
        </row>
      </sheetData>
      <sheetData sheetId="658">
        <row r="1">
          <cell r="H1" t="str">
            <v>*</v>
          </cell>
        </row>
      </sheetData>
      <sheetData sheetId="659">
        <row r="1">
          <cell r="H1" t="str">
            <v>*</v>
          </cell>
        </row>
      </sheetData>
      <sheetData sheetId="660">
        <row r="1">
          <cell r="H1" t="str">
            <v>*</v>
          </cell>
        </row>
      </sheetData>
      <sheetData sheetId="661">
        <row r="1">
          <cell r="H1" t="str">
            <v>*</v>
          </cell>
        </row>
      </sheetData>
      <sheetData sheetId="662">
        <row r="1">
          <cell r="H1" t="str">
            <v>*</v>
          </cell>
        </row>
      </sheetData>
      <sheetData sheetId="663">
        <row r="1">
          <cell r="H1" t="str">
            <v>*</v>
          </cell>
        </row>
      </sheetData>
      <sheetData sheetId="664">
        <row r="1">
          <cell r="H1" t="str">
            <v>*</v>
          </cell>
        </row>
      </sheetData>
      <sheetData sheetId="665">
        <row r="1">
          <cell r="H1" t="str">
            <v>*</v>
          </cell>
        </row>
      </sheetData>
      <sheetData sheetId="666">
        <row r="1">
          <cell r="H1" t="str">
            <v>*</v>
          </cell>
        </row>
      </sheetData>
      <sheetData sheetId="667">
        <row r="1">
          <cell r="H1" t="str">
            <v>*</v>
          </cell>
        </row>
      </sheetData>
      <sheetData sheetId="668">
        <row r="1">
          <cell r="H1" t="str">
            <v>*</v>
          </cell>
        </row>
      </sheetData>
      <sheetData sheetId="669">
        <row r="1">
          <cell r="H1" t="str">
            <v>*</v>
          </cell>
        </row>
      </sheetData>
      <sheetData sheetId="670">
        <row r="1">
          <cell r="H1" t="str">
            <v>*</v>
          </cell>
        </row>
      </sheetData>
      <sheetData sheetId="671">
        <row r="1">
          <cell r="H1" t="str">
            <v>*</v>
          </cell>
        </row>
      </sheetData>
      <sheetData sheetId="672">
        <row r="1">
          <cell r="H1" t="str">
            <v>*</v>
          </cell>
        </row>
      </sheetData>
      <sheetData sheetId="673">
        <row r="1">
          <cell r="H1" t="str">
            <v>*</v>
          </cell>
        </row>
      </sheetData>
      <sheetData sheetId="674">
        <row r="1">
          <cell r="H1" t="str">
            <v>*</v>
          </cell>
        </row>
      </sheetData>
      <sheetData sheetId="675">
        <row r="1">
          <cell r="H1" t="str">
            <v>*</v>
          </cell>
        </row>
      </sheetData>
      <sheetData sheetId="676">
        <row r="1">
          <cell r="H1" t="str">
            <v>*</v>
          </cell>
        </row>
      </sheetData>
      <sheetData sheetId="677">
        <row r="1">
          <cell r="H1" t="str">
            <v>*</v>
          </cell>
        </row>
      </sheetData>
      <sheetData sheetId="678">
        <row r="1">
          <cell r="H1" t="str">
            <v>*</v>
          </cell>
        </row>
      </sheetData>
      <sheetData sheetId="679">
        <row r="1">
          <cell r="H1" t="str">
            <v>*</v>
          </cell>
        </row>
      </sheetData>
      <sheetData sheetId="680">
        <row r="1">
          <cell r="H1" t="str">
            <v>*</v>
          </cell>
        </row>
      </sheetData>
      <sheetData sheetId="681">
        <row r="1">
          <cell r="H1" t="str">
            <v>*</v>
          </cell>
        </row>
      </sheetData>
      <sheetData sheetId="682">
        <row r="1">
          <cell r="H1" t="str">
            <v>*</v>
          </cell>
        </row>
      </sheetData>
      <sheetData sheetId="683">
        <row r="1">
          <cell r="H1" t="str">
            <v>*</v>
          </cell>
        </row>
      </sheetData>
      <sheetData sheetId="684">
        <row r="1">
          <cell r="H1" t="str">
            <v>*</v>
          </cell>
        </row>
      </sheetData>
      <sheetData sheetId="685">
        <row r="1">
          <cell r="H1" t="str">
            <v>*</v>
          </cell>
        </row>
      </sheetData>
      <sheetData sheetId="686">
        <row r="1">
          <cell r="H1" t="str">
            <v>*</v>
          </cell>
        </row>
      </sheetData>
      <sheetData sheetId="687">
        <row r="1">
          <cell r="H1" t="str">
            <v>*</v>
          </cell>
        </row>
      </sheetData>
      <sheetData sheetId="688">
        <row r="1">
          <cell r="H1" t="str">
            <v>*</v>
          </cell>
        </row>
      </sheetData>
      <sheetData sheetId="689">
        <row r="1">
          <cell r="H1" t="str">
            <v>*</v>
          </cell>
        </row>
      </sheetData>
      <sheetData sheetId="690">
        <row r="1">
          <cell r="H1" t="str">
            <v>*</v>
          </cell>
        </row>
      </sheetData>
      <sheetData sheetId="691">
        <row r="1">
          <cell r="H1" t="str">
            <v>*</v>
          </cell>
        </row>
      </sheetData>
      <sheetData sheetId="692">
        <row r="1">
          <cell r="H1" t="str">
            <v>*</v>
          </cell>
        </row>
      </sheetData>
      <sheetData sheetId="693">
        <row r="1">
          <cell r="H1" t="str">
            <v>*</v>
          </cell>
        </row>
      </sheetData>
      <sheetData sheetId="694">
        <row r="1">
          <cell r="H1" t="str">
            <v>*</v>
          </cell>
        </row>
      </sheetData>
      <sheetData sheetId="695">
        <row r="1">
          <cell r="H1" t="str">
            <v>*</v>
          </cell>
        </row>
      </sheetData>
      <sheetData sheetId="696">
        <row r="1">
          <cell r="H1" t="str">
            <v>*</v>
          </cell>
        </row>
      </sheetData>
      <sheetData sheetId="697">
        <row r="1">
          <cell r="H1" t="str">
            <v>*</v>
          </cell>
        </row>
      </sheetData>
      <sheetData sheetId="698">
        <row r="1">
          <cell r="H1" t="str">
            <v>*</v>
          </cell>
        </row>
      </sheetData>
      <sheetData sheetId="699">
        <row r="1">
          <cell r="H1" t="str">
            <v>*</v>
          </cell>
        </row>
      </sheetData>
      <sheetData sheetId="700">
        <row r="1">
          <cell r="H1" t="str">
            <v>*</v>
          </cell>
        </row>
      </sheetData>
      <sheetData sheetId="701">
        <row r="1">
          <cell r="H1" t="str">
            <v>*</v>
          </cell>
        </row>
      </sheetData>
      <sheetData sheetId="702">
        <row r="1">
          <cell r="H1" t="str">
            <v>*</v>
          </cell>
        </row>
      </sheetData>
      <sheetData sheetId="703">
        <row r="1">
          <cell r="H1" t="str">
            <v>*</v>
          </cell>
        </row>
      </sheetData>
      <sheetData sheetId="704">
        <row r="1">
          <cell r="H1" t="str">
            <v>*</v>
          </cell>
        </row>
      </sheetData>
      <sheetData sheetId="705">
        <row r="1">
          <cell r="H1" t="str">
            <v>*</v>
          </cell>
        </row>
      </sheetData>
      <sheetData sheetId="706">
        <row r="1">
          <cell r="H1" t="str">
            <v>*</v>
          </cell>
        </row>
      </sheetData>
      <sheetData sheetId="707">
        <row r="1">
          <cell r="H1" t="str">
            <v>*</v>
          </cell>
        </row>
      </sheetData>
      <sheetData sheetId="708">
        <row r="1">
          <cell r="H1" t="str">
            <v>*</v>
          </cell>
        </row>
      </sheetData>
      <sheetData sheetId="709">
        <row r="1">
          <cell r="H1" t="str">
            <v>*</v>
          </cell>
        </row>
      </sheetData>
      <sheetData sheetId="710">
        <row r="1">
          <cell r="H1" t="str">
            <v>*</v>
          </cell>
        </row>
      </sheetData>
      <sheetData sheetId="711">
        <row r="1">
          <cell r="H1" t="str">
            <v>*</v>
          </cell>
        </row>
      </sheetData>
      <sheetData sheetId="712">
        <row r="1">
          <cell r="H1" t="str">
            <v>*</v>
          </cell>
        </row>
      </sheetData>
      <sheetData sheetId="713">
        <row r="1">
          <cell r="H1" t="str">
            <v>*</v>
          </cell>
        </row>
      </sheetData>
      <sheetData sheetId="714">
        <row r="1">
          <cell r="H1" t="str">
            <v>*</v>
          </cell>
        </row>
      </sheetData>
      <sheetData sheetId="715">
        <row r="1">
          <cell r="H1" t="str">
            <v>*</v>
          </cell>
        </row>
      </sheetData>
      <sheetData sheetId="716">
        <row r="1">
          <cell r="H1" t="str">
            <v>*</v>
          </cell>
        </row>
      </sheetData>
      <sheetData sheetId="717">
        <row r="1">
          <cell r="H1" t="str">
            <v>*</v>
          </cell>
        </row>
      </sheetData>
      <sheetData sheetId="718">
        <row r="1">
          <cell r="H1" t="str">
            <v>*</v>
          </cell>
        </row>
      </sheetData>
      <sheetData sheetId="719">
        <row r="1">
          <cell r="H1" t="str">
            <v>*</v>
          </cell>
        </row>
      </sheetData>
      <sheetData sheetId="720">
        <row r="1">
          <cell r="H1" t="str">
            <v>*</v>
          </cell>
        </row>
      </sheetData>
      <sheetData sheetId="721">
        <row r="1">
          <cell r="H1" t="str">
            <v>*</v>
          </cell>
        </row>
      </sheetData>
      <sheetData sheetId="722">
        <row r="1">
          <cell r="H1" t="str">
            <v>*</v>
          </cell>
        </row>
      </sheetData>
      <sheetData sheetId="723">
        <row r="1">
          <cell r="H1" t="str">
            <v>*</v>
          </cell>
        </row>
      </sheetData>
      <sheetData sheetId="724">
        <row r="1">
          <cell r="H1" t="str">
            <v>*</v>
          </cell>
        </row>
      </sheetData>
      <sheetData sheetId="725">
        <row r="1">
          <cell r="H1" t="str">
            <v>*</v>
          </cell>
        </row>
      </sheetData>
      <sheetData sheetId="726">
        <row r="1">
          <cell r="H1" t="str">
            <v>*</v>
          </cell>
        </row>
      </sheetData>
      <sheetData sheetId="727">
        <row r="1">
          <cell r="H1" t="str">
            <v>*</v>
          </cell>
        </row>
      </sheetData>
      <sheetData sheetId="728">
        <row r="1">
          <cell r="H1" t="str">
            <v>*</v>
          </cell>
        </row>
      </sheetData>
      <sheetData sheetId="729">
        <row r="1">
          <cell r="H1" t="str">
            <v>*</v>
          </cell>
        </row>
      </sheetData>
      <sheetData sheetId="730">
        <row r="1">
          <cell r="H1" t="str">
            <v>*</v>
          </cell>
        </row>
      </sheetData>
      <sheetData sheetId="731">
        <row r="1">
          <cell r="H1" t="str">
            <v>*</v>
          </cell>
        </row>
      </sheetData>
      <sheetData sheetId="732">
        <row r="1">
          <cell r="H1" t="str">
            <v>*</v>
          </cell>
        </row>
      </sheetData>
      <sheetData sheetId="733">
        <row r="1">
          <cell r="H1" t="str">
            <v>*</v>
          </cell>
        </row>
      </sheetData>
      <sheetData sheetId="734">
        <row r="1">
          <cell r="H1" t="str">
            <v>*</v>
          </cell>
        </row>
      </sheetData>
      <sheetData sheetId="735">
        <row r="1">
          <cell r="H1" t="str">
            <v>*</v>
          </cell>
        </row>
      </sheetData>
      <sheetData sheetId="736">
        <row r="1">
          <cell r="H1" t="str">
            <v>*</v>
          </cell>
        </row>
      </sheetData>
      <sheetData sheetId="737">
        <row r="1">
          <cell r="H1" t="str">
            <v>*</v>
          </cell>
        </row>
      </sheetData>
      <sheetData sheetId="738">
        <row r="1">
          <cell r="H1" t="str">
            <v>*</v>
          </cell>
        </row>
      </sheetData>
      <sheetData sheetId="739">
        <row r="1">
          <cell r="H1" t="str">
            <v>*</v>
          </cell>
        </row>
      </sheetData>
      <sheetData sheetId="740">
        <row r="1">
          <cell r="H1" t="str">
            <v>*</v>
          </cell>
        </row>
      </sheetData>
      <sheetData sheetId="741">
        <row r="1">
          <cell r="H1" t="str">
            <v>*</v>
          </cell>
        </row>
      </sheetData>
      <sheetData sheetId="742">
        <row r="1">
          <cell r="H1" t="str">
            <v>*</v>
          </cell>
        </row>
      </sheetData>
      <sheetData sheetId="743">
        <row r="1">
          <cell r="H1" t="str">
            <v>*</v>
          </cell>
        </row>
      </sheetData>
      <sheetData sheetId="744">
        <row r="1">
          <cell r="H1" t="str">
            <v>*</v>
          </cell>
        </row>
      </sheetData>
      <sheetData sheetId="745">
        <row r="1">
          <cell r="H1" t="str">
            <v>*</v>
          </cell>
        </row>
      </sheetData>
      <sheetData sheetId="746">
        <row r="1">
          <cell r="H1" t="str">
            <v>*</v>
          </cell>
        </row>
      </sheetData>
      <sheetData sheetId="747">
        <row r="1">
          <cell r="H1" t="str">
            <v>*</v>
          </cell>
        </row>
      </sheetData>
      <sheetData sheetId="748">
        <row r="1">
          <cell r="H1" t="str">
            <v>*</v>
          </cell>
        </row>
      </sheetData>
      <sheetData sheetId="749">
        <row r="1">
          <cell r="H1" t="str">
            <v>*</v>
          </cell>
        </row>
      </sheetData>
      <sheetData sheetId="750">
        <row r="1">
          <cell r="H1" t="str">
            <v>*</v>
          </cell>
        </row>
      </sheetData>
      <sheetData sheetId="751">
        <row r="1">
          <cell r="H1" t="str">
            <v>*</v>
          </cell>
        </row>
      </sheetData>
      <sheetData sheetId="752">
        <row r="1">
          <cell r="H1" t="str">
            <v>*</v>
          </cell>
        </row>
      </sheetData>
      <sheetData sheetId="753">
        <row r="1">
          <cell r="H1" t="str">
            <v>*</v>
          </cell>
        </row>
      </sheetData>
      <sheetData sheetId="754">
        <row r="1">
          <cell r="H1" t="str">
            <v>*</v>
          </cell>
        </row>
      </sheetData>
      <sheetData sheetId="755">
        <row r="1">
          <cell r="H1" t="str">
            <v>*</v>
          </cell>
        </row>
      </sheetData>
      <sheetData sheetId="756">
        <row r="1">
          <cell r="H1" t="str">
            <v>*</v>
          </cell>
        </row>
      </sheetData>
      <sheetData sheetId="757">
        <row r="1">
          <cell r="H1" t="str">
            <v>*</v>
          </cell>
        </row>
      </sheetData>
      <sheetData sheetId="758">
        <row r="1">
          <cell r="H1" t="str">
            <v>*</v>
          </cell>
        </row>
      </sheetData>
      <sheetData sheetId="759">
        <row r="1">
          <cell r="H1" t="str">
            <v>*</v>
          </cell>
        </row>
      </sheetData>
      <sheetData sheetId="760">
        <row r="1">
          <cell r="H1" t="str">
            <v>*</v>
          </cell>
        </row>
      </sheetData>
      <sheetData sheetId="761">
        <row r="1">
          <cell r="H1" t="str">
            <v>*</v>
          </cell>
        </row>
      </sheetData>
      <sheetData sheetId="762">
        <row r="1">
          <cell r="H1" t="str">
            <v>*</v>
          </cell>
        </row>
      </sheetData>
      <sheetData sheetId="763">
        <row r="1">
          <cell r="H1" t="str">
            <v>*</v>
          </cell>
        </row>
      </sheetData>
      <sheetData sheetId="764">
        <row r="1">
          <cell r="H1" t="str">
            <v>*</v>
          </cell>
        </row>
      </sheetData>
      <sheetData sheetId="765">
        <row r="1">
          <cell r="H1" t="str">
            <v>*</v>
          </cell>
        </row>
      </sheetData>
      <sheetData sheetId="766">
        <row r="1">
          <cell r="H1" t="str">
            <v>*</v>
          </cell>
        </row>
      </sheetData>
      <sheetData sheetId="767">
        <row r="1">
          <cell r="H1" t="str">
            <v>*</v>
          </cell>
        </row>
      </sheetData>
      <sheetData sheetId="768">
        <row r="1">
          <cell r="H1" t="str">
            <v>*</v>
          </cell>
        </row>
      </sheetData>
      <sheetData sheetId="769">
        <row r="1">
          <cell r="H1" t="str">
            <v>*</v>
          </cell>
        </row>
      </sheetData>
      <sheetData sheetId="770">
        <row r="1">
          <cell r="H1" t="str">
            <v>*</v>
          </cell>
        </row>
      </sheetData>
      <sheetData sheetId="771">
        <row r="1">
          <cell r="H1" t="str">
            <v>*</v>
          </cell>
        </row>
      </sheetData>
      <sheetData sheetId="772">
        <row r="1">
          <cell r="H1" t="str">
            <v>*</v>
          </cell>
        </row>
      </sheetData>
      <sheetData sheetId="773">
        <row r="1">
          <cell r="H1" t="str">
            <v>*</v>
          </cell>
        </row>
      </sheetData>
      <sheetData sheetId="774">
        <row r="1">
          <cell r="H1" t="str">
            <v>*</v>
          </cell>
        </row>
      </sheetData>
      <sheetData sheetId="775">
        <row r="1">
          <cell r="H1" t="str">
            <v>*</v>
          </cell>
        </row>
      </sheetData>
      <sheetData sheetId="776">
        <row r="1">
          <cell r="H1" t="str">
            <v>*</v>
          </cell>
        </row>
      </sheetData>
      <sheetData sheetId="777">
        <row r="1">
          <cell r="H1" t="str">
            <v>*</v>
          </cell>
        </row>
      </sheetData>
      <sheetData sheetId="778">
        <row r="1">
          <cell r="H1" t="str">
            <v>*</v>
          </cell>
        </row>
      </sheetData>
      <sheetData sheetId="779">
        <row r="1">
          <cell r="H1" t="str">
            <v>*</v>
          </cell>
        </row>
      </sheetData>
      <sheetData sheetId="780">
        <row r="1">
          <cell r="H1" t="str">
            <v>*</v>
          </cell>
        </row>
      </sheetData>
      <sheetData sheetId="781">
        <row r="1">
          <cell r="H1" t="str">
            <v>*</v>
          </cell>
        </row>
      </sheetData>
      <sheetData sheetId="782">
        <row r="1">
          <cell r="H1" t="str">
            <v>*</v>
          </cell>
        </row>
      </sheetData>
      <sheetData sheetId="783">
        <row r="1">
          <cell r="H1" t="str">
            <v>*</v>
          </cell>
        </row>
      </sheetData>
      <sheetData sheetId="784">
        <row r="1">
          <cell r="H1" t="str">
            <v>*</v>
          </cell>
        </row>
      </sheetData>
      <sheetData sheetId="785">
        <row r="1">
          <cell r="H1" t="str">
            <v>*</v>
          </cell>
        </row>
      </sheetData>
      <sheetData sheetId="786">
        <row r="1">
          <cell r="H1" t="str">
            <v>*</v>
          </cell>
        </row>
      </sheetData>
      <sheetData sheetId="787">
        <row r="1">
          <cell r="H1" t="str">
            <v>*</v>
          </cell>
        </row>
      </sheetData>
      <sheetData sheetId="788">
        <row r="1">
          <cell r="H1" t="str">
            <v>*</v>
          </cell>
        </row>
      </sheetData>
      <sheetData sheetId="789">
        <row r="1">
          <cell r="H1" t="str">
            <v>*</v>
          </cell>
        </row>
      </sheetData>
      <sheetData sheetId="790">
        <row r="1">
          <cell r="H1" t="str">
            <v>*</v>
          </cell>
        </row>
      </sheetData>
      <sheetData sheetId="791">
        <row r="1">
          <cell r="H1" t="str">
            <v>*</v>
          </cell>
        </row>
      </sheetData>
      <sheetData sheetId="792">
        <row r="1">
          <cell r="H1" t="str">
            <v>*</v>
          </cell>
        </row>
      </sheetData>
      <sheetData sheetId="793">
        <row r="1">
          <cell r="H1" t="str">
            <v>*</v>
          </cell>
        </row>
      </sheetData>
      <sheetData sheetId="794">
        <row r="1">
          <cell r="H1" t="str">
            <v>*</v>
          </cell>
        </row>
      </sheetData>
      <sheetData sheetId="795">
        <row r="1">
          <cell r="H1" t="str">
            <v>*</v>
          </cell>
        </row>
      </sheetData>
      <sheetData sheetId="796">
        <row r="1">
          <cell r="H1" t="str">
            <v>*</v>
          </cell>
        </row>
      </sheetData>
      <sheetData sheetId="797">
        <row r="1">
          <cell r="H1" t="str">
            <v>*</v>
          </cell>
        </row>
      </sheetData>
      <sheetData sheetId="798">
        <row r="1">
          <cell r="H1" t="str">
            <v>*</v>
          </cell>
        </row>
      </sheetData>
      <sheetData sheetId="799">
        <row r="1">
          <cell r="H1" t="str">
            <v>*</v>
          </cell>
        </row>
      </sheetData>
      <sheetData sheetId="800">
        <row r="1">
          <cell r="H1" t="str">
            <v>*</v>
          </cell>
        </row>
      </sheetData>
      <sheetData sheetId="801">
        <row r="1">
          <cell r="H1" t="str">
            <v>*</v>
          </cell>
        </row>
      </sheetData>
      <sheetData sheetId="802">
        <row r="1">
          <cell r="H1" t="str">
            <v>*</v>
          </cell>
        </row>
      </sheetData>
      <sheetData sheetId="803">
        <row r="1">
          <cell r="H1" t="str">
            <v>*</v>
          </cell>
        </row>
      </sheetData>
      <sheetData sheetId="804">
        <row r="1">
          <cell r="H1" t="str">
            <v>*</v>
          </cell>
        </row>
      </sheetData>
      <sheetData sheetId="805">
        <row r="1">
          <cell r="H1" t="str">
            <v>*</v>
          </cell>
        </row>
      </sheetData>
      <sheetData sheetId="806">
        <row r="1">
          <cell r="H1" t="str">
            <v>*</v>
          </cell>
        </row>
      </sheetData>
      <sheetData sheetId="807">
        <row r="1">
          <cell r="H1" t="str">
            <v>*</v>
          </cell>
        </row>
      </sheetData>
      <sheetData sheetId="808">
        <row r="1">
          <cell r="H1" t="str">
            <v>*</v>
          </cell>
        </row>
      </sheetData>
      <sheetData sheetId="809">
        <row r="1">
          <cell r="H1" t="str">
            <v>*</v>
          </cell>
        </row>
      </sheetData>
      <sheetData sheetId="810">
        <row r="1">
          <cell r="H1" t="str">
            <v>*</v>
          </cell>
        </row>
      </sheetData>
      <sheetData sheetId="811">
        <row r="1">
          <cell r="H1" t="str">
            <v>*</v>
          </cell>
        </row>
      </sheetData>
      <sheetData sheetId="812">
        <row r="1">
          <cell r="H1" t="str">
            <v>*</v>
          </cell>
        </row>
      </sheetData>
      <sheetData sheetId="813">
        <row r="1">
          <cell r="H1" t="str">
            <v>*</v>
          </cell>
        </row>
      </sheetData>
      <sheetData sheetId="814">
        <row r="1">
          <cell r="H1" t="str">
            <v>*</v>
          </cell>
        </row>
      </sheetData>
      <sheetData sheetId="815">
        <row r="1">
          <cell r="H1" t="str">
            <v>*</v>
          </cell>
        </row>
      </sheetData>
      <sheetData sheetId="816">
        <row r="1">
          <cell r="H1" t="str">
            <v>*</v>
          </cell>
        </row>
      </sheetData>
      <sheetData sheetId="817">
        <row r="1">
          <cell r="H1" t="str">
            <v>*</v>
          </cell>
        </row>
      </sheetData>
      <sheetData sheetId="818">
        <row r="1">
          <cell r="H1" t="str">
            <v>*</v>
          </cell>
        </row>
      </sheetData>
      <sheetData sheetId="819">
        <row r="1">
          <cell r="H1" t="str">
            <v>*</v>
          </cell>
        </row>
      </sheetData>
      <sheetData sheetId="820">
        <row r="1">
          <cell r="H1" t="str">
            <v>*</v>
          </cell>
        </row>
      </sheetData>
      <sheetData sheetId="821">
        <row r="1">
          <cell r="H1" t="str">
            <v>*</v>
          </cell>
        </row>
      </sheetData>
      <sheetData sheetId="822">
        <row r="1">
          <cell r="H1" t="str">
            <v>*</v>
          </cell>
        </row>
      </sheetData>
      <sheetData sheetId="823">
        <row r="1">
          <cell r="H1" t="str">
            <v>*</v>
          </cell>
        </row>
      </sheetData>
      <sheetData sheetId="824">
        <row r="1">
          <cell r="H1" t="str">
            <v>*</v>
          </cell>
        </row>
      </sheetData>
      <sheetData sheetId="825">
        <row r="1">
          <cell r="H1" t="str">
            <v>*</v>
          </cell>
        </row>
      </sheetData>
      <sheetData sheetId="826">
        <row r="1">
          <cell r="H1" t="str">
            <v>*</v>
          </cell>
        </row>
      </sheetData>
      <sheetData sheetId="827">
        <row r="1">
          <cell r="H1" t="str">
            <v>*</v>
          </cell>
        </row>
      </sheetData>
      <sheetData sheetId="828">
        <row r="1">
          <cell r="H1" t="str">
            <v>*</v>
          </cell>
        </row>
      </sheetData>
      <sheetData sheetId="829">
        <row r="1">
          <cell r="H1" t="str">
            <v>*</v>
          </cell>
        </row>
      </sheetData>
      <sheetData sheetId="830">
        <row r="1">
          <cell r="H1" t="str">
            <v>*</v>
          </cell>
        </row>
      </sheetData>
      <sheetData sheetId="831">
        <row r="1">
          <cell r="H1" t="str">
            <v>*</v>
          </cell>
        </row>
      </sheetData>
      <sheetData sheetId="832">
        <row r="1">
          <cell r="H1" t="str">
            <v>*</v>
          </cell>
        </row>
      </sheetData>
      <sheetData sheetId="833">
        <row r="1">
          <cell r="H1" t="str">
            <v>*</v>
          </cell>
        </row>
      </sheetData>
      <sheetData sheetId="834">
        <row r="1">
          <cell r="H1" t="str">
            <v>*</v>
          </cell>
        </row>
      </sheetData>
      <sheetData sheetId="835">
        <row r="1">
          <cell r="H1" t="str">
            <v>*</v>
          </cell>
        </row>
      </sheetData>
      <sheetData sheetId="836">
        <row r="1">
          <cell r="H1" t="str">
            <v>*</v>
          </cell>
        </row>
      </sheetData>
      <sheetData sheetId="837">
        <row r="1">
          <cell r="H1" t="str">
            <v>*</v>
          </cell>
        </row>
      </sheetData>
      <sheetData sheetId="838">
        <row r="1">
          <cell r="H1" t="str">
            <v>*</v>
          </cell>
        </row>
      </sheetData>
      <sheetData sheetId="839">
        <row r="1">
          <cell r="H1" t="str">
            <v>*</v>
          </cell>
        </row>
      </sheetData>
      <sheetData sheetId="840">
        <row r="1">
          <cell r="H1" t="str">
            <v>*</v>
          </cell>
        </row>
      </sheetData>
      <sheetData sheetId="841">
        <row r="1">
          <cell r="H1" t="str">
            <v>*</v>
          </cell>
        </row>
      </sheetData>
      <sheetData sheetId="842">
        <row r="1">
          <cell r="H1" t="str">
            <v>*</v>
          </cell>
        </row>
      </sheetData>
      <sheetData sheetId="843">
        <row r="1">
          <cell r="H1" t="str">
            <v>*</v>
          </cell>
        </row>
      </sheetData>
      <sheetData sheetId="844">
        <row r="1">
          <cell r="H1" t="str">
            <v>*</v>
          </cell>
        </row>
      </sheetData>
      <sheetData sheetId="845">
        <row r="1">
          <cell r="H1" t="str">
            <v>*</v>
          </cell>
        </row>
      </sheetData>
      <sheetData sheetId="846">
        <row r="1">
          <cell r="H1" t="str">
            <v>*</v>
          </cell>
        </row>
      </sheetData>
      <sheetData sheetId="847">
        <row r="1">
          <cell r="H1" t="str">
            <v>*</v>
          </cell>
        </row>
      </sheetData>
      <sheetData sheetId="848">
        <row r="1">
          <cell r="H1" t="str">
            <v>*</v>
          </cell>
        </row>
      </sheetData>
      <sheetData sheetId="849">
        <row r="1">
          <cell r="H1" t="str">
            <v>*</v>
          </cell>
        </row>
      </sheetData>
      <sheetData sheetId="850">
        <row r="1">
          <cell r="H1" t="str">
            <v>*</v>
          </cell>
        </row>
      </sheetData>
      <sheetData sheetId="851">
        <row r="1">
          <cell r="H1" t="str">
            <v>*</v>
          </cell>
        </row>
      </sheetData>
      <sheetData sheetId="852">
        <row r="1">
          <cell r="H1" t="str">
            <v>*</v>
          </cell>
        </row>
      </sheetData>
      <sheetData sheetId="853">
        <row r="1">
          <cell r="H1" t="str">
            <v>*</v>
          </cell>
        </row>
      </sheetData>
      <sheetData sheetId="854">
        <row r="1">
          <cell r="H1" t="str">
            <v>*</v>
          </cell>
        </row>
      </sheetData>
      <sheetData sheetId="855">
        <row r="1">
          <cell r="H1" t="str">
            <v>*</v>
          </cell>
        </row>
      </sheetData>
      <sheetData sheetId="856">
        <row r="1">
          <cell r="H1" t="str">
            <v>*</v>
          </cell>
        </row>
      </sheetData>
      <sheetData sheetId="857">
        <row r="1">
          <cell r="H1" t="str">
            <v>*</v>
          </cell>
        </row>
      </sheetData>
      <sheetData sheetId="858">
        <row r="1">
          <cell r="H1" t="str">
            <v>*</v>
          </cell>
        </row>
      </sheetData>
      <sheetData sheetId="859">
        <row r="1">
          <cell r="H1" t="str">
            <v>*</v>
          </cell>
        </row>
      </sheetData>
      <sheetData sheetId="860">
        <row r="1">
          <cell r="H1" t="str">
            <v>*</v>
          </cell>
        </row>
      </sheetData>
      <sheetData sheetId="861">
        <row r="1">
          <cell r="H1" t="str">
            <v>*</v>
          </cell>
        </row>
      </sheetData>
      <sheetData sheetId="862">
        <row r="1">
          <cell r="H1" t="str">
            <v>*</v>
          </cell>
        </row>
      </sheetData>
      <sheetData sheetId="863">
        <row r="1">
          <cell r="H1" t="str">
            <v>*</v>
          </cell>
        </row>
      </sheetData>
      <sheetData sheetId="864">
        <row r="1">
          <cell r="H1" t="str">
            <v>*</v>
          </cell>
        </row>
      </sheetData>
      <sheetData sheetId="865">
        <row r="1">
          <cell r="H1" t="str">
            <v>*</v>
          </cell>
        </row>
      </sheetData>
      <sheetData sheetId="866">
        <row r="1">
          <cell r="H1" t="str">
            <v>*</v>
          </cell>
        </row>
      </sheetData>
      <sheetData sheetId="867">
        <row r="1">
          <cell r="H1" t="str">
            <v>*</v>
          </cell>
        </row>
      </sheetData>
      <sheetData sheetId="868">
        <row r="1">
          <cell r="H1" t="str">
            <v>*</v>
          </cell>
        </row>
      </sheetData>
      <sheetData sheetId="869">
        <row r="1">
          <cell r="H1" t="str">
            <v>*</v>
          </cell>
        </row>
      </sheetData>
      <sheetData sheetId="870">
        <row r="1">
          <cell r="H1" t="str">
            <v>*</v>
          </cell>
        </row>
      </sheetData>
      <sheetData sheetId="871">
        <row r="1">
          <cell r="H1" t="str">
            <v>*</v>
          </cell>
        </row>
      </sheetData>
      <sheetData sheetId="872">
        <row r="1">
          <cell r="H1" t="str">
            <v>*</v>
          </cell>
        </row>
      </sheetData>
      <sheetData sheetId="873">
        <row r="1">
          <cell r="H1" t="str">
            <v>*</v>
          </cell>
        </row>
      </sheetData>
      <sheetData sheetId="874">
        <row r="1">
          <cell r="H1" t="str">
            <v>*</v>
          </cell>
        </row>
      </sheetData>
      <sheetData sheetId="875">
        <row r="1">
          <cell r="H1" t="str">
            <v>*</v>
          </cell>
        </row>
      </sheetData>
      <sheetData sheetId="876">
        <row r="1">
          <cell r="H1" t="str">
            <v>*</v>
          </cell>
        </row>
      </sheetData>
      <sheetData sheetId="877">
        <row r="1">
          <cell r="H1" t="str">
            <v>*</v>
          </cell>
        </row>
      </sheetData>
      <sheetData sheetId="878">
        <row r="1">
          <cell r="H1" t="str">
            <v>*</v>
          </cell>
        </row>
      </sheetData>
      <sheetData sheetId="879">
        <row r="1">
          <cell r="H1" t="str">
            <v>*</v>
          </cell>
        </row>
      </sheetData>
      <sheetData sheetId="880">
        <row r="1">
          <cell r="H1" t="str">
            <v>*</v>
          </cell>
        </row>
      </sheetData>
      <sheetData sheetId="881">
        <row r="1">
          <cell r="H1" t="str">
            <v>*</v>
          </cell>
        </row>
      </sheetData>
      <sheetData sheetId="882">
        <row r="1">
          <cell r="H1" t="str">
            <v>*</v>
          </cell>
        </row>
      </sheetData>
      <sheetData sheetId="883">
        <row r="1">
          <cell r="H1" t="str">
            <v>*</v>
          </cell>
        </row>
      </sheetData>
      <sheetData sheetId="884">
        <row r="1">
          <cell r="H1" t="str">
            <v>*</v>
          </cell>
        </row>
      </sheetData>
      <sheetData sheetId="885">
        <row r="1">
          <cell r="H1" t="str">
            <v>*</v>
          </cell>
        </row>
      </sheetData>
      <sheetData sheetId="886">
        <row r="1">
          <cell r="H1" t="str">
            <v>*</v>
          </cell>
        </row>
      </sheetData>
      <sheetData sheetId="887">
        <row r="1">
          <cell r="H1" t="str">
            <v>*</v>
          </cell>
        </row>
      </sheetData>
      <sheetData sheetId="888">
        <row r="1">
          <cell r="H1" t="str">
            <v>*</v>
          </cell>
        </row>
      </sheetData>
      <sheetData sheetId="889">
        <row r="1">
          <cell r="H1" t="str">
            <v>*</v>
          </cell>
        </row>
      </sheetData>
      <sheetData sheetId="890">
        <row r="1">
          <cell r="H1" t="str">
            <v>*</v>
          </cell>
        </row>
      </sheetData>
      <sheetData sheetId="891">
        <row r="1">
          <cell r="H1" t="str">
            <v>*</v>
          </cell>
        </row>
      </sheetData>
      <sheetData sheetId="892">
        <row r="1">
          <cell r="H1" t="str">
            <v>*</v>
          </cell>
        </row>
      </sheetData>
      <sheetData sheetId="893">
        <row r="1">
          <cell r="H1" t="str">
            <v>*</v>
          </cell>
        </row>
      </sheetData>
      <sheetData sheetId="894">
        <row r="1">
          <cell r="H1" t="str">
            <v>*</v>
          </cell>
        </row>
      </sheetData>
      <sheetData sheetId="895">
        <row r="1">
          <cell r="H1" t="str">
            <v>*</v>
          </cell>
        </row>
      </sheetData>
      <sheetData sheetId="896">
        <row r="1">
          <cell r="H1" t="str">
            <v>*</v>
          </cell>
        </row>
      </sheetData>
      <sheetData sheetId="897">
        <row r="1">
          <cell r="H1" t="str">
            <v>*</v>
          </cell>
        </row>
      </sheetData>
      <sheetData sheetId="898">
        <row r="1">
          <cell r="H1" t="str">
            <v>*</v>
          </cell>
        </row>
      </sheetData>
      <sheetData sheetId="899">
        <row r="1">
          <cell r="H1" t="str">
            <v>*</v>
          </cell>
        </row>
      </sheetData>
      <sheetData sheetId="900">
        <row r="1">
          <cell r="H1" t="str">
            <v>*</v>
          </cell>
        </row>
      </sheetData>
      <sheetData sheetId="901">
        <row r="1">
          <cell r="H1" t="str">
            <v>*</v>
          </cell>
        </row>
      </sheetData>
      <sheetData sheetId="902">
        <row r="1">
          <cell r="H1" t="str">
            <v>*</v>
          </cell>
        </row>
      </sheetData>
      <sheetData sheetId="903">
        <row r="1">
          <cell r="H1" t="str">
            <v>*</v>
          </cell>
        </row>
      </sheetData>
      <sheetData sheetId="904">
        <row r="1">
          <cell r="H1" t="str">
            <v>*</v>
          </cell>
        </row>
      </sheetData>
      <sheetData sheetId="905">
        <row r="1">
          <cell r="H1" t="str">
            <v>*</v>
          </cell>
        </row>
      </sheetData>
      <sheetData sheetId="906">
        <row r="1">
          <cell r="H1" t="str">
            <v>*</v>
          </cell>
        </row>
      </sheetData>
      <sheetData sheetId="907">
        <row r="1">
          <cell r="H1" t="str">
            <v>*</v>
          </cell>
        </row>
      </sheetData>
      <sheetData sheetId="908">
        <row r="1">
          <cell r="H1" t="str">
            <v>*</v>
          </cell>
        </row>
      </sheetData>
      <sheetData sheetId="909">
        <row r="1">
          <cell r="H1" t="str">
            <v>*</v>
          </cell>
        </row>
      </sheetData>
      <sheetData sheetId="910">
        <row r="1">
          <cell r="H1" t="str">
            <v>*</v>
          </cell>
        </row>
      </sheetData>
      <sheetData sheetId="911">
        <row r="1">
          <cell r="H1" t="str">
            <v>*</v>
          </cell>
        </row>
      </sheetData>
      <sheetData sheetId="912">
        <row r="1">
          <cell r="H1" t="str">
            <v>*</v>
          </cell>
        </row>
      </sheetData>
      <sheetData sheetId="913">
        <row r="1">
          <cell r="H1" t="str">
            <v>*</v>
          </cell>
        </row>
      </sheetData>
      <sheetData sheetId="914">
        <row r="1">
          <cell r="H1" t="str">
            <v>*</v>
          </cell>
        </row>
      </sheetData>
      <sheetData sheetId="915">
        <row r="1">
          <cell r="H1" t="str">
            <v>*</v>
          </cell>
        </row>
      </sheetData>
      <sheetData sheetId="916">
        <row r="1">
          <cell r="H1" t="str">
            <v>*</v>
          </cell>
        </row>
      </sheetData>
      <sheetData sheetId="917">
        <row r="1">
          <cell r="H1" t="str">
            <v>*</v>
          </cell>
        </row>
      </sheetData>
      <sheetData sheetId="918">
        <row r="1">
          <cell r="H1" t="str">
            <v>*</v>
          </cell>
        </row>
      </sheetData>
      <sheetData sheetId="919">
        <row r="1">
          <cell r="H1" t="str">
            <v>*</v>
          </cell>
        </row>
      </sheetData>
      <sheetData sheetId="920">
        <row r="1">
          <cell r="H1" t="str">
            <v>*</v>
          </cell>
        </row>
      </sheetData>
      <sheetData sheetId="921">
        <row r="1">
          <cell r="H1" t="str">
            <v>*</v>
          </cell>
        </row>
      </sheetData>
      <sheetData sheetId="922">
        <row r="1">
          <cell r="H1" t="str">
            <v>*</v>
          </cell>
        </row>
      </sheetData>
      <sheetData sheetId="923">
        <row r="1">
          <cell r="H1" t="str">
            <v>*</v>
          </cell>
        </row>
      </sheetData>
      <sheetData sheetId="924">
        <row r="1">
          <cell r="H1" t="str">
            <v>*</v>
          </cell>
        </row>
      </sheetData>
      <sheetData sheetId="925">
        <row r="1">
          <cell r="H1" t="str">
            <v>*</v>
          </cell>
        </row>
      </sheetData>
      <sheetData sheetId="926">
        <row r="1">
          <cell r="H1" t="str">
            <v>*</v>
          </cell>
        </row>
      </sheetData>
      <sheetData sheetId="927">
        <row r="1">
          <cell r="H1" t="str">
            <v>*</v>
          </cell>
        </row>
      </sheetData>
      <sheetData sheetId="928">
        <row r="1">
          <cell r="H1" t="str">
            <v>*</v>
          </cell>
        </row>
      </sheetData>
      <sheetData sheetId="929">
        <row r="1">
          <cell r="H1" t="str">
            <v>*</v>
          </cell>
        </row>
      </sheetData>
      <sheetData sheetId="930">
        <row r="1">
          <cell r="H1" t="str">
            <v>*</v>
          </cell>
        </row>
      </sheetData>
      <sheetData sheetId="931">
        <row r="1">
          <cell r="H1" t="str">
            <v>*</v>
          </cell>
        </row>
      </sheetData>
      <sheetData sheetId="932">
        <row r="1">
          <cell r="H1" t="str">
            <v>*</v>
          </cell>
        </row>
      </sheetData>
      <sheetData sheetId="933">
        <row r="1">
          <cell r="H1" t="str">
            <v>*</v>
          </cell>
        </row>
      </sheetData>
      <sheetData sheetId="934">
        <row r="1">
          <cell r="H1" t="str">
            <v>*</v>
          </cell>
        </row>
      </sheetData>
      <sheetData sheetId="935">
        <row r="1">
          <cell r="H1" t="str">
            <v>*</v>
          </cell>
        </row>
      </sheetData>
      <sheetData sheetId="936">
        <row r="1">
          <cell r="H1" t="str">
            <v>*</v>
          </cell>
        </row>
      </sheetData>
      <sheetData sheetId="937">
        <row r="1">
          <cell r="H1" t="str">
            <v>*</v>
          </cell>
        </row>
      </sheetData>
      <sheetData sheetId="938">
        <row r="1">
          <cell r="H1" t="str">
            <v>*</v>
          </cell>
        </row>
      </sheetData>
      <sheetData sheetId="939">
        <row r="1">
          <cell r="H1" t="str">
            <v>*</v>
          </cell>
        </row>
      </sheetData>
      <sheetData sheetId="940">
        <row r="1">
          <cell r="H1" t="str">
            <v>*</v>
          </cell>
        </row>
      </sheetData>
      <sheetData sheetId="941">
        <row r="1">
          <cell r="H1" t="str">
            <v>*</v>
          </cell>
        </row>
      </sheetData>
      <sheetData sheetId="942">
        <row r="1">
          <cell r="H1" t="str">
            <v>*</v>
          </cell>
        </row>
      </sheetData>
      <sheetData sheetId="943">
        <row r="1">
          <cell r="H1" t="str">
            <v>*</v>
          </cell>
        </row>
      </sheetData>
      <sheetData sheetId="944">
        <row r="1">
          <cell r="H1" t="str">
            <v>*</v>
          </cell>
        </row>
      </sheetData>
      <sheetData sheetId="945">
        <row r="1">
          <cell r="H1" t="str">
            <v>*</v>
          </cell>
        </row>
      </sheetData>
      <sheetData sheetId="946">
        <row r="1">
          <cell r="H1" t="str">
            <v>*</v>
          </cell>
        </row>
      </sheetData>
      <sheetData sheetId="947">
        <row r="1">
          <cell r="H1" t="str">
            <v>*</v>
          </cell>
        </row>
      </sheetData>
      <sheetData sheetId="948">
        <row r="1">
          <cell r="H1" t="str">
            <v>*</v>
          </cell>
        </row>
      </sheetData>
      <sheetData sheetId="949">
        <row r="1">
          <cell r="H1" t="str">
            <v>*</v>
          </cell>
        </row>
      </sheetData>
      <sheetData sheetId="950">
        <row r="1">
          <cell r="H1" t="str">
            <v>*</v>
          </cell>
        </row>
      </sheetData>
      <sheetData sheetId="951">
        <row r="1">
          <cell r="H1" t="str">
            <v>*</v>
          </cell>
        </row>
      </sheetData>
      <sheetData sheetId="952">
        <row r="1">
          <cell r="H1" t="str">
            <v>*</v>
          </cell>
        </row>
      </sheetData>
      <sheetData sheetId="953">
        <row r="1">
          <cell r="H1" t="str">
            <v>*</v>
          </cell>
        </row>
      </sheetData>
      <sheetData sheetId="954">
        <row r="1">
          <cell r="H1" t="str">
            <v>*</v>
          </cell>
        </row>
      </sheetData>
      <sheetData sheetId="955">
        <row r="1">
          <cell r="H1" t="str">
            <v>*</v>
          </cell>
        </row>
      </sheetData>
      <sheetData sheetId="956">
        <row r="1">
          <cell r="H1" t="str">
            <v>*</v>
          </cell>
        </row>
      </sheetData>
      <sheetData sheetId="957">
        <row r="1">
          <cell r="H1" t="str">
            <v>*</v>
          </cell>
        </row>
      </sheetData>
      <sheetData sheetId="958">
        <row r="1">
          <cell r="H1" t="str">
            <v>*</v>
          </cell>
        </row>
      </sheetData>
      <sheetData sheetId="959">
        <row r="1">
          <cell r="H1" t="str">
            <v>*</v>
          </cell>
        </row>
      </sheetData>
      <sheetData sheetId="960">
        <row r="1">
          <cell r="H1" t="str">
            <v>*</v>
          </cell>
        </row>
      </sheetData>
      <sheetData sheetId="961">
        <row r="1">
          <cell r="H1" t="str">
            <v>*</v>
          </cell>
        </row>
      </sheetData>
      <sheetData sheetId="962">
        <row r="1">
          <cell r="H1" t="str">
            <v>*</v>
          </cell>
        </row>
      </sheetData>
      <sheetData sheetId="963">
        <row r="1">
          <cell r="H1" t="str">
            <v>*</v>
          </cell>
        </row>
      </sheetData>
      <sheetData sheetId="964">
        <row r="1">
          <cell r="H1" t="str">
            <v>*</v>
          </cell>
        </row>
      </sheetData>
      <sheetData sheetId="965">
        <row r="1">
          <cell r="H1" t="str">
            <v>*</v>
          </cell>
        </row>
      </sheetData>
      <sheetData sheetId="966">
        <row r="1">
          <cell r="H1" t="str">
            <v>*</v>
          </cell>
        </row>
      </sheetData>
      <sheetData sheetId="967">
        <row r="1">
          <cell r="H1" t="str">
            <v>*</v>
          </cell>
        </row>
      </sheetData>
      <sheetData sheetId="968">
        <row r="1">
          <cell r="H1" t="str">
            <v>*</v>
          </cell>
        </row>
      </sheetData>
      <sheetData sheetId="969">
        <row r="1">
          <cell r="H1" t="str">
            <v>*</v>
          </cell>
        </row>
      </sheetData>
      <sheetData sheetId="970">
        <row r="1">
          <cell r="H1" t="str">
            <v>*</v>
          </cell>
        </row>
      </sheetData>
      <sheetData sheetId="971">
        <row r="1">
          <cell r="H1" t="str">
            <v>*</v>
          </cell>
        </row>
      </sheetData>
      <sheetData sheetId="972">
        <row r="1">
          <cell r="H1" t="str">
            <v>*</v>
          </cell>
        </row>
      </sheetData>
      <sheetData sheetId="973">
        <row r="1">
          <cell r="H1" t="str">
            <v>*</v>
          </cell>
        </row>
      </sheetData>
      <sheetData sheetId="974">
        <row r="1">
          <cell r="H1" t="str">
            <v>*</v>
          </cell>
        </row>
      </sheetData>
      <sheetData sheetId="975">
        <row r="1">
          <cell r="H1" t="str">
            <v>*</v>
          </cell>
        </row>
      </sheetData>
      <sheetData sheetId="976">
        <row r="1">
          <cell r="H1" t="str">
            <v>*</v>
          </cell>
        </row>
      </sheetData>
      <sheetData sheetId="977">
        <row r="1">
          <cell r="H1" t="str">
            <v>*</v>
          </cell>
        </row>
      </sheetData>
      <sheetData sheetId="978">
        <row r="1">
          <cell r="H1" t="str">
            <v>*</v>
          </cell>
        </row>
      </sheetData>
      <sheetData sheetId="979">
        <row r="1">
          <cell r="H1" t="str">
            <v>*</v>
          </cell>
        </row>
      </sheetData>
      <sheetData sheetId="980">
        <row r="1">
          <cell r="H1" t="str">
            <v>*</v>
          </cell>
        </row>
      </sheetData>
      <sheetData sheetId="981">
        <row r="1">
          <cell r="H1" t="str">
            <v>*</v>
          </cell>
        </row>
      </sheetData>
      <sheetData sheetId="982">
        <row r="1">
          <cell r="H1" t="str">
            <v>*</v>
          </cell>
        </row>
      </sheetData>
      <sheetData sheetId="983">
        <row r="1">
          <cell r="H1" t="str">
            <v>*</v>
          </cell>
        </row>
      </sheetData>
      <sheetData sheetId="984">
        <row r="1">
          <cell r="H1" t="str">
            <v>*</v>
          </cell>
        </row>
      </sheetData>
      <sheetData sheetId="985">
        <row r="1">
          <cell r="H1" t="str">
            <v>*</v>
          </cell>
        </row>
      </sheetData>
      <sheetData sheetId="986">
        <row r="1">
          <cell r="H1" t="str">
            <v>*</v>
          </cell>
        </row>
      </sheetData>
      <sheetData sheetId="987">
        <row r="1">
          <cell r="H1" t="str">
            <v>*</v>
          </cell>
        </row>
      </sheetData>
      <sheetData sheetId="988">
        <row r="1">
          <cell r="H1" t="str">
            <v>*</v>
          </cell>
        </row>
      </sheetData>
      <sheetData sheetId="989">
        <row r="1">
          <cell r="H1" t="str">
            <v>*</v>
          </cell>
        </row>
      </sheetData>
      <sheetData sheetId="990">
        <row r="1">
          <cell r="H1" t="str">
            <v>*</v>
          </cell>
        </row>
      </sheetData>
      <sheetData sheetId="991">
        <row r="1">
          <cell r="H1" t="str">
            <v>*</v>
          </cell>
        </row>
      </sheetData>
      <sheetData sheetId="992">
        <row r="1">
          <cell r="H1" t="str">
            <v>*</v>
          </cell>
        </row>
      </sheetData>
      <sheetData sheetId="993">
        <row r="1">
          <cell r="H1" t="str">
            <v>*</v>
          </cell>
        </row>
      </sheetData>
      <sheetData sheetId="994">
        <row r="1">
          <cell r="H1" t="str">
            <v>*</v>
          </cell>
        </row>
      </sheetData>
      <sheetData sheetId="995">
        <row r="1">
          <cell r="H1" t="str">
            <v>*</v>
          </cell>
        </row>
      </sheetData>
      <sheetData sheetId="996">
        <row r="1">
          <cell r="H1" t="str">
            <v>*</v>
          </cell>
        </row>
      </sheetData>
      <sheetData sheetId="997">
        <row r="1">
          <cell r="H1" t="str">
            <v>*</v>
          </cell>
        </row>
      </sheetData>
      <sheetData sheetId="998">
        <row r="1">
          <cell r="H1" t="str">
            <v>*</v>
          </cell>
        </row>
      </sheetData>
      <sheetData sheetId="999">
        <row r="1">
          <cell r="H1" t="str">
            <v>*</v>
          </cell>
        </row>
      </sheetData>
      <sheetData sheetId="1000">
        <row r="1">
          <cell r="H1" t="str">
            <v>*</v>
          </cell>
        </row>
      </sheetData>
      <sheetData sheetId="1001">
        <row r="1">
          <cell r="H1" t="str">
            <v>*</v>
          </cell>
        </row>
      </sheetData>
      <sheetData sheetId="1002">
        <row r="1">
          <cell r="H1" t="str">
            <v>*</v>
          </cell>
        </row>
      </sheetData>
      <sheetData sheetId="1003">
        <row r="1">
          <cell r="H1" t="str">
            <v>*</v>
          </cell>
        </row>
      </sheetData>
      <sheetData sheetId="1004">
        <row r="1">
          <cell r="H1" t="str">
            <v>*</v>
          </cell>
        </row>
      </sheetData>
      <sheetData sheetId="1005">
        <row r="1">
          <cell r="H1" t="str">
            <v>*</v>
          </cell>
        </row>
      </sheetData>
      <sheetData sheetId="1006">
        <row r="1">
          <cell r="H1" t="str">
            <v>*</v>
          </cell>
        </row>
      </sheetData>
      <sheetData sheetId="1007">
        <row r="1">
          <cell r="H1" t="str">
            <v>*</v>
          </cell>
        </row>
      </sheetData>
      <sheetData sheetId="1008">
        <row r="1">
          <cell r="H1" t="str">
            <v>*</v>
          </cell>
        </row>
      </sheetData>
      <sheetData sheetId="1009">
        <row r="1">
          <cell r="H1" t="str">
            <v>*</v>
          </cell>
        </row>
      </sheetData>
      <sheetData sheetId="1010">
        <row r="1">
          <cell r="H1" t="str">
            <v>*</v>
          </cell>
        </row>
      </sheetData>
      <sheetData sheetId="1011">
        <row r="1">
          <cell r="H1" t="str">
            <v>*</v>
          </cell>
        </row>
      </sheetData>
      <sheetData sheetId="1012">
        <row r="1">
          <cell r="H1" t="str">
            <v>*</v>
          </cell>
        </row>
      </sheetData>
      <sheetData sheetId="1013">
        <row r="1">
          <cell r="H1" t="str">
            <v>*</v>
          </cell>
        </row>
      </sheetData>
      <sheetData sheetId="1014">
        <row r="1">
          <cell r="H1" t="str">
            <v>*</v>
          </cell>
        </row>
      </sheetData>
      <sheetData sheetId="1015">
        <row r="1">
          <cell r="H1" t="str">
            <v>*</v>
          </cell>
        </row>
      </sheetData>
      <sheetData sheetId="1016">
        <row r="1">
          <cell r="H1" t="str">
            <v>*</v>
          </cell>
        </row>
      </sheetData>
      <sheetData sheetId="1017">
        <row r="1">
          <cell r="H1" t="str">
            <v>*</v>
          </cell>
        </row>
      </sheetData>
      <sheetData sheetId="1018">
        <row r="1">
          <cell r="H1" t="str">
            <v>*</v>
          </cell>
        </row>
      </sheetData>
      <sheetData sheetId="1019">
        <row r="1">
          <cell r="H1" t="str">
            <v>*</v>
          </cell>
        </row>
      </sheetData>
      <sheetData sheetId="1020">
        <row r="1">
          <cell r="H1" t="str">
            <v>*</v>
          </cell>
        </row>
      </sheetData>
      <sheetData sheetId="1021">
        <row r="1">
          <cell r="H1" t="str">
            <v>*</v>
          </cell>
        </row>
      </sheetData>
      <sheetData sheetId="1022">
        <row r="1">
          <cell r="H1" t="str">
            <v>*</v>
          </cell>
        </row>
      </sheetData>
      <sheetData sheetId="1023">
        <row r="1">
          <cell r="H1" t="str">
            <v>*</v>
          </cell>
        </row>
      </sheetData>
      <sheetData sheetId="1024">
        <row r="1">
          <cell r="H1" t="str">
            <v>*</v>
          </cell>
        </row>
      </sheetData>
      <sheetData sheetId="1025">
        <row r="1">
          <cell r="H1" t="str">
            <v>*</v>
          </cell>
        </row>
      </sheetData>
      <sheetData sheetId="1026">
        <row r="1">
          <cell r="H1" t="str">
            <v>*</v>
          </cell>
        </row>
      </sheetData>
      <sheetData sheetId="1027">
        <row r="1">
          <cell r="H1" t="str">
            <v>*</v>
          </cell>
        </row>
      </sheetData>
      <sheetData sheetId="1028">
        <row r="1">
          <cell r="H1" t="str">
            <v>*</v>
          </cell>
        </row>
      </sheetData>
      <sheetData sheetId="1029">
        <row r="1">
          <cell r="H1" t="str">
            <v>*</v>
          </cell>
        </row>
      </sheetData>
      <sheetData sheetId="1030">
        <row r="1">
          <cell r="H1" t="str">
            <v>*</v>
          </cell>
        </row>
      </sheetData>
      <sheetData sheetId="1031">
        <row r="1">
          <cell r="H1" t="str">
            <v>*</v>
          </cell>
        </row>
      </sheetData>
      <sheetData sheetId="1032">
        <row r="1">
          <cell r="H1" t="str">
            <v>*</v>
          </cell>
        </row>
      </sheetData>
      <sheetData sheetId="1033">
        <row r="1">
          <cell r="H1" t="str">
            <v>*</v>
          </cell>
        </row>
      </sheetData>
      <sheetData sheetId="1034">
        <row r="1">
          <cell r="H1" t="str">
            <v>*</v>
          </cell>
        </row>
      </sheetData>
      <sheetData sheetId="1035">
        <row r="1">
          <cell r="H1" t="str">
            <v>*</v>
          </cell>
        </row>
      </sheetData>
      <sheetData sheetId="1036">
        <row r="1">
          <cell r="H1" t="str">
            <v>*</v>
          </cell>
        </row>
      </sheetData>
      <sheetData sheetId="1037">
        <row r="1">
          <cell r="H1" t="str">
            <v>*</v>
          </cell>
        </row>
      </sheetData>
      <sheetData sheetId="1038">
        <row r="1">
          <cell r="H1" t="str">
            <v>*</v>
          </cell>
        </row>
      </sheetData>
      <sheetData sheetId="1039">
        <row r="1">
          <cell r="H1" t="str">
            <v>*</v>
          </cell>
        </row>
      </sheetData>
      <sheetData sheetId="1040">
        <row r="1">
          <cell r="H1" t="str">
            <v>*</v>
          </cell>
        </row>
      </sheetData>
      <sheetData sheetId="1041">
        <row r="1">
          <cell r="H1" t="str">
            <v>*</v>
          </cell>
        </row>
      </sheetData>
      <sheetData sheetId="1042">
        <row r="1">
          <cell r="H1" t="str">
            <v>*</v>
          </cell>
        </row>
      </sheetData>
      <sheetData sheetId="1043">
        <row r="1">
          <cell r="H1" t="str">
            <v>*</v>
          </cell>
        </row>
      </sheetData>
      <sheetData sheetId="1044">
        <row r="1">
          <cell r="H1" t="str">
            <v>*</v>
          </cell>
        </row>
      </sheetData>
      <sheetData sheetId="1045">
        <row r="1">
          <cell r="H1" t="str">
            <v>*</v>
          </cell>
        </row>
      </sheetData>
      <sheetData sheetId="1046">
        <row r="1">
          <cell r="H1" t="str">
            <v>*</v>
          </cell>
        </row>
      </sheetData>
      <sheetData sheetId="1047">
        <row r="1">
          <cell r="H1" t="str">
            <v>*</v>
          </cell>
        </row>
      </sheetData>
      <sheetData sheetId="1048">
        <row r="1">
          <cell r="H1" t="str">
            <v>*</v>
          </cell>
        </row>
      </sheetData>
      <sheetData sheetId="1049">
        <row r="1">
          <cell r="H1" t="str">
            <v>*</v>
          </cell>
        </row>
      </sheetData>
      <sheetData sheetId="1050">
        <row r="1">
          <cell r="H1" t="str">
            <v>*</v>
          </cell>
        </row>
      </sheetData>
      <sheetData sheetId="1051">
        <row r="1">
          <cell r="H1" t="str">
            <v>*</v>
          </cell>
        </row>
      </sheetData>
      <sheetData sheetId="1052">
        <row r="1">
          <cell r="H1" t="str">
            <v>*</v>
          </cell>
        </row>
      </sheetData>
      <sheetData sheetId="1053">
        <row r="1">
          <cell r="H1" t="str">
            <v>*</v>
          </cell>
        </row>
      </sheetData>
      <sheetData sheetId="1054">
        <row r="1">
          <cell r="H1" t="str">
            <v>*</v>
          </cell>
        </row>
      </sheetData>
      <sheetData sheetId="1055">
        <row r="1">
          <cell r="H1" t="str">
            <v>*</v>
          </cell>
        </row>
      </sheetData>
      <sheetData sheetId="1056">
        <row r="1">
          <cell r="H1" t="str">
            <v>*</v>
          </cell>
        </row>
      </sheetData>
      <sheetData sheetId="1057">
        <row r="1">
          <cell r="H1" t="str">
            <v>*</v>
          </cell>
        </row>
      </sheetData>
      <sheetData sheetId="1058">
        <row r="1">
          <cell r="H1" t="str">
            <v>*</v>
          </cell>
        </row>
      </sheetData>
      <sheetData sheetId="1059">
        <row r="1">
          <cell r="H1" t="str">
            <v>*</v>
          </cell>
        </row>
      </sheetData>
      <sheetData sheetId="1060">
        <row r="1">
          <cell r="H1" t="str">
            <v>*</v>
          </cell>
        </row>
      </sheetData>
      <sheetData sheetId="1061">
        <row r="1">
          <cell r="H1" t="str">
            <v>*</v>
          </cell>
        </row>
      </sheetData>
      <sheetData sheetId="1062">
        <row r="1">
          <cell r="H1" t="str">
            <v>*</v>
          </cell>
        </row>
      </sheetData>
      <sheetData sheetId="1063">
        <row r="1">
          <cell r="H1" t="str">
            <v>*</v>
          </cell>
        </row>
      </sheetData>
      <sheetData sheetId="1064">
        <row r="1">
          <cell r="H1" t="str">
            <v>*</v>
          </cell>
        </row>
      </sheetData>
      <sheetData sheetId="1065">
        <row r="1">
          <cell r="H1" t="str">
            <v>*</v>
          </cell>
        </row>
      </sheetData>
      <sheetData sheetId="1066">
        <row r="1">
          <cell r="H1" t="str">
            <v>*</v>
          </cell>
        </row>
      </sheetData>
      <sheetData sheetId="1067">
        <row r="1">
          <cell r="H1" t="str">
            <v>*</v>
          </cell>
        </row>
      </sheetData>
      <sheetData sheetId="1068">
        <row r="1">
          <cell r="H1" t="str">
            <v>*</v>
          </cell>
        </row>
      </sheetData>
      <sheetData sheetId="1069">
        <row r="1">
          <cell r="H1" t="str">
            <v>*</v>
          </cell>
        </row>
      </sheetData>
      <sheetData sheetId="1070">
        <row r="1">
          <cell r="H1" t="str">
            <v>*</v>
          </cell>
        </row>
      </sheetData>
      <sheetData sheetId="1071">
        <row r="1">
          <cell r="H1" t="str">
            <v>*</v>
          </cell>
        </row>
      </sheetData>
      <sheetData sheetId="1072">
        <row r="1">
          <cell r="H1" t="str">
            <v>*</v>
          </cell>
        </row>
      </sheetData>
      <sheetData sheetId="1073">
        <row r="1">
          <cell r="H1" t="str">
            <v>*</v>
          </cell>
        </row>
      </sheetData>
      <sheetData sheetId="1074">
        <row r="1">
          <cell r="H1" t="str">
            <v>*</v>
          </cell>
        </row>
      </sheetData>
      <sheetData sheetId="1075">
        <row r="1">
          <cell r="H1" t="str">
            <v>*</v>
          </cell>
        </row>
      </sheetData>
      <sheetData sheetId="1076">
        <row r="1">
          <cell r="H1" t="str">
            <v>*</v>
          </cell>
        </row>
      </sheetData>
      <sheetData sheetId="1077">
        <row r="1">
          <cell r="H1" t="str">
            <v>*</v>
          </cell>
        </row>
      </sheetData>
      <sheetData sheetId="1078">
        <row r="1">
          <cell r="H1" t="str">
            <v>*</v>
          </cell>
        </row>
      </sheetData>
      <sheetData sheetId="1079">
        <row r="1">
          <cell r="H1" t="str">
            <v>*</v>
          </cell>
        </row>
      </sheetData>
      <sheetData sheetId="1080">
        <row r="1">
          <cell r="H1" t="str">
            <v>*</v>
          </cell>
        </row>
      </sheetData>
      <sheetData sheetId="1081">
        <row r="1">
          <cell r="H1" t="str">
            <v>*</v>
          </cell>
        </row>
      </sheetData>
      <sheetData sheetId="1082">
        <row r="1">
          <cell r="H1" t="str">
            <v>*</v>
          </cell>
        </row>
      </sheetData>
      <sheetData sheetId="1083">
        <row r="1">
          <cell r="H1" t="str">
            <v>*</v>
          </cell>
        </row>
      </sheetData>
      <sheetData sheetId="1084"/>
      <sheetData sheetId="1085"/>
      <sheetData sheetId="1086"/>
      <sheetData sheetId="1087"/>
      <sheetData sheetId="1088"/>
      <sheetData sheetId="1089"/>
      <sheetData sheetId="1090"/>
      <sheetData sheetId="1091"/>
      <sheetData sheetId="1092"/>
      <sheetData sheetId="1093">
        <row r="1">
          <cell r="H1" t="str">
            <v>*</v>
          </cell>
        </row>
      </sheetData>
      <sheetData sheetId="1094">
        <row r="1">
          <cell r="H1" t="str">
            <v>*</v>
          </cell>
        </row>
      </sheetData>
      <sheetData sheetId="1095">
        <row r="1">
          <cell r="H1" t="str">
            <v>*</v>
          </cell>
        </row>
      </sheetData>
      <sheetData sheetId="1096">
        <row r="1">
          <cell r="H1" t="str">
            <v>*</v>
          </cell>
        </row>
      </sheetData>
      <sheetData sheetId="1097">
        <row r="1">
          <cell r="H1" t="str">
            <v>*</v>
          </cell>
        </row>
      </sheetData>
      <sheetData sheetId="1098">
        <row r="1">
          <cell r="H1" t="str">
            <v>*</v>
          </cell>
        </row>
      </sheetData>
      <sheetData sheetId="1099" refreshError="1"/>
      <sheetData sheetId="1100" refreshError="1"/>
      <sheetData sheetId="1101" refreshError="1"/>
      <sheetData sheetId="1102" refreshError="1"/>
      <sheetData sheetId="1103" refreshError="1"/>
      <sheetData sheetId="1104" refreshError="1"/>
      <sheetData sheetId="1105">
        <row r="1">
          <cell r="H1" t="str">
            <v>*</v>
          </cell>
        </row>
      </sheetData>
      <sheetData sheetId="1106">
        <row r="1">
          <cell r="H1" t="str">
            <v>*</v>
          </cell>
        </row>
      </sheetData>
      <sheetData sheetId="1107">
        <row r="1">
          <cell r="H1" t="str">
            <v>*</v>
          </cell>
        </row>
      </sheetData>
      <sheetData sheetId="1108" refreshError="1"/>
      <sheetData sheetId="1109">
        <row r="1">
          <cell r="H1" t="str">
            <v>*</v>
          </cell>
        </row>
      </sheetData>
      <sheetData sheetId="1110" refreshError="1"/>
      <sheetData sheetId="1111" refreshError="1"/>
      <sheetData sheetId="1112"/>
      <sheetData sheetId="1113"/>
      <sheetData sheetId="1114"/>
      <sheetData sheetId="1115"/>
      <sheetData sheetId="1116"/>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
      <sheetName val="99"/>
      <sheetName val="Index"/>
      <sheetName val="Face Sheet"/>
      <sheetName val="certificate "/>
      <sheetName val="G"/>
      <sheetName val="general description "/>
      <sheetName val="0"/>
      <sheetName val="ABSTRACT"/>
      <sheetName val="SoR"/>
      <sheetName val="1"/>
      <sheetName val="Abstract_ Ground Floor"/>
      <sheetName val="Measurements_Ground Floor"/>
      <sheetName val="RA_Ground Floor"/>
      <sheetName val="Data_Ground Floor"/>
      <sheetName val="2"/>
      <sheetName val="Abstract_FF "/>
      <sheetName val="Measurements_FF "/>
      <sheetName val="RA_FF "/>
      <sheetName val="Data_FF "/>
      <sheetName val="3"/>
      <sheetName val="Abstract_SF"/>
      <sheetName val="Measurements_SF"/>
      <sheetName val="RA_SF"/>
      <sheetName val="Data_SF"/>
      <sheetName val="4"/>
      <sheetName val="11"/>
      <sheetName val="INT.WS GF"/>
      <sheetName val="WS Data GF"/>
      <sheetName val="WS.RA GF"/>
      <sheetName val="12"/>
      <sheetName val="SAN Data GF"/>
      <sheetName val="SAN.RA GF"/>
      <sheetName val="13"/>
      <sheetName val="INT.WS FF"/>
      <sheetName val="WS Data FF"/>
      <sheetName val="WS.RA FF"/>
      <sheetName val="14"/>
      <sheetName val="SAN. FF"/>
      <sheetName val="SAN Data FF"/>
      <sheetName val="SAN.RA FF"/>
      <sheetName val="15"/>
      <sheetName val="INT.WS SF"/>
      <sheetName val="WS Data SF"/>
      <sheetName val="WS.RA SF"/>
      <sheetName val="16"/>
      <sheetName val="SAN. SF"/>
      <sheetName val="SAN Data SF"/>
      <sheetName val="SAN.RA SF"/>
      <sheetName val="21"/>
      <sheetName val="Aranya paver"/>
      <sheetName val="Aranya paver-RA"/>
      <sheetName val="22"/>
      <sheetName val="1A"/>
      <sheetName val="Borewell"/>
      <sheetName val="102"/>
      <sheetName val="1B"/>
      <sheetName val="ABSTRACT-Sump"/>
      <sheetName val="MASUREMENT-Sump"/>
      <sheetName val="RA-Sump"/>
      <sheetName val="1C"/>
      <sheetName val="MsmDrinking water truff"/>
      <sheetName val="1 (2)"/>
      <sheetName val="SAN. GF"/>
      <sheetName val="Abstract-Septic"/>
      <sheetName val="Measurements-Septic"/>
      <sheetName val="RA-Septic"/>
      <sheetName val="Data-Septic"/>
      <sheetName val="7"/>
      <sheetName val="9"/>
    </sheetNames>
    <sheetDataSet>
      <sheetData sheetId="0"/>
      <sheetData sheetId="1"/>
      <sheetData sheetId="2"/>
      <sheetData sheetId="3"/>
      <sheetData sheetId="4"/>
      <sheetData sheetId="5"/>
      <sheetData sheetId="6"/>
      <sheetData sheetId="7"/>
      <sheetData sheetId="8">
        <row r="2">
          <cell r="A2" t="str">
            <v>Construction of Govt High School at Marol Village (Type-84), Taluk Hunagund, District Bagalkot.</v>
          </cell>
        </row>
      </sheetData>
      <sheetData sheetId="9">
        <row r="5">
          <cell r="K5">
            <v>1.2</v>
          </cell>
          <cell r="L5">
            <v>1020</v>
          </cell>
          <cell r="M5">
            <v>-918.00000000000034</v>
          </cell>
        </row>
        <row r="6">
          <cell r="K6">
            <v>2.2999999999999998</v>
          </cell>
          <cell r="L6">
            <v>0</v>
          </cell>
          <cell r="M6">
            <v>0</v>
          </cell>
        </row>
        <row r="7">
          <cell r="K7">
            <v>2.4</v>
          </cell>
          <cell r="L7">
            <v>0</v>
          </cell>
          <cell r="M7">
            <v>0</v>
          </cell>
        </row>
        <row r="8">
          <cell r="K8">
            <v>2.5</v>
          </cell>
          <cell r="L8">
            <v>0</v>
          </cell>
          <cell r="M8">
            <v>0</v>
          </cell>
        </row>
        <row r="9">
          <cell r="K9">
            <v>2.6</v>
          </cell>
          <cell r="L9">
            <v>0</v>
          </cell>
          <cell r="M9">
            <v>0</v>
          </cell>
        </row>
        <row r="10">
          <cell r="K10">
            <v>2.8</v>
          </cell>
          <cell r="L10">
            <v>0</v>
          </cell>
          <cell r="M10">
            <v>0</v>
          </cell>
        </row>
        <row r="11">
          <cell r="K11">
            <v>2.9</v>
          </cell>
          <cell r="L11">
            <v>0</v>
          </cell>
          <cell r="M11">
            <v>0</v>
          </cell>
        </row>
        <row r="12">
          <cell r="K12" t="str">
            <v>2.10.</v>
          </cell>
          <cell r="L12">
            <v>0</v>
          </cell>
          <cell r="M12">
            <v>0</v>
          </cell>
        </row>
        <row r="13">
          <cell r="K13">
            <v>2.11</v>
          </cell>
          <cell r="L13">
            <v>0</v>
          </cell>
          <cell r="M13">
            <v>0</v>
          </cell>
        </row>
        <row r="14">
          <cell r="K14">
            <v>2.12</v>
          </cell>
          <cell r="L14">
            <v>0</v>
          </cell>
          <cell r="M14">
            <v>0</v>
          </cell>
        </row>
        <row r="15">
          <cell r="K15">
            <v>2.13</v>
          </cell>
          <cell r="L15">
            <v>0</v>
          </cell>
          <cell r="M15">
            <v>0</v>
          </cell>
        </row>
        <row r="16">
          <cell r="K16">
            <v>2.15</v>
          </cell>
          <cell r="L16">
            <v>0</v>
          </cell>
          <cell r="M16">
            <v>0</v>
          </cell>
        </row>
        <row r="17">
          <cell r="K17">
            <v>2.21</v>
          </cell>
          <cell r="L17">
            <v>0</v>
          </cell>
          <cell r="M17">
            <v>0</v>
          </cell>
        </row>
        <row r="18">
          <cell r="K18">
            <v>2.2200000000000002</v>
          </cell>
          <cell r="L18">
            <v>0</v>
          </cell>
          <cell r="M18">
            <v>0</v>
          </cell>
        </row>
        <row r="19">
          <cell r="K19" t="str">
            <v>2.23.3</v>
          </cell>
          <cell r="L19">
            <v>0</v>
          </cell>
          <cell r="M19">
            <v>0</v>
          </cell>
        </row>
        <row r="20">
          <cell r="K20">
            <v>2.2400000000000002</v>
          </cell>
          <cell r="L20">
            <v>0</v>
          </cell>
          <cell r="M20">
            <v>0</v>
          </cell>
        </row>
        <row r="21">
          <cell r="K21">
            <v>3.2</v>
          </cell>
          <cell r="L21">
            <v>0</v>
          </cell>
          <cell r="M21">
            <v>0</v>
          </cell>
        </row>
        <row r="22">
          <cell r="K22">
            <v>4.2</v>
          </cell>
          <cell r="L22">
            <v>220</v>
          </cell>
          <cell r="M22">
            <v>-198.00000000000009</v>
          </cell>
        </row>
        <row r="23">
          <cell r="K23">
            <v>4.5999999999999996</v>
          </cell>
          <cell r="L23">
            <v>240</v>
          </cell>
          <cell r="M23">
            <v>-216.00000000000009</v>
          </cell>
        </row>
        <row r="24">
          <cell r="K24">
            <v>4.7</v>
          </cell>
          <cell r="L24">
            <v>220</v>
          </cell>
          <cell r="M24">
            <v>-198.00000000000009</v>
          </cell>
        </row>
        <row r="25">
          <cell r="K25" t="str">
            <v>4.10.</v>
          </cell>
          <cell r="L25">
            <v>340</v>
          </cell>
          <cell r="M25">
            <v>-306.00000000000011</v>
          </cell>
        </row>
        <row r="26">
          <cell r="K26">
            <v>4.1100000000000003</v>
          </cell>
          <cell r="L26">
            <v>320</v>
          </cell>
          <cell r="M26">
            <v>-288.00000000000011</v>
          </cell>
        </row>
        <row r="27">
          <cell r="K27">
            <v>4.12</v>
          </cell>
          <cell r="L27">
            <v>340</v>
          </cell>
          <cell r="M27">
            <v>-306.00000000000011</v>
          </cell>
        </row>
        <row r="28">
          <cell r="K28">
            <v>4.13</v>
          </cell>
          <cell r="L28">
            <v>320</v>
          </cell>
          <cell r="M28">
            <v>-288.00000000000011</v>
          </cell>
        </row>
        <row r="29">
          <cell r="K29">
            <v>4.18</v>
          </cell>
          <cell r="L29">
            <v>0</v>
          </cell>
          <cell r="M29">
            <v>0</v>
          </cell>
        </row>
        <row r="30">
          <cell r="K30">
            <v>4.1900000000000004</v>
          </cell>
          <cell r="L30">
            <v>24</v>
          </cell>
          <cell r="M30">
            <v>-21.600000000000009</v>
          </cell>
        </row>
        <row r="31">
          <cell r="K31">
            <v>4.25</v>
          </cell>
          <cell r="L31">
            <v>0</v>
          </cell>
          <cell r="M31">
            <v>0</v>
          </cell>
        </row>
        <row r="32">
          <cell r="K32">
            <v>4.21</v>
          </cell>
          <cell r="L32">
            <v>0</v>
          </cell>
          <cell r="M32">
            <v>0</v>
          </cell>
        </row>
        <row r="33">
          <cell r="K33">
            <v>4.2699999999999996</v>
          </cell>
          <cell r="L33">
            <v>0</v>
          </cell>
          <cell r="M33">
            <v>0</v>
          </cell>
        </row>
        <row r="34">
          <cell r="K34">
            <v>4.28</v>
          </cell>
          <cell r="L34">
            <v>0</v>
          </cell>
          <cell r="M34">
            <v>0</v>
          </cell>
        </row>
        <row r="35">
          <cell r="K35" t="str">
            <v>4.29.2</v>
          </cell>
          <cell r="L35">
            <v>0</v>
          </cell>
          <cell r="M35">
            <v>0</v>
          </cell>
        </row>
        <row r="36">
          <cell r="K36" t="str">
            <v>4.29.3</v>
          </cell>
          <cell r="L36">
            <v>0</v>
          </cell>
          <cell r="M36">
            <v>0</v>
          </cell>
        </row>
        <row r="37">
          <cell r="K37" t="str">
            <v>4.30.</v>
          </cell>
          <cell r="L37">
            <v>0</v>
          </cell>
          <cell r="M37">
            <v>0</v>
          </cell>
        </row>
        <row r="38">
          <cell r="K38">
            <v>4.3099999999999996</v>
          </cell>
          <cell r="L38">
            <v>0</v>
          </cell>
          <cell r="M38">
            <v>0</v>
          </cell>
        </row>
        <row r="39">
          <cell r="K39">
            <v>4.32</v>
          </cell>
          <cell r="L39">
            <v>0</v>
          </cell>
          <cell r="M39">
            <v>0</v>
          </cell>
        </row>
        <row r="40">
          <cell r="K40">
            <v>4.33</v>
          </cell>
          <cell r="L40">
            <v>0</v>
          </cell>
          <cell r="M40">
            <v>0</v>
          </cell>
        </row>
        <row r="41">
          <cell r="K41">
            <v>4.34</v>
          </cell>
          <cell r="L41">
            <v>0</v>
          </cell>
          <cell r="M41">
            <v>0</v>
          </cell>
        </row>
        <row r="42">
          <cell r="K42">
            <v>4.3600000000000003</v>
          </cell>
          <cell r="L42">
            <v>0</v>
          </cell>
          <cell r="M42">
            <v>0</v>
          </cell>
        </row>
        <row r="43">
          <cell r="K43">
            <v>4.37</v>
          </cell>
          <cell r="L43">
            <v>0</v>
          </cell>
          <cell r="M43">
            <v>0</v>
          </cell>
        </row>
        <row r="44">
          <cell r="K44">
            <v>4.38</v>
          </cell>
          <cell r="L44">
            <v>0</v>
          </cell>
          <cell r="M44">
            <v>0</v>
          </cell>
        </row>
        <row r="45">
          <cell r="K45" t="str">
            <v>4.44.4</v>
          </cell>
          <cell r="L45">
            <v>0</v>
          </cell>
          <cell r="M45">
            <v>0</v>
          </cell>
        </row>
        <row r="46">
          <cell r="K46" t="str">
            <v>4.46.2</v>
          </cell>
          <cell r="L46">
            <v>1.075</v>
          </cell>
          <cell r="M46">
            <v>9527.7250000000004</v>
          </cell>
        </row>
        <row r="47">
          <cell r="K47">
            <v>4.47</v>
          </cell>
          <cell r="L47">
            <v>0</v>
          </cell>
          <cell r="M47">
            <v>0</v>
          </cell>
        </row>
        <row r="48">
          <cell r="K48">
            <v>4.53</v>
          </cell>
          <cell r="L48">
            <v>0</v>
          </cell>
          <cell r="M48">
            <v>0</v>
          </cell>
        </row>
        <row r="49">
          <cell r="K49">
            <v>4.55</v>
          </cell>
          <cell r="L49">
            <v>0</v>
          </cell>
          <cell r="M49">
            <v>0</v>
          </cell>
        </row>
        <row r="50">
          <cell r="K50">
            <v>5.5</v>
          </cell>
          <cell r="L50">
            <v>53.2</v>
          </cell>
          <cell r="M50">
            <v>-47.880000000000024</v>
          </cell>
        </row>
        <row r="51">
          <cell r="K51">
            <v>5.6</v>
          </cell>
          <cell r="L51">
            <v>70</v>
          </cell>
          <cell r="M51">
            <v>-63.000000000000028</v>
          </cell>
        </row>
        <row r="52">
          <cell r="K52">
            <v>5.9</v>
          </cell>
          <cell r="L52">
            <v>70</v>
          </cell>
          <cell r="M52">
            <v>-63.000000000000028</v>
          </cell>
        </row>
        <row r="53">
          <cell r="K53" t="str">
            <v>5.29.2</v>
          </cell>
          <cell r="L53">
            <v>15</v>
          </cell>
          <cell r="M53">
            <v>-13.500000000000005</v>
          </cell>
        </row>
        <row r="54">
          <cell r="K54">
            <v>6.3</v>
          </cell>
          <cell r="L54">
            <v>60</v>
          </cell>
          <cell r="M54">
            <v>-54.000000000000021</v>
          </cell>
        </row>
        <row r="55">
          <cell r="K55">
            <v>6.13</v>
          </cell>
          <cell r="L55">
            <v>60</v>
          </cell>
          <cell r="M55">
            <v>-54.000000000000021</v>
          </cell>
        </row>
        <row r="56">
          <cell r="K56">
            <v>6.6</v>
          </cell>
          <cell r="L56">
            <v>60</v>
          </cell>
          <cell r="M56">
            <v>-54.000000000000021</v>
          </cell>
        </row>
        <row r="57">
          <cell r="K57">
            <v>6.25</v>
          </cell>
          <cell r="L57">
            <v>9.1199999999999992</v>
          </cell>
          <cell r="M57">
            <v>-8.208000000000002</v>
          </cell>
        </row>
        <row r="58">
          <cell r="K58">
            <v>6.26</v>
          </cell>
          <cell r="L58">
            <v>9.1199999999999992</v>
          </cell>
          <cell r="M58">
            <v>-8.208000000000002</v>
          </cell>
        </row>
        <row r="59">
          <cell r="K59" t="str">
            <v>6.32.2</v>
          </cell>
          <cell r="L59">
            <v>0</v>
          </cell>
          <cell r="M59">
            <v>0</v>
          </cell>
        </row>
        <row r="60">
          <cell r="K60" t="str">
            <v>6.32.4</v>
          </cell>
          <cell r="L60">
            <v>0</v>
          </cell>
          <cell r="M60">
            <v>0</v>
          </cell>
        </row>
        <row r="61">
          <cell r="K61">
            <v>7.1</v>
          </cell>
          <cell r="L61">
            <v>0</v>
          </cell>
          <cell r="M61">
            <v>0</v>
          </cell>
        </row>
        <row r="62">
          <cell r="K62">
            <v>7.5</v>
          </cell>
          <cell r="L62">
            <v>0</v>
          </cell>
          <cell r="M62">
            <v>0</v>
          </cell>
        </row>
        <row r="63">
          <cell r="K63">
            <v>7.7</v>
          </cell>
          <cell r="L63">
            <v>0</v>
          </cell>
          <cell r="M63">
            <v>0</v>
          </cell>
        </row>
        <row r="64">
          <cell r="K64">
            <v>7.9</v>
          </cell>
          <cell r="L64">
            <v>0</v>
          </cell>
          <cell r="M64">
            <v>0</v>
          </cell>
        </row>
        <row r="65">
          <cell r="K65" t="str">
            <v>7.11.1</v>
          </cell>
          <cell r="L65">
            <v>0</v>
          </cell>
          <cell r="M65">
            <v>0</v>
          </cell>
        </row>
        <row r="66">
          <cell r="K66" t="str">
            <v>7.11.2</v>
          </cell>
          <cell r="L66">
            <v>0</v>
          </cell>
          <cell r="M66">
            <v>0</v>
          </cell>
        </row>
        <row r="67">
          <cell r="K67" t="str">
            <v>7.16.1</v>
          </cell>
          <cell r="L67">
            <v>0</v>
          </cell>
          <cell r="M67">
            <v>0</v>
          </cell>
        </row>
        <row r="68">
          <cell r="K68" t="str">
            <v>7.24.1</v>
          </cell>
          <cell r="L68">
            <v>0</v>
          </cell>
          <cell r="M68">
            <v>0</v>
          </cell>
        </row>
        <row r="69">
          <cell r="K69">
            <v>7.29</v>
          </cell>
          <cell r="L69">
            <v>0</v>
          </cell>
          <cell r="M69">
            <v>0</v>
          </cell>
        </row>
        <row r="70">
          <cell r="K70" t="str">
            <v>7.30.</v>
          </cell>
          <cell r="L70">
            <v>0</v>
          </cell>
          <cell r="M70">
            <v>0</v>
          </cell>
        </row>
        <row r="71">
          <cell r="K71">
            <v>7.35</v>
          </cell>
          <cell r="L71">
            <v>0</v>
          </cell>
          <cell r="M71">
            <v>0</v>
          </cell>
        </row>
        <row r="72">
          <cell r="K72">
            <v>7.38</v>
          </cell>
          <cell r="L72">
            <v>0</v>
          </cell>
          <cell r="M72">
            <v>0</v>
          </cell>
        </row>
        <row r="73">
          <cell r="K73">
            <v>8.4</v>
          </cell>
          <cell r="L73">
            <v>0</v>
          </cell>
          <cell r="M73">
            <v>0</v>
          </cell>
        </row>
        <row r="74">
          <cell r="K74">
            <v>7.39</v>
          </cell>
          <cell r="L74">
            <v>0</v>
          </cell>
          <cell r="M74">
            <v>0</v>
          </cell>
        </row>
        <row r="75">
          <cell r="K75">
            <v>8.27</v>
          </cell>
          <cell r="L75">
            <v>0</v>
          </cell>
          <cell r="M75">
            <v>0</v>
          </cell>
        </row>
        <row r="76">
          <cell r="K76">
            <v>8.16</v>
          </cell>
          <cell r="L76">
            <v>0</v>
          </cell>
          <cell r="M76">
            <v>0</v>
          </cell>
        </row>
        <row r="77">
          <cell r="K77" t="str">
            <v>9.10.</v>
          </cell>
          <cell r="L77">
            <v>0</v>
          </cell>
          <cell r="M77">
            <v>0</v>
          </cell>
        </row>
        <row r="78">
          <cell r="K78">
            <v>9.11</v>
          </cell>
          <cell r="L78">
            <v>0</v>
          </cell>
          <cell r="M78">
            <v>0</v>
          </cell>
        </row>
        <row r="79">
          <cell r="K79">
            <v>9.1199999999999992</v>
          </cell>
          <cell r="L79">
            <v>0</v>
          </cell>
          <cell r="M79">
            <v>0</v>
          </cell>
        </row>
        <row r="80">
          <cell r="K80">
            <v>9.1300000000000008</v>
          </cell>
          <cell r="L80">
            <v>0</v>
          </cell>
          <cell r="M80">
            <v>0</v>
          </cell>
        </row>
        <row r="81">
          <cell r="K81">
            <v>9.14</v>
          </cell>
          <cell r="L81">
            <v>0</v>
          </cell>
          <cell r="M81">
            <v>0</v>
          </cell>
        </row>
        <row r="82">
          <cell r="K82">
            <v>9.15</v>
          </cell>
          <cell r="L82">
            <v>0</v>
          </cell>
          <cell r="M82">
            <v>0</v>
          </cell>
        </row>
        <row r="83">
          <cell r="K83">
            <v>9.18</v>
          </cell>
          <cell r="L83">
            <v>0</v>
          </cell>
          <cell r="M83">
            <v>0</v>
          </cell>
        </row>
        <row r="84">
          <cell r="K84">
            <v>9.16</v>
          </cell>
          <cell r="L84">
            <v>0</v>
          </cell>
          <cell r="M84">
            <v>0</v>
          </cell>
        </row>
        <row r="85">
          <cell r="K85">
            <v>9.2100000000000009</v>
          </cell>
          <cell r="L85">
            <v>0</v>
          </cell>
          <cell r="M85">
            <v>0</v>
          </cell>
        </row>
        <row r="86">
          <cell r="K86">
            <v>9.2899999999999991</v>
          </cell>
          <cell r="L86">
            <v>0</v>
          </cell>
          <cell r="M86">
            <v>0</v>
          </cell>
        </row>
        <row r="87">
          <cell r="K87">
            <v>9.2200000000000006</v>
          </cell>
          <cell r="L87">
            <v>0</v>
          </cell>
          <cell r="M87">
            <v>0</v>
          </cell>
        </row>
        <row r="88">
          <cell r="K88">
            <v>9.7899999999999991</v>
          </cell>
          <cell r="L88">
            <v>0</v>
          </cell>
          <cell r="M88">
            <v>0</v>
          </cell>
        </row>
        <row r="89">
          <cell r="K89" t="str">
            <v>9.80.</v>
          </cell>
          <cell r="L89">
            <v>0</v>
          </cell>
          <cell r="M89">
            <v>0</v>
          </cell>
        </row>
        <row r="90">
          <cell r="K90">
            <v>9.86</v>
          </cell>
          <cell r="L90">
            <v>0</v>
          </cell>
          <cell r="M90">
            <v>0</v>
          </cell>
        </row>
        <row r="91">
          <cell r="K91">
            <v>9.8800000000000008</v>
          </cell>
          <cell r="L91">
            <v>0</v>
          </cell>
          <cell r="M91">
            <v>0</v>
          </cell>
        </row>
        <row r="92">
          <cell r="K92">
            <v>9.9600000000000009</v>
          </cell>
          <cell r="L92">
            <v>0</v>
          </cell>
          <cell r="M92">
            <v>0</v>
          </cell>
        </row>
        <row r="93">
          <cell r="K93">
            <v>9.99</v>
          </cell>
          <cell r="L93">
            <v>0</v>
          </cell>
          <cell r="M93">
            <v>0</v>
          </cell>
        </row>
        <row r="94">
          <cell r="K94" t="str">
            <v>9.106.6</v>
          </cell>
          <cell r="L94">
            <v>0</v>
          </cell>
          <cell r="M94">
            <v>0</v>
          </cell>
        </row>
        <row r="95">
          <cell r="K95" t="str">
            <v>9.110.</v>
          </cell>
          <cell r="L95">
            <v>0</v>
          </cell>
          <cell r="M95">
            <v>0</v>
          </cell>
        </row>
        <row r="96">
          <cell r="K96">
            <v>10.1</v>
          </cell>
          <cell r="L96">
            <v>0</v>
          </cell>
          <cell r="M96">
            <v>0</v>
          </cell>
        </row>
        <row r="97">
          <cell r="K97" t="str">
            <v>10.5.1</v>
          </cell>
          <cell r="L97">
            <v>0</v>
          </cell>
          <cell r="M97">
            <v>0</v>
          </cell>
        </row>
        <row r="98">
          <cell r="K98" t="str">
            <v>11.10.</v>
          </cell>
          <cell r="L98">
            <v>0</v>
          </cell>
          <cell r="M98">
            <v>0</v>
          </cell>
        </row>
        <row r="99">
          <cell r="K99" t="str">
            <v>11.50.</v>
          </cell>
          <cell r="L99">
            <v>0</v>
          </cell>
          <cell r="M99">
            <v>0</v>
          </cell>
        </row>
        <row r="100">
          <cell r="K100" t="str">
            <v>11.50.</v>
          </cell>
          <cell r="L100">
            <v>0</v>
          </cell>
          <cell r="M100">
            <v>0</v>
          </cell>
        </row>
        <row r="101">
          <cell r="K101">
            <v>12.2</v>
          </cell>
          <cell r="L101">
            <v>0</v>
          </cell>
          <cell r="M101">
            <v>0</v>
          </cell>
        </row>
        <row r="102">
          <cell r="K102">
            <v>12.6</v>
          </cell>
          <cell r="L102">
            <v>0</v>
          </cell>
          <cell r="M102">
            <v>0</v>
          </cell>
        </row>
        <row r="103">
          <cell r="K103">
            <v>12.15</v>
          </cell>
          <cell r="L103">
            <v>0</v>
          </cell>
          <cell r="M103">
            <v>0</v>
          </cell>
        </row>
        <row r="104">
          <cell r="K104">
            <v>12.9</v>
          </cell>
          <cell r="L104">
            <v>0</v>
          </cell>
          <cell r="M104">
            <v>0</v>
          </cell>
        </row>
        <row r="105">
          <cell r="K105">
            <v>12.26</v>
          </cell>
          <cell r="L105">
            <v>0</v>
          </cell>
          <cell r="M105">
            <v>0</v>
          </cell>
        </row>
        <row r="106">
          <cell r="K106">
            <v>12.34</v>
          </cell>
          <cell r="L106">
            <v>0</v>
          </cell>
          <cell r="M106">
            <v>0</v>
          </cell>
        </row>
        <row r="107">
          <cell r="K107">
            <v>12.38</v>
          </cell>
          <cell r="L107">
            <v>0</v>
          </cell>
          <cell r="M107">
            <v>0</v>
          </cell>
        </row>
        <row r="108">
          <cell r="K108">
            <v>12.39</v>
          </cell>
          <cell r="L108">
            <v>0</v>
          </cell>
          <cell r="M108">
            <v>0</v>
          </cell>
        </row>
        <row r="109">
          <cell r="K109">
            <v>12.43</v>
          </cell>
          <cell r="L109">
            <v>0</v>
          </cell>
          <cell r="M109">
            <v>0</v>
          </cell>
        </row>
        <row r="110">
          <cell r="K110">
            <v>12.45</v>
          </cell>
          <cell r="L110">
            <v>0</v>
          </cell>
          <cell r="M110">
            <v>0</v>
          </cell>
        </row>
        <row r="111">
          <cell r="K111">
            <v>12.47</v>
          </cell>
          <cell r="L111">
            <v>0</v>
          </cell>
          <cell r="M111">
            <v>0</v>
          </cell>
        </row>
        <row r="112">
          <cell r="K112" t="str">
            <v>12.112.2</v>
          </cell>
          <cell r="L112">
            <v>0</v>
          </cell>
          <cell r="M112">
            <v>0</v>
          </cell>
        </row>
        <row r="113">
          <cell r="K113" t="str">
            <v>12.116.1</v>
          </cell>
          <cell r="L113">
            <v>0</v>
          </cell>
          <cell r="M113">
            <v>0</v>
          </cell>
        </row>
        <row r="114">
          <cell r="K114" t="str">
            <v>12.113.1</v>
          </cell>
          <cell r="L114">
            <v>0</v>
          </cell>
          <cell r="M114">
            <v>0</v>
          </cell>
        </row>
        <row r="115">
          <cell r="K115">
            <v>13.23</v>
          </cell>
          <cell r="L115">
            <v>0</v>
          </cell>
          <cell r="M115">
            <v>0</v>
          </cell>
        </row>
        <row r="116">
          <cell r="K116">
            <v>13.33</v>
          </cell>
          <cell r="L116">
            <v>0</v>
          </cell>
          <cell r="M116">
            <v>0</v>
          </cell>
        </row>
        <row r="117">
          <cell r="K117">
            <v>13.34</v>
          </cell>
          <cell r="L117">
            <v>0</v>
          </cell>
          <cell r="M117">
            <v>0</v>
          </cell>
        </row>
        <row r="118">
          <cell r="K118">
            <v>13.36</v>
          </cell>
          <cell r="L118">
            <v>0</v>
          </cell>
          <cell r="M118">
            <v>0</v>
          </cell>
        </row>
        <row r="119">
          <cell r="K119">
            <v>13.37</v>
          </cell>
          <cell r="L119">
            <v>0</v>
          </cell>
          <cell r="M119">
            <v>0</v>
          </cell>
        </row>
        <row r="120">
          <cell r="K120">
            <v>13.38</v>
          </cell>
          <cell r="L120">
            <v>0</v>
          </cell>
          <cell r="M120">
            <v>0</v>
          </cell>
        </row>
        <row r="121">
          <cell r="K121">
            <v>13.39</v>
          </cell>
          <cell r="L121">
            <v>0</v>
          </cell>
          <cell r="M121">
            <v>0</v>
          </cell>
        </row>
        <row r="122">
          <cell r="K122">
            <v>13.35</v>
          </cell>
          <cell r="L122">
            <v>0</v>
          </cell>
          <cell r="M122">
            <v>0</v>
          </cell>
        </row>
        <row r="123">
          <cell r="K123" t="str">
            <v>13.50.</v>
          </cell>
          <cell r="L123">
            <v>0</v>
          </cell>
          <cell r="M123">
            <v>0</v>
          </cell>
        </row>
        <row r="124">
          <cell r="K124">
            <v>13.74</v>
          </cell>
          <cell r="L124">
            <v>0</v>
          </cell>
          <cell r="M124">
            <v>0</v>
          </cell>
        </row>
        <row r="125">
          <cell r="K125">
            <v>13.75</v>
          </cell>
          <cell r="L125">
            <v>0</v>
          </cell>
          <cell r="M125">
            <v>0</v>
          </cell>
        </row>
        <row r="126">
          <cell r="K126">
            <v>13.76</v>
          </cell>
          <cell r="L126">
            <v>0</v>
          </cell>
          <cell r="M126">
            <v>0</v>
          </cell>
        </row>
        <row r="127">
          <cell r="K127">
            <v>13.77</v>
          </cell>
          <cell r="L127">
            <v>0</v>
          </cell>
          <cell r="M127">
            <v>0</v>
          </cell>
        </row>
        <row r="128">
          <cell r="K128">
            <v>13.78</v>
          </cell>
          <cell r="L128">
            <v>0</v>
          </cell>
          <cell r="M128">
            <v>0</v>
          </cell>
        </row>
        <row r="129">
          <cell r="K129" t="str">
            <v>13.85.2</v>
          </cell>
          <cell r="L129">
            <v>0</v>
          </cell>
          <cell r="M129">
            <v>0</v>
          </cell>
        </row>
        <row r="130">
          <cell r="K130" t="str">
            <v>13.85.3</v>
          </cell>
          <cell r="L130">
            <v>0</v>
          </cell>
          <cell r="M130">
            <v>0</v>
          </cell>
        </row>
        <row r="131">
          <cell r="K131" t="str">
            <v>13.86.1</v>
          </cell>
          <cell r="L131">
            <v>0</v>
          </cell>
          <cell r="M131">
            <v>0</v>
          </cell>
        </row>
        <row r="132">
          <cell r="K132" t="str">
            <v>13.86.2</v>
          </cell>
          <cell r="L132">
            <v>0</v>
          </cell>
          <cell r="M132">
            <v>0</v>
          </cell>
        </row>
        <row r="133">
          <cell r="K133" t="str">
            <v>13.86.3</v>
          </cell>
          <cell r="L133">
            <v>0</v>
          </cell>
          <cell r="M133">
            <v>0</v>
          </cell>
        </row>
        <row r="134">
          <cell r="K134" t="str">
            <v>13.87.2</v>
          </cell>
          <cell r="L134">
            <v>0</v>
          </cell>
          <cell r="M134">
            <v>0</v>
          </cell>
        </row>
        <row r="135">
          <cell r="K135" t="str">
            <v>13.87.3</v>
          </cell>
          <cell r="L135">
            <v>0</v>
          </cell>
          <cell r="M135">
            <v>0</v>
          </cell>
        </row>
        <row r="136">
          <cell r="K136" t="str">
            <v>13.87.4</v>
          </cell>
          <cell r="L136">
            <v>0</v>
          </cell>
          <cell r="M136">
            <v>0</v>
          </cell>
        </row>
        <row r="137">
          <cell r="K137" t="str">
            <v>13.87.5</v>
          </cell>
          <cell r="L137">
            <v>0</v>
          </cell>
          <cell r="M137">
            <v>0</v>
          </cell>
        </row>
        <row r="138">
          <cell r="K138" t="str">
            <v>13.87.6</v>
          </cell>
          <cell r="L138">
            <v>0</v>
          </cell>
          <cell r="M138">
            <v>0</v>
          </cell>
        </row>
        <row r="139">
          <cell r="K139" t="str">
            <v>13.87.7</v>
          </cell>
          <cell r="L139">
            <v>0</v>
          </cell>
          <cell r="M139">
            <v>0</v>
          </cell>
        </row>
        <row r="140">
          <cell r="K140" t="str">
            <v>13.87.8</v>
          </cell>
          <cell r="L140">
            <v>0</v>
          </cell>
          <cell r="M140">
            <v>0</v>
          </cell>
        </row>
        <row r="141">
          <cell r="K141" t="str">
            <v>13.87.9</v>
          </cell>
          <cell r="L141">
            <v>0</v>
          </cell>
          <cell r="M141">
            <v>0</v>
          </cell>
        </row>
        <row r="142">
          <cell r="K142">
            <v>14.6</v>
          </cell>
          <cell r="L142">
            <v>0</v>
          </cell>
          <cell r="M142">
            <v>0</v>
          </cell>
        </row>
        <row r="143">
          <cell r="K143" t="str">
            <v>14.10.</v>
          </cell>
          <cell r="L143">
            <v>0</v>
          </cell>
          <cell r="M143">
            <v>0</v>
          </cell>
        </row>
        <row r="144">
          <cell r="K144">
            <v>14.11</v>
          </cell>
          <cell r="L144">
            <v>0</v>
          </cell>
          <cell r="M144">
            <v>0</v>
          </cell>
        </row>
        <row r="145">
          <cell r="K145">
            <v>14.15</v>
          </cell>
          <cell r="L145">
            <v>13</v>
          </cell>
          <cell r="M145">
            <v>-11.700000000000005</v>
          </cell>
        </row>
        <row r="146">
          <cell r="K146">
            <v>14.16</v>
          </cell>
          <cell r="L146">
            <v>0</v>
          </cell>
          <cell r="M146">
            <v>0</v>
          </cell>
        </row>
        <row r="147">
          <cell r="K147">
            <v>14.17</v>
          </cell>
          <cell r="L147">
            <v>13</v>
          </cell>
          <cell r="M147">
            <v>-11.700000000000005</v>
          </cell>
        </row>
        <row r="148">
          <cell r="K148">
            <v>14.25</v>
          </cell>
          <cell r="L148">
            <v>11</v>
          </cell>
          <cell r="M148">
            <v>-9.9000000000000039</v>
          </cell>
        </row>
        <row r="149">
          <cell r="K149">
            <v>14.43</v>
          </cell>
          <cell r="L149">
            <v>0</v>
          </cell>
          <cell r="M149">
            <v>0</v>
          </cell>
        </row>
        <row r="150">
          <cell r="K150" t="str">
            <v>14.36.2</v>
          </cell>
          <cell r="L150">
            <v>9.5</v>
          </cell>
          <cell r="M150">
            <v>-8.5500000000000043</v>
          </cell>
        </row>
        <row r="151">
          <cell r="K151" t="str">
            <v>14.40.</v>
          </cell>
          <cell r="L151">
            <v>9</v>
          </cell>
          <cell r="M151">
            <v>-8.1000000000000032</v>
          </cell>
        </row>
        <row r="152">
          <cell r="K152" t="str">
            <v>14.41.3</v>
          </cell>
          <cell r="L152">
            <v>9</v>
          </cell>
          <cell r="M152">
            <v>-8.1000000000000032</v>
          </cell>
        </row>
        <row r="153">
          <cell r="K153">
            <v>14.45</v>
          </cell>
          <cell r="L153">
            <v>0</v>
          </cell>
          <cell r="M153">
            <v>0</v>
          </cell>
        </row>
        <row r="154">
          <cell r="K154" t="str">
            <v>14.47.2</v>
          </cell>
          <cell r="L154">
            <v>0</v>
          </cell>
          <cell r="M154">
            <v>0</v>
          </cell>
        </row>
        <row r="155">
          <cell r="K155">
            <v>14.49</v>
          </cell>
          <cell r="L155">
            <v>0</v>
          </cell>
          <cell r="M155">
            <v>0</v>
          </cell>
        </row>
        <row r="156">
          <cell r="K156" t="str">
            <v>14.50.</v>
          </cell>
          <cell r="L156">
            <v>0</v>
          </cell>
          <cell r="M156">
            <v>0</v>
          </cell>
        </row>
        <row r="157">
          <cell r="K157">
            <v>14.51</v>
          </cell>
          <cell r="L157">
            <v>0</v>
          </cell>
          <cell r="M157">
            <v>0</v>
          </cell>
        </row>
        <row r="158">
          <cell r="K158">
            <v>14.52</v>
          </cell>
          <cell r="L158">
            <v>0</v>
          </cell>
          <cell r="M158">
            <v>0</v>
          </cell>
        </row>
        <row r="159">
          <cell r="K159">
            <v>14.56</v>
          </cell>
          <cell r="L159">
            <v>0</v>
          </cell>
          <cell r="M159">
            <v>0</v>
          </cell>
        </row>
        <row r="160">
          <cell r="K160">
            <v>14.59</v>
          </cell>
          <cell r="L160">
            <v>0</v>
          </cell>
          <cell r="M160">
            <v>0</v>
          </cell>
        </row>
        <row r="161">
          <cell r="K161" t="str">
            <v>14.61.2</v>
          </cell>
          <cell r="L161">
            <v>0</v>
          </cell>
          <cell r="M161">
            <v>0</v>
          </cell>
        </row>
        <row r="162">
          <cell r="K162" t="str">
            <v>14.67.2</v>
          </cell>
          <cell r="L162">
            <v>0</v>
          </cell>
          <cell r="M162">
            <v>0</v>
          </cell>
        </row>
        <row r="163">
          <cell r="K163" t="str">
            <v>14.66.1</v>
          </cell>
          <cell r="L163">
            <v>0</v>
          </cell>
          <cell r="M163">
            <v>0</v>
          </cell>
        </row>
        <row r="164">
          <cell r="K164">
            <v>15.6</v>
          </cell>
          <cell r="L164">
            <v>0</v>
          </cell>
          <cell r="M164">
            <v>0</v>
          </cell>
        </row>
        <row r="165">
          <cell r="K165">
            <v>15.59</v>
          </cell>
          <cell r="L165">
            <v>0</v>
          </cell>
          <cell r="M165">
            <v>0</v>
          </cell>
        </row>
        <row r="166">
          <cell r="K166">
            <v>15.103999999999999</v>
          </cell>
          <cell r="L166">
            <v>0</v>
          </cell>
          <cell r="M166">
            <v>0</v>
          </cell>
        </row>
        <row r="167">
          <cell r="K167">
            <v>15.106</v>
          </cell>
          <cell r="L167">
            <v>0</v>
          </cell>
          <cell r="M167">
            <v>0</v>
          </cell>
        </row>
        <row r="168">
          <cell r="K168">
            <v>15.13</v>
          </cell>
          <cell r="L168">
            <v>6</v>
          </cell>
          <cell r="M168">
            <v>-5.4000000000000021</v>
          </cell>
        </row>
        <row r="169">
          <cell r="K169">
            <v>15.16</v>
          </cell>
          <cell r="L169">
            <v>7.5</v>
          </cell>
          <cell r="M169">
            <v>-6.7500000000000027</v>
          </cell>
        </row>
        <row r="170">
          <cell r="K170">
            <v>15.19</v>
          </cell>
          <cell r="L170">
            <v>11</v>
          </cell>
          <cell r="M170">
            <v>-9.9000000000000039</v>
          </cell>
        </row>
        <row r="171">
          <cell r="K171">
            <v>15.21</v>
          </cell>
          <cell r="L171">
            <v>6.5</v>
          </cell>
          <cell r="M171">
            <v>-5.8500000000000023</v>
          </cell>
        </row>
        <row r="172">
          <cell r="K172">
            <v>15.29</v>
          </cell>
          <cell r="L172">
            <v>0</v>
          </cell>
          <cell r="M172">
            <v>0</v>
          </cell>
        </row>
        <row r="173">
          <cell r="K173" t="str">
            <v>15.30.</v>
          </cell>
          <cell r="L173">
            <v>6.25</v>
          </cell>
          <cell r="M173">
            <v>-5.6250000000000018</v>
          </cell>
        </row>
        <row r="174">
          <cell r="K174">
            <v>15.34</v>
          </cell>
          <cell r="L174">
            <v>0</v>
          </cell>
          <cell r="M174">
            <v>0</v>
          </cell>
        </row>
        <row r="175">
          <cell r="K175">
            <v>15.35</v>
          </cell>
          <cell r="L175">
            <v>0</v>
          </cell>
          <cell r="M175">
            <v>0</v>
          </cell>
        </row>
        <row r="176">
          <cell r="K176" t="str">
            <v>15.51.2</v>
          </cell>
          <cell r="L176">
            <v>0</v>
          </cell>
          <cell r="M176">
            <v>0</v>
          </cell>
        </row>
        <row r="177">
          <cell r="K177" t="str">
            <v>15.51.3</v>
          </cell>
          <cell r="L177">
            <v>0</v>
          </cell>
          <cell r="M177">
            <v>0</v>
          </cell>
        </row>
        <row r="178">
          <cell r="K178">
            <v>15.55</v>
          </cell>
          <cell r="L178">
            <v>0</v>
          </cell>
          <cell r="M178">
            <v>0</v>
          </cell>
        </row>
        <row r="179">
          <cell r="K179" t="str">
            <v>15.60.1</v>
          </cell>
          <cell r="L179">
            <v>0</v>
          </cell>
          <cell r="M179">
            <v>0</v>
          </cell>
        </row>
        <row r="180">
          <cell r="K180">
            <v>15.65</v>
          </cell>
          <cell r="L180">
            <v>0</v>
          </cell>
          <cell r="M180">
            <v>0</v>
          </cell>
        </row>
        <row r="181">
          <cell r="K181">
            <v>15.73</v>
          </cell>
          <cell r="L181">
            <v>0</v>
          </cell>
          <cell r="M181">
            <v>0</v>
          </cell>
        </row>
        <row r="182">
          <cell r="K182">
            <v>15.74</v>
          </cell>
          <cell r="L182">
            <v>0</v>
          </cell>
          <cell r="M182">
            <v>0</v>
          </cell>
        </row>
        <row r="183">
          <cell r="K183" t="str">
            <v>16.1.1</v>
          </cell>
          <cell r="L183">
            <v>0</v>
          </cell>
          <cell r="M183">
            <v>0</v>
          </cell>
        </row>
        <row r="184">
          <cell r="K184" t="str">
            <v>16.1.2</v>
          </cell>
          <cell r="L184">
            <v>0</v>
          </cell>
          <cell r="M184">
            <v>0</v>
          </cell>
        </row>
        <row r="185">
          <cell r="K185">
            <v>16.39</v>
          </cell>
          <cell r="L185">
            <v>0.75</v>
          </cell>
          <cell r="M185">
            <v>-0.67500000000000027</v>
          </cell>
        </row>
        <row r="186">
          <cell r="K186">
            <v>16.41</v>
          </cell>
          <cell r="L186">
            <v>0</v>
          </cell>
          <cell r="M186">
            <v>0</v>
          </cell>
        </row>
        <row r="187">
          <cell r="K187">
            <v>16.420000000000002</v>
          </cell>
          <cell r="L187">
            <v>0</v>
          </cell>
          <cell r="M187">
            <v>0</v>
          </cell>
        </row>
        <row r="188">
          <cell r="K188">
            <v>16.43</v>
          </cell>
          <cell r="L188">
            <v>0</v>
          </cell>
          <cell r="M188">
            <v>0</v>
          </cell>
        </row>
        <row r="189">
          <cell r="K189">
            <v>16.489999999999998</v>
          </cell>
          <cell r="L189">
            <v>0</v>
          </cell>
          <cell r="M189">
            <v>0</v>
          </cell>
        </row>
        <row r="190">
          <cell r="K190">
            <v>16.8</v>
          </cell>
          <cell r="L190">
            <v>0</v>
          </cell>
          <cell r="M190">
            <v>0</v>
          </cell>
        </row>
        <row r="191">
          <cell r="K191">
            <v>17.100000000000001</v>
          </cell>
          <cell r="L191">
            <v>0</v>
          </cell>
          <cell r="M191">
            <v>0</v>
          </cell>
        </row>
        <row r="192">
          <cell r="K192">
            <v>18.600000000000001</v>
          </cell>
          <cell r="L192">
            <v>0</v>
          </cell>
          <cell r="M192">
            <v>0</v>
          </cell>
        </row>
        <row r="193">
          <cell r="K193">
            <v>18.11</v>
          </cell>
          <cell r="L193">
            <v>0</v>
          </cell>
          <cell r="M193">
            <v>0</v>
          </cell>
        </row>
        <row r="194">
          <cell r="K194">
            <v>18.14</v>
          </cell>
          <cell r="L194">
            <v>0</v>
          </cell>
          <cell r="M194">
            <v>0</v>
          </cell>
        </row>
        <row r="195">
          <cell r="K195">
            <v>18.16</v>
          </cell>
          <cell r="L195">
            <v>0</v>
          </cell>
          <cell r="M195">
            <v>0</v>
          </cell>
        </row>
        <row r="196">
          <cell r="K196">
            <v>18.18</v>
          </cell>
          <cell r="L196">
            <v>0</v>
          </cell>
          <cell r="M196">
            <v>0</v>
          </cell>
        </row>
        <row r="197">
          <cell r="K197">
            <v>19.11</v>
          </cell>
          <cell r="L197">
            <v>0</v>
          </cell>
          <cell r="M197">
            <v>0</v>
          </cell>
        </row>
        <row r="198">
          <cell r="K198">
            <v>19.12</v>
          </cell>
          <cell r="L198">
            <v>0</v>
          </cell>
          <cell r="M198">
            <v>0</v>
          </cell>
        </row>
        <row r="199">
          <cell r="K199" t="str">
            <v>19.60.</v>
          </cell>
          <cell r="L199">
            <v>0</v>
          </cell>
          <cell r="M199">
            <v>0</v>
          </cell>
        </row>
        <row r="200">
          <cell r="K200">
            <v>20.18</v>
          </cell>
          <cell r="L200">
            <v>0</v>
          </cell>
          <cell r="M200">
            <v>0</v>
          </cell>
        </row>
        <row r="201">
          <cell r="K201" t="str">
            <v>20.20.</v>
          </cell>
          <cell r="L201">
            <v>0</v>
          </cell>
          <cell r="M201">
            <v>0</v>
          </cell>
        </row>
        <row r="202">
          <cell r="K202">
            <v>24.1</v>
          </cell>
          <cell r="L202">
            <v>0</v>
          </cell>
          <cell r="M202">
            <v>0</v>
          </cell>
        </row>
        <row r="203">
          <cell r="K203">
            <v>24.9</v>
          </cell>
          <cell r="L203">
            <v>0</v>
          </cell>
          <cell r="M203">
            <v>0</v>
          </cell>
        </row>
        <row r="204">
          <cell r="K204" t="str">
            <v>26.130.1</v>
          </cell>
          <cell r="L204">
            <v>0</v>
          </cell>
          <cell r="M204">
            <v>0</v>
          </cell>
        </row>
        <row r="205">
          <cell r="K205" t="str">
            <v>37.50.</v>
          </cell>
          <cell r="L205">
            <v>0</v>
          </cell>
          <cell r="M205">
            <v>0</v>
          </cell>
        </row>
        <row r="206">
          <cell r="K206">
            <v>37.28</v>
          </cell>
          <cell r="L206">
            <v>0</v>
          </cell>
          <cell r="M206">
            <v>0</v>
          </cell>
        </row>
        <row r="207">
          <cell r="K207" t="str">
            <v>37.28.1</v>
          </cell>
          <cell r="L207">
            <v>0</v>
          </cell>
          <cell r="M207">
            <v>0</v>
          </cell>
        </row>
        <row r="208">
          <cell r="K208">
            <v>37.35</v>
          </cell>
          <cell r="L208">
            <v>0</v>
          </cell>
          <cell r="M208">
            <v>0</v>
          </cell>
        </row>
        <row r="209">
          <cell r="K209">
            <v>37.43</v>
          </cell>
          <cell r="L209">
            <v>0</v>
          </cell>
          <cell r="M209">
            <v>0</v>
          </cell>
        </row>
        <row r="210">
          <cell r="K210">
            <v>37.44</v>
          </cell>
          <cell r="L210">
            <v>0</v>
          </cell>
          <cell r="M210">
            <v>0</v>
          </cell>
        </row>
        <row r="211">
          <cell r="K211">
            <v>37.47</v>
          </cell>
          <cell r="L211">
            <v>0</v>
          </cell>
          <cell r="M211">
            <v>0</v>
          </cell>
        </row>
        <row r="212">
          <cell r="K212">
            <v>37.49</v>
          </cell>
          <cell r="L212">
            <v>0</v>
          </cell>
          <cell r="M212">
            <v>0</v>
          </cell>
        </row>
        <row r="213">
          <cell r="K213" t="str">
            <v>38.44.7</v>
          </cell>
          <cell r="L213">
            <v>0</v>
          </cell>
          <cell r="M213">
            <v>0</v>
          </cell>
        </row>
        <row r="214">
          <cell r="K214">
            <v>38.200000000000003</v>
          </cell>
          <cell r="L214">
            <v>0</v>
          </cell>
          <cell r="M214">
            <v>0</v>
          </cell>
        </row>
        <row r="215">
          <cell r="K215" t="str">
            <v>38.49.1</v>
          </cell>
          <cell r="L215">
            <v>0</v>
          </cell>
          <cell r="M215">
            <v>0</v>
          </cell>
        </row>
        <row r="216">
          <cell r="K216" t="str">
            <v>38.49.2</v>
          </cell>
          <cell r="L216">
            <v>0</v>
          </cell>
          <cell r="M216">
            <v>0</v>
          </cell>
        </row>
        <row r="217">
          <cell r="K217" t="str">
            <v>38.50.1</v>
          </cell>
          <cell r="L217">
            <v>0</v>
          </cell>
          <cell r="M217">
            <v>0</v>
          </cell>
        </row>
        <row r="218">
          <cell r="K218">
            <v>38.31</v>
          </cell>
          <cell r="L218">
            <v>0</v>
          </cell>
          <cell r="M218">
            <v>0</v>
          </cell>
        </row>
        <row r="219">
          <cell r="K219">
            <v>39.299999999999997</v>
          </cell>
          <cell r="L219">
            <v>0</v>
          </cell>
          <cell r="M219">
            <v>0</v>
          </cell>
        </row>
        <row r="220">
          <cell r="K220">
            <v>39.11</v>
          </cell>
          <cell r="L220">
            <v>0</v>
          </cell>
          <cell r="M220">
            <v>0</v>
          </cell>
        </row>
        <row r="221">
          <cell r="K221">
            <v>37.299999999999997</v>
          </cell>
          <cell r="L221">
            <v>0</v>
          </cell>
          <cell r="M221">
            <v>0</v>
          </cell>
        </row>
        <row r="222">
          <cell r="K222" t="str">
            <v>39.12.1</v>
          </cell>
          <cell r="L222">
            <v>0</v>
          </cell>
          <cell r="M222">
            <v>0</v>
          </cell>
        </row>
        <row r="223">
          <cell r="K223" t="str">
            <v>SL.118.B</v>
          </cell>
          <cell r="L223">
            <v>0</v>
          </cell>
          <cell r="M223">
            <v>0</v>
          </cell>
        </row>
        <row r="224">
          <cell r="K224" t="str">
            <v>MR-0</v>
          </cell>
          <cell r="L224">
            <v>0</v>
          </cell>
          <cell r="M224">
            <v>0</v>
          </cell>
        </row>
        <row r="225">
          <cell r="K225" t="str">
            <v>MR-1</v>
          </cell>
          <cell r="L225">
            <v>0</v>
          </cell>
          <cell r="M225">
            <v>0</v>
          </cell>
        </row>
        <row r="226">
          <cell r="K226" t="str">
            <v>MR-2</v>
          </cell>
          <cell r="L226">
            <v>0</v>
          </cell>
          <cell r="M226">
            <v>0</v>
          </cell>
        </row>
        <row r="227">
          <cell r="K227" t="str">
            <v>MR-3</v>
          </cell>
          <cell r="L227">
            <v>0</v>
          </cell>
          <cell r="M227">
            <v>0</v>
          </cell>
        </row>
        <row r="228">
          <cell r="K228" t="str">
            <v>MR-4</v>
          </cell>
          <cell r="L228">
            <v>0</v>
          </cell>
          <cell r="M228">
            <v>0</v>
          </cell>
        </row>
        <row r="229">
          <cell r="K229" t="str">
            <v>MR-5</v>
          </cell>
          <cell r="L229">
            <v>0</v>
          </cell>
          <cell r="M229">
            <v>0</v>
          </cell>
        </row>
        <row r="230">
          <cell r="K230" t="str">
            <v>MR-6</v>
          </cell>
          <cell r="L230">
            <v>0</v>
          </cell>
          <cell r="M230">
            <v>0</v>
          </cell>
        </row>
        <row r="231">
          <cell r="K231" t="str">
            <v>MR-7</v>
          </cell>
          <cell r="L231">
            <v>0</v>
          </cell>
          <cell r="M231">
            <v>0</v>
          </cell>
        </row>
        <row r="232">
          <cell r="K232" t="str">
            <v>MR-8</v>
          </cell>
          <cell r="L232">
            <v>0</v>
          </cell>
          <cell r="M232">
            <v>0</v>
          </cell>
        </row>
        <row r="233">
          <cell r="K233" t="str">
            <v>MR-9</v>
          </cell>
          <cell r="L233">
            <v>0</v>
          </cell>
          <cell r="M233">
            <v>0</v>
          </cell>
        </row>
        <row r="234">
          <cell r="K234" t="str">
            <v>MR-10</v>
          </cell>
          <cell r="L234">
            <v>0</v>
          </cell>
          <cell r="M234">
            <v>0</v>
          </cell>
        </row>
        <row r="235">
          <cell r="K235" t="str">
            <v>MR-11</v>
          </cell>
          <cell r="L235">
            <v>0</v>
          </cell>
          <cell r="M235">
            <v>0</v>
          </cell>
        </row>
        <row r="236">
          <cell r="K236" t="str">
            <v>MR-12</v>
          </cell>
          <cell r="L236">
            <v>0</v>
          </cell>
          <cell r="M236">
            <v>0</v>
          </cell>
        </row>
        <row r="237">
          <cell r="K237" t="str">
            <v>MR-13</v>
          </cell>
          <cell r="L237">
            <v>0</v>
          </cell>
          <cell r="M237">
            <v>0</v>
          </cell>
        </row>
        <row r="238">
          <cell r="K238" t="str">
            <v>MR-14</v>
          </cell>
          <cell r="L238">
            <v>0</v>
          </cell>
          <cell r="M238">
            <v>0</v>
          </cell>
        </row>
        <row r="239">
          <cell r="K239" t="str">
            <v>MR-15</v>
          </cell>
          <cell r="L239">
            <v>0</v>
          </cell>
          <cell r="M239">
            <v>0</v>
          </cell>
        </row>
        <row r="240">
          <cell r="K240" t="str">
            <v>MR-16</v>
          </cell>
          <cell r="L240">
            <v>0</v>
          </cell>
          <cell r="M240">
            <v>0</v>
          </cell>
        </row>
        <row r="241">
          <cell r="K241" t="str">
            <v>MR-17</v>
          </cell>
          <cell r="L241">
            <v>0</v>
          </cell>
          <cell r="M241">
            <v>0</v>
          </cell>
        </row>
        <row r="242">
          <cell r="K242" t="str">
            <v>MR-18</v>
          </cell>
          <cell r="L242">
            <v>0</v>
          </cell>
          <cell r="M242">
            <v>0</v>
          </cell>
        </row>
        <row r="243">
          <cell r="K243" t="str">
            <v>DR-1</v>
          </cell>
          <cell r="L243">
            <v>0</v>
          </cell>
          <cell r="M243">
            <v>0</v>
          </cell>
        </row>
        <row r="244">
          <cell r="K244" t="str">
            <v>DR-11</v>
          </cell>
          <cell r="L244">
            <v>0</v>
          </cell>
          <cell r="M244">
            <v>0</v>
          </cell>
        </row>
        <row r="245">
          <cell r="K245" t="str">
            <v>DR1</v>
          </cell>
          <cell r="L245">
            <v>0</v>
          </cell>
          <cell r="M245">
            <v>0</v>
          </cell>
        </row>
        <row r="246">
          <cell r="K246" t="str">
            <v>DR2</v>
          </cell>
          <cell r="L246">
            <v>0</v>
          </cell>
          <cell r="M246">
            <v>0</v>
          </cell>
        </row>
        <row r="247">
          <cell r="K247" t="str">
            <v>DR3</v>
          </cell>
          <cell r="L247">
            <v>0</v>
          </cell>
          <cell r="M247">
            <v>0</v>
          </cell>
        </row>
        <row r="248">
          <cell r="K248" t="str">
            <v>DR4</v>
          </cell>
          <cell r="L248">
            <v>0</v>
          </cell>
          <cell r="M248">
            <v>0</v>
          </cell>
        </row>
        <row r="249">
          <cell r="K249" t="str">
            <v>DR5</v>
          </cell>
          <cell r="L249">
            <v>0</v>
          </cell>
          <cell r="M249">
            <v>0</v>
          </cell>
        </row>
        <row r="250">
          <cell r="K250" t="str">
            <v>DR6</v>
          </cell>
          <cell r="L250">
            <v>0</v>
          </cell>
          <cell r="M250">
            <v>0</v>
          </cell>
        </row>
        <row r="251">
          <cell r="K251" t="str">
            <v>DR7</v>
          </cell>
          <cell r="L251">
            <v>0</v>
          </cell>
          <cell r="M251">
            <v>0</v>
          </cell>
        </row>
        <row r="252">
          <cell r="K252" t="str">
            <v>DR8</v>
          </cell>
          <cell r="L252">
            <v>0</v>
          </cell>
          <cell r="M252">
            <v>0</v>
          </cell>
        </row>
        <row r="253">
          <cell r="K253" t="str">
            <v>DR9</v>
          </cell>
          <cell r="L253">
            <v>0</v>
          </cell>
          <cell r="M253">
            <v>0</v>
          </cell>
        </row>
        <row r="254">
          <cell r="K254" t="str">
            <v>DR10</v>
          </cell>
          <cell r="L254">
            <v>0</v>
          </cell>
          <cell r="M254">
            <v>0</v>
          </cell>
        </row>
        <row r="255">
          <cell r="K255" t="str">
            <v>DR11</v>
          </cell>
          <cell r="L255">
            <v>0</v>
          </cell>
          <cell r="M255">
            <v>0</v>
          </cell>
        </row>
        <row r="257">
          <cell r="K257" t="str">
            <v>DR</v>
          </cell>
          <cell r="L257">
            <v>0</v>
          </cell>
          <cell r="M257">
            <v>0</v>
          </cell>
        </row>
        <row r="258">
          <cell r="K258" t="str">
            <v>DR12</v>
          </cell>
          <cell r="L258">
            <v>0</v>
          </cell>
          <cell r="M258">
            <v>0</v>
          </cell>
        </row>
        <row r="259">
          <cell r="K259" t="str">
            <v>DRSU1</v>
          </cell>
          <cell r="L259">
            <v>0</v>
          </cell>
          <cell r="M259">
            <v>0</v>
          </cell>
        </row>
        <row r="260">
          <cell r="K260" t="str">
            <v>DRSU2</v>
          </cell>
          <cell r="L260">
            <v>0</v>
          </cell>
          <cell r="M260">
            <v>0</v>
          </cell>
        </row>
        <row r="261">
          <cell r="K261">
            <v>0</v>
          </cell>
          <cell r="L261">
            <v>0</v>
          </cell>
          <cell r="M261">
            <v>0</v>
          </cell>
        </row>
        <row r="262">
          <cell r="K262">
            <v>0</v>
          </cell>
          <cell r="L262">
            <v>0</v>
          </cell>
          <cell r="M262">
            <v>0</v>
          </cell>
        </row>
        <row r="263">
          <cell r="K263">
            <v>0</v>
          </cell>
          <cell r="L263">
            <v>0</v>
          </cell>
          <cell r="M263">
            <v>0</v>
          </cell>
        </row>
        <row r="264">
          <cell r="K264">
            <v>0</v>
          </cell>
          <cell r="L264">
            <v>0</v>
          </cell>
          <cell r="M264">
            <v>0</v>
          </cell>
        </row>
        <row r="265">
          <cell r="K265">
            <v>0</v>
          </cell>
          <cell r="L265">
            <v>0</v>
          </cell>
          <cell r="M265">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sheetName val="face"/>
      <sheetName val="trough"/>
      <sheetName val="deck"/>
      <sheetName val="abut"/>
      <sheetName val="wings "/>
      <sheetName val="BBS"/>
      <sheetName val="DETAILED"/>
      <sheetName val="Sheet1"/>
      <sheetName val="Leads 08-09"/>
      <sheetName val="Pier Design(with offse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LOCAL RATES"/>
      <sheetName val="site fab&amp;ernstr"/>
      <sheetName val="Cover"/>
      <sheetName val="Data Sheet"/>
      <sheetName val="ABSTRACT"/>
      <sheetName val="Timesheet"/>
      <sheetName val="SLAB DESIGN"/>
      <sheetName val="QOSWS "/>
      <sheetName val="Assessment Sheet"/>
      <sheetName val="detls"/>
      <sheetName val="wings_"/>
      <sheetName val="SoR"/>
      <sheetName val="TempAbs"/>
      <sheetName val="wings_2"/>
      <sheetName val="Leads_08-092"/>
      <sheetName val="Pier_Design(with_offset)2"/>
      <sheetName val="wings_1"/>
      <sheetName val="Leads_08-091"/>
      <sheetName val="Pier_Design(with_offset)1"/>
      <sheetName val="Leads_08-09"/>
      <sheetName val="Pier_Design(with_offset)"/>
      <sheetName val="Overheads"/>
      <sheetName val="Machinery-Rft"/>
      <sheetName val="lin"/>
      <sheetName val="Machinery - concrete"/>
      <sheetName val="Av.G Level"/>
      <sheetName val="Values"/>
      <sheetName val="POL - concreting"/>
      <sheetName val="Input"/>
      <sheetName val="Torsion_Properties"/>
      <sheetName val="Section_by_layers"/>
      <sheetName val="lsd"/>
      <sheetName val="Ref"/>
      <sheetName val="wings_3"/>
      <sheetName val="Leads_08-093"/>
      <sheetName val="Pier_Design(with_offset)3"/>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LOCAL_RATES"/>
      <sheetName val="List (08-09) SC.."/>
      <sheetName val="Des"/>
      <sheetName val="1994"/>
      <sheetName val="Kc_Values"/>
      <sheetName val="Water_Planning_conti__"/>
      <sheetName val="CCA_cal_(2)"/>
      <sheetName val="Fixations_Principal_level"/>
      <sheetName val="Water_Planning_conti.."/>
      <sheetName val="CCA_cal (2)"/>
      <sheetName val="HYDRAULICS"/>
      <sheetName val="Area_Capacity"/>
      <sheetName val="Below_Earth"/>
      <sheetName val="Labour"/>
      <sheetName val="R.MAIN"/>
      <sheetName val="Spill channel"/>
      <sheetName val="I.P"/>
      <sheetName val="Sheet7"/>
      <sheetName val="Water_Planning"/>
      <sheetName val="Ele-Capacity"/>
      <sheetName val="Binnies"/>
      <sheetName val="Fixation_Principal_Level "/>
      <sheetName val="Fixation_Principal_Level Dhawal"/>
      <sheetName val="Water_Planning dhwaliya"/>
      <sheetName val="DATA"/>
      <sheetName val="Assumptions"/>
      <sheetName val="Waste_Weir"/>
      <sheetName val="Rainfall_Bhagwanpura"/>
      <sheetName val="Pop_Ann1"/>
      <sheetName val="21_Waste_Weir New"/>
      <sheetName val="Hydralic design"/>
      <sheetName val="17__Abst.CWR(Gravity)"/>
      <sheetName val="Material"/>
      <sheetName val="DEY   VAJATI"/>
      <sheetName val="G.I.S."/>
      <sheetName val="Rainfall_Khargone"/>
      <sheetName val="Rainfall_Alirajpur"/>
      <sheetName val="WR (2)"/>
      <sheetName val="Sheet4"/>
      <sheetName val="Data-Works (Final)"/>
      <sheetName val="zone-2"/>
      <sheetName val="Fixation_Principal_Level"/>
      <sheetName val="WR"/>
      <sheetName val="cot cal"/>
      <sheetName val="Vaij population forcast_anx1"/>
      <sheetName val="IWR_Rabi_CP1_Barwani_CWR"/>
      <sheetName val="UH"/>
      <sheetName val="Routing"/>
      <sheetName val="Design_VRB"/>
      <sheetName val="Translatin II"/>
      <sheetName val="Translation"/>
      <sheetName val="code"/>
      <sheetName val="Anicut-abstract"/>
      <sheetName val="CONNECT"/>
      <sheetName val="Sheet3"/>
      <sheetName val="Pati_R-R Analysis (2)"/>
      <sheetName val="CPIPE2"/>
      <sheetName val="Flood &amp; Lift"/>
      <sheetName val="wtr pln minor-2"/>
      <sheetName val="drf_Khargone"/>
      <sheetName val="A"/>
      <sheetName val="BASE_ALL"/>
      <sheetName val="Plant &amp;  Machinery"/>
      <sheetName val="t_prsr"/>
      <sheetName val="wh"/>
      <sheetName val="Levels"/>
      <sheetName val="ANGAN"/>
      <sheetName val="SCHEMATIC-EX&amp;PR"/>
      <sheetName val="Sheet3-1"/>
      <sheetName val="LIST"/>
      <sheetName val="Area Sheet NO 1"/>
      <sheetName val="3BPA00132-5-3 W plan HVPNL"/>
      <sheetName val="Holidays"/>
      <sheetName val="FT-05-02IsoBOM"/>
      <sheetName val="LLEGADA"/>
      <sheetName val="01-DATA INPUT"/>
      <sheetName val="PROG_DATA"/>
      <sheetName val="Format-5"/>
      <sheetName val="kachner cl38"/>
      <sheetName val="Culverts"/>
      <sheetName val="Main_Canal_Data_balgaon"/>
      <sheetName val="HDPE-pipe-rates"/>
      <sheetName val="pvc-pipe-rates"/>
      <sheetName val="5.Data_Princi_GF"/>
      <sheetName val="water prop."/>
      <sheetName val="Activity No (A) ( 12)  "/>
      <sheetName val="Data base"/>
      <sheetName val="DI"/>
      <sheetName val="Road data"/>
      <sheetName val="PVC_dia"/>
      <sheetName val="Sheet9"/>
      <sheetName val="Road Detail Est."/>
      <sheetName val="Abs"/>
      <sheetName val="ABUT MASTER"/>
      <sheetName val="v"/>
      <sheetName val="stone"/>
      <sheetName val="index"/>
      <sheetName val="hdpe weights"/>
      <sheetName val="mlead"/>
      <sheetName val="prjt"/>
      <sheetName val="Ghanapur to Suraram jn. det"/>
      <sheetName val="m1"/>
      <sheetName val="data existing_do not delete"/>
      <sheetName val="DREV"/>
      <sheetName val="CREV"/>
      <sheetName val="Planning"/>
      <sheetName val="routing (2)"/>
      <sheetName val="I-CO"/>
      <sheetName val="Spill-Hydro design"/>
      <sheetName val="HFL Calculation (routed)"/>
      <sheetName val="DRAINAGE SYPHON"/>
      <sheetName val="co_5"/>
      <sheetName val="Unit-I"/>
      <sheetName val="CALC_2R"/>
      <sheetName val="zone-8"/>
      <sheetName val="MHNO_LEV"/>
      <sheetName val="Sheet11"/>
      <sheetName val="Outlet Details"/>
      <sheetName val="CALC_Minor_Flows "/>
      <sheetName val="CALC_MC_Flows"/>
      <sheetName val="Design"/>
      <sheetName val="Hydraulic"/>
      <sheetName val="0+655"/>
      <sheetName val="JACKWELL"/>
      <sheetName val="D2_CO"/>
      <sheetName val="Area_Capacity Dhawaliya"/>
      <sheetName val="Fixation_Principal_Level Bhelya"/>
      <sheetName val="Basic Data Sheet"/>
      <sheetName val="Quantity"/>
      <sheetName val="Attributes"/>
      <sheetName val="working survey-1"/>
      <sheetName val="GP"/>
      <sheetName val="Material "/>
      <sheetName val="HPCL_Vizag"/>
      <sheetName val="PVC weights"/>
      <sheetName val="Analy"/>
      <sheetName val="BQ"/>
      <sheetName val="Effective_Rainfall"/>
      <sheetName val="Cover sheet"/>
      <sheetName val="Sheet1 (2)"/>
      <sheetName val="S2groupcode"/>
      <sheetName val="r"/>
      <sheetName val="Civil Boq"/>
      <sheetName val="labour &amp; Centering"/>
      <sheetName val="Sheet6"/>
      <sheetName val="FS-BB-SC-EST"/>
      <sheetName val="Input File"/>
      <sheetName val="Material Cost difference"/>
      <sheetName val="Rate Analysis"/>
      <sheetName val="V-5 Chap 1-6"/>
      <sheetName val="Excavation"/>
      <sheetName val="concrete"/>
      <sheetName val="MS PIPE"/>
      <sheetName val="HDPE  PIPE"/>
      <sheetName val="Other items"/>
      <sheetName val="V-1 Conc.work"/>
      <sheetName val="V-5 Chap 17-22"/>
      <sheetName val="V-5 Chap 7-10"/>
      <sheetName val="V-2 Chap 4-11"/>
      <sheetName val="V-5 Chap 11-16"/>
      <sheetName val="V-3 Chap 1-5"/>
      <sheetName val="V-3 Chap 6-10"/>
      <sheetName val="V-3 Chap 12-19"/>
      <sheetName val="V-3 Chap 20-21"/>
      <sheetName val="V-2 chap 12-17"/>
      <sheetName val="LINING 400"/>
      <sheetName val="V-2 Chap 18-22"/>
      <sheetName val="V-1 Er.Work"/>
      <sheetName val="V-1 Mort."/>
      <sheetName val="V-1 Er. work Dr"/>
      <sheetName val="V-1 Conc.work Dr"/>
      <sheetName val="V-1 Mort.Dr"/>
      <sheetName val="V-1 App.vii"/>
      <sheetName val="PARASITIC"/>
      <sheetName val="wings_4"/>
      <sheetName val="Leads_08-094"/>
      <sheetName val="Pier_Design(with_offset)4"/>
      <sheetName val="Side_walls_(earth)1"/>
      <sheetName val="AFFLUX_CALC1"/>
      <sheetName val="AFF_DRAW1"/>
      <sheetName val="TEL_CALC1"/>
      <sheetName val="X-BOX_HYD1"/>
      <sheetName val="X-TRAIL_PIT_DETAILS1"/>
      <sheetName val="X-BLOCK_LEVELS1"/>
      <sheetName val="MACRO-BACK_UP1"/>
      <sheetName val="DS_HFL_1"/>
      <sheetName val="VENT_DESIGN_1"/>
      <sheetName val="Side_walls-Slab1"/>
      <sheetName val="LOCAL_RATES1"/>
      <sheetName val="Machinery_-_concrete"/>
      <sheetName val="Av_G_Level"/>
      <sheetName val="SLAB_DESIGN"/>
      <sheetName val="POL_-_concreting"/>
      <sheetName val="site_fab&amp;ernstr"/>
      <sheetName val="Data_Sheet"/>
      <sheetName val="QOSWS_"/>
      <sheetName val="Assessment_Sheet"/>
      <sheetName val="Input_File"/>
      <sheetName val="Material_Cost_difference"/>
      <sheetName val="Rate_Analysis"/>
      <sheetName val="V-5_Chap_1-6"/>
      <sheetName val="MS_PIPE"/>
      <sheetName val="HDPE__PIPE"/>
      <sheetName val="Other_items"/>
      <sheetName val="V-1_Conc_work"/>
      <sheetName val="V-5_Chap_17-22"/>
      <sheetName val="V-5_Chap_7-10"/>
      <sheetName val="V-2_Chap_4-11"/>
      <sheetName val="V-5_Chap_11-16"/>
      <sheetName val="V-3_Chap_1-5"/>
      <sheetName val="V-3_Chap_6-10"/>
      <sheetName val="V-3_Chap_12-19"/>
      <sheetName val="V-3_Chap_20-21"/>
      <sheetName val="V-2_chap_12-17"/>
      <sheetName val="LINING_400"/>
      <sheetName val="V-2_Chap_18-22"/>
      <sheetName val="V-1_Er_Work"/>
      <sheetName val="V-1_Mort_"/>
      <sheetName val="V-1_Er__work_Dr"/>
      <sheetName val="V-1_Conc_work_Dr"/>
      <sheetName val="V-1_Mort_Dr"/>
      <sheetName val="V-1_App_vii"/>
      <sheetName val="wings_5"/>
      <sheetName val="Leads_08-095"/>
      <sheetName val="Pier_Design(with_offset)5"/>
      <sheetName val="Side_walls_(earth)2"/>
      <sheetName val="AFFLUX_CALC2"/>
      <sheetName val="AFF_DRAW2"/>
      <sheetName val="TEL_CALC2"/>
      <sheetName val="X-BOX_HYD2"/>
      <sheetName val="X-TRAIL_PIT_DETAILS2"/>
      <sheetName val="X-BLOCK_LEVELS2"/>
      <sheetName val="MACRO-BACK_UP2"/>
      <sheetName val="DS_HFL_2"/>
      <sheetName val="VENT_DESIGN_2"/>
      <sheetName val="Side_walls-Slab2"/>
      <sheetName val="LOCAL_RATES2"/>
      <sheetName val="Machinery_-_concrete1"/>
      <sheetName val="Av_G_Level1"/>
      <sheetName val="SLAB_DESIGN1"/>
      <sheetName val="POL_-_concreting1"/>
      <sheetName val="site_fab&amp;ernstr1"/>
      <sheetName val="Data_Sheet1"/>
      <sheetName val="QOSWS_1"/>
      <sheetName val="Assessment_Sheet1"/>
      <sheetName val="Input_File1"/>
      <sheetName val="Material_Cost_difference1"/>
      <sheetName val="Rate_Analysis1"/>
      <sheetName val="V-5_Chap_1-61"/>
      <sheetName val="MS_PIPE1"/>
      <sheetName val="HDPE__PIPE1"/>
      <sheetName val="Other_items1"/>
      <sheetName val="V-1_Conc_work1"/>
      <sheetName val="V-5_Chap_17-221"/>
      <sheetName val="V-5_Chap_7-101"/>
      <sheetName val="V-2_Chap_4-111"/>
      <sheetName val="V-5_Chap_11-161"/>
      <sheetName val="V-3_Chap_1-51"/>
      <sheetName val="V-3_Chap_6-101"/>
      <sheetName val="V-3_Chap_12-191"/>
      <sheetName val="V-3_Chap_20-211"/>
      <sheetName val="V-2_chap_12-171"/>
      <sheetName val="LINING_4001"/>
      <sheetName val="V-2_Chap_18-221"/>
      <sheetName val="V-1_Er_Work1"/>
      <sheetName val="V-1_Mort_1"/>
      <sheetName val="V-1_Er__work_Dr1"/>
      <sheetName val="V-1_Conc_work_Dr1"/>
      <sheetName val="V-1_Mort_Dr1"/>
      <sheetName val="V-1_App_vii1"/>
      <sheetName val="wings_10"/>
      <sheetName val="Leads_08-0910"/>
      <sheetName val="Pier_Design(with_offset)10"/>
      <sheetName val="Side_walls_(earth)7"/>
      <sheetName val="AFFLUX_CALC7"/>
      <sheetName val="AFF_DRAW7"/>
      <sheetName val="TEL_CALC7"/>
      <sheetName val="X-BOX_HYD7"/>
      <sheetName val="X-TRAIL_PIT_DETAILS7"/>
      <sheetName val="X-BLOCK_LEVELS7"/>
      <sheetName val="MACRO-BACK_UP7"/>
      <sheetName val="DS_HFL_7"/>
      <sheetName val="VENT_DESIGN_7"/>
      <sheetName val="Side_walls-Slab7"/>
      <sheetName val="LOCAL_RATES7"/>
      <sheetName val="Machinery_-_concrete6"/>
      <sheetName val="Av_G_Level6"/>
      <sheetName val="SLAB_DESIGN6"/>
      <sheetName val="POL_-_concreting6"/>
      <sheetName val="site_fab&amp;ernstr6"/>
      <sheetName val="Data_Sheet6"/>
      <sheetName val="QOSWS_6"/>
      <sheetName val="Assessment_Sheet6"/>
      <sheetName val="Input_File6"/>
      <sheetName val="Material_Cost_difference6"/>
      <sheetName val="Rate_Analysis6"/>
      <sheetName val="V-5_Chap_1-66"/>
      <sheetName val="MS_PIPE6"/>
      <sheetName val="HDPE__PIPE6"/>
      <sheetName val="Other_items6"/>
      <sheetName val="V-1_Conc_work6"/>
      <sheetName val="V-5_Chap_17-226"/>
      <sheetName val="V-5_Chap_7-106"/>
      <sheetName val="V-2_Chap_4-116"/>
      <sheetName val="V-5_Chap_11-166"/>
      <sheetName val="V-3_Chap_1-56"/>
      <sheetName val="V-3_Chap_6-106"/>
      <sheetName val="V-3_Chap_12-196"/>
      <sheetName val="V-3_Chap_20-216"/>
      <sheetName val="V-2_chap_12-176"/>
      <sheetName val="LINING_4006"/>
      <sheetName val="V-2_Chap_18-226"/>
      <sheetName val="V-1_Er_Work6"/>
      <sheetName val="V-1_Mort_6"/>
      <sheetName val="V-1_Er__work_Dr6"/>
      <sheetName val="V-1_Conc_work_Dr6"/>
      <sheetName val="V-1_Mort_Dr6"/>
      <sheetName val="V-1_App_vii6"/>
      <sheetName val="wings_6"/>
      <sheetName val="Leads_08-096"/>
      <sheetName val="Pier_Design(with_offset)6"/>
      <sheetName val="Side_walls_(earth)3"/>
      <sheetName val="AFFLUX_CALC3"/>
      <sheetName val="AFF_DRAW3"/>
      <sheetName val="TEL_CALC3"/>
      <sheetName val="X-BOX_HYD3"/>
      <sheetName val="X-TRAIL_PIT_DETAILS3"/>
      <sheetName val="X-BLOCK_LEVELS3"/>
      <sheetName val="MACRO-BACK_UP3"/>
      <sheetName val="DS_HFL_3"/>
      <sheetName val="VENT_DESIGN_3"/>
      <sheetName val="Side_walls-Slab3"/>
      <sheetName val="LOCAL_RATES3"/>
      <sheetName val="Machinery_-_concrete2"/>
      <sheetName val="Av_G_Level2"/>
      <sheetName val="SLAB_DESIGN2"/>
      <sheetName val="POL_-_concreting2"/>
      <sheetName val="site_fab&amp;ernstr2"/>
      <sheetName val="Data_Sheet2"/>
      <sheetName val="QOSWS_2"/>
      <sheetName val="Assessment_Sheet2"/>
      <sheetName val="Input_File2"/>
      <sheetName val="Material_Cost_difference2"/>
      <sheetName val="Rate_Analysis2"/>
      <sheetName val="V-5_Chap_1-62"/>
      <sheetName val="MS_PIPE2"/>
      <sheetName val="HDPE__PIPE2"/>
      <sheetName val="Other_items2"/>
      <sheetName val="V-1_Conc_work2"/>
      <sheetName val="V-5_Chap_17-222"/>
      <sheetName val="V-5_Chap_7-102"/>
      <sheetName val="V-2_Chap_4-112"/>
      <sheetName val="V-5_Chap_11-162"/>
      <sheetName val="V-3_Chap_1-52"/>
      <sheetName val="V-3_Chap_6-102"/>
      <sheetName val="V-3_Chap_12-192"/>
      <sheetName val="V-3_Chap_20-212"/>
      <sheetName val="V-2_chap_12-172"/>
      <sheetName val="LINING_4002"/>
      <sheetName val="V-2_Chap_18-222"/>
      <sheetName val="V-1_Er_Work2"/>
      <sheetName val="V-1_Mort_2"/>
      <sheetName val="V-1_Er__work_Dr2"/>
      <sheetName val="V-1_Conc_work_Dr2"/>
      <sheetName val="V-1_Mort_Dr2"/>
      <sheetName val="V-1_App_vii2"/>
      <sheetName val="wings_8"/>
      <sheetName val="Leads_08-098"/>
      <sheetName val="Pier_Design(with_offset)8"/>
      <sheetName val="Side_walls_(earth)5"/>
      <sheetName val="AFFLUX_CALC5"/>
      <sheetName val="AFF_DRAW5"/>
      <sheetName val="TEL_CALC5"/>
      <sheetName val="X-BOX_HYD5"/>
      <sheetName val="X-TRAIL_PIT_DETAILS5"/>
      <sheetName val="X-BLOCK_LEVELS5"/>
      <sheetName val="MACRO-BACK_UP5"/>
      <sheetName val="DS_HFL_5"/>
      <sheetName val="VENT_DESIGN_5"/>
      <sheetName val="Side_walls-Slab5"/>
      <sheetName val="LOCAL_RATES5"/>
      <sheetName val="Machinery_-_concrete4"/>
      <sheetName val="Av_G_Level4"/>
      <sheetName val="SLAB_DESIGN4"/>
      <sheetName val="POL_-_concreting4"/>
      <sheetName val="site_fab&amp;ernstr4"/>
      <sheetName val="Data_Sheet4"/>
      <sheetName val="QOSWS_4"/>
      <sheetName val="Assessment_Sheet4"/>
      <sheetName val="Input_File4"/>
      <sheetName val="Material_Cost_difference4"/>
      <sheetName val="Rate_Analysis4"/>
      <sheetName val="V-5_Chap_1-64"/>
      <sheetName val="MS_PIPE4"/>
      <sheetName val="HDPE__PIPE4"/>
      <sheetName val="Other_items4"/>
      <sheetName val="V-1_Conc_work4"/>
      <sheetName val="V-5_Chap_17-224"/>
      <sheetName val="V-5_Chap_7-104"/>
      <sheetName val="V-2_Chap_4-114"/>
      <sheetName val="V-5_Chap_11-164"/>
      <sheetName val="V-3_Chap_1-54"/>
      <sheetName val="V-3_Chap_6-104"/>
      <sheetName val="V-3_Chap_12-194"/>
      <sheetName val="V-3_Chap_20-214"/>
      <sheetName val="V-2_chap_12-174"/>
      <sheetName val="LINING_4004"/>
      <sheetName val="V-2_Chap_18-224"/>
      <sheetName val="V-1_Er_Work4"/>
      <sheetName val="V-1_Mort_4"/>
      <sheetName val="V-1_Er__work_Dr4"/>
      <sheetName val="V-1_Conc_work_Dr4"/>
      <sheetName val="V-1_Mort_Dr4"/>
      <sheetName val="V-1_App_vii4"/>
      <sheetName val="wings_7"/>
      <sheetName val="Leads_08-097"/>
      <sheetName val="Pier_Design(with_offset)7"/>
      <sheetName val="Side_walls_(earth)4"/>
      <sheetName val="AFFLUX_CALC4"/>
      <sheetName val="AFF_DRAW4"/>
      <sheetName val="TEL_CALC4"/>
      <sheetName val="X-BOX_HYD4"/>
      <sheetName val="X-TRAIL_PIT_DETAILS4"/>
      <sheetName val="X-BLOCK_LEVELS4"/>
      <sheetName val="MACRO-BACK_UP4"/>
      <sheetName val="DS_HFL_4"/>
      <sheetName val="VENT_DESIGN_4"/>
      <sheetName val="Side_walls-Slab4"/>
      <sheetName val="LOCAL_RATES4"/>
      <sheetName val="Machinery_-_concrete3"/>
      <sheetName val="Av_G_Level3"/>
      <sheetName val="SLAB_DESIGN3"/>
      <sheetName val="POL_-_concreting3"/>
      <sheetName val="site_fab&amp;ernstr3"/>
      <sheetName val="Data_Sheet3"/>
      <sheetName val="QOSWS_3"/>
      <sheetName val="Assessment_Sheet3"/>
      <sheetName val="Input_File3"/>
      <sheetName val="Material_Cost_difference3"/>
      <sheetName val="Rate_Analysis3"/>
      <sheetName val="V-5_Chap_1-63"/>
      <sheetName val="MS_PIPE3"/>
      <sheetName val="HDPE__PIPE3"/>
      <sheetName val="Other_items3"/>
      <sheetName val="V-1_Conc_work3"/>
      <sheetName val="V-5_Chap_17-223"/>
      <sheetName val="V-5_Chap_7-103"/>
      <sheetName val="V-2_Chap_4-113"/>
      <sheetName val="V-5_Chap_11-163"/>
      <sheetName val="V-3_Chap_1-53"/>
      <sheetName val="V-3_Chap_6-103"/>
      <sheetName val="V-3_Chap_12-193"/>
      <sheetName val="V-3_Chap_20-213"/>
      <sheetName val="V-2_chap_12-173"/>
      <sheetName val="LINING_4003"/>
      <sheetName val="V-2_Chap_18-223"/>
      <sheetName val="V-1_Er_Work3"/>
      <sheetName val="V-1_Mort_3"/>
      <sheetName val="V-1_Er__work_Dr3"/>
      <sheetName val="V-1_Conc_work_Dr3"/>
      <sheetName val="V-1_Mort_Dr3"/>
      <sheetName val="V-1_App_vii3"/>
      <sheetName val="wings_9"/>
      <sheetName val="Leads_08-099"/>
      <sheetName val="Pier_Design(with_offset)9"/>
      <sheetName val="Side_walls_(earth)6"/>
      <sheetName val="AFFLUX_CALC6"/>
      <sheetName val="AFF_DRAW6"/>
      <sheetName val="TEL_CALC6"/>
      <sheetName val="X-BOX_HYD6"/>
      <sheetName val="X-TRAIL_PIT_DETAILS6"/>
      <sheetName val="X-BLOCK_LEVELS6"/>
      <sheetName val="MACRO-BACK_UP6"/>
      <sheetName val="DS_HFL_6"/>
      <sheetName val="VENT_DESIGN_6"/>
      <sheetName val="Side_walls-Slab6"/>
      <sheetName val="LOCAL_RATES6"/>
      <sheetName val="Machinery_-_concrete5"/>
      <sheetName val="Av_G_Level5"/>
      <sheetName val="SLAB_DESIGN5"/>
      <sheetName val="POL_-_concreting5"/>
      <sheetName val="site_fab&amp;ernstr5"/>
      <sheetName val="Data_Sheet5"/>
      <sheetName val="QOSWS_5"/>
      <sheetName val="Assessment_Sheet5"/>
      <sheetName val="Input_File5"/>
      <sheetName val="Material_Cost_difference5"/>
      <sheetName val="Rate_Analysis5"/>
      <sheetName val="V-5_Chap_1-65"/>
      <sheetName val="MS_PIPE5"/>
      <sheetName val="HDPE__PIPE5"/>
      <sheetName val="Other_items5"/>
      <sheetName val="V-1_Conc_work5"/>
      <sheetName val="V-5_Chap_17-225"/>
      <sheetName val="V-5_Chap_7-105"/>
      <sheetName val="V-2_Chap_4-115"/>
      <sheetName val="V-5_Chap_11-165"/>
      <sheetName val="V-3_Chap_1-55"/>
      <sheetName val="V-3_Chap_6-105"/>
      <sheetName val="V-3_Chap_12-195"/>
      <sheetName val="V-3_Chap_20-215"/>
      <sheetName val="V-2_chap_12-175"/>
      <sheetName val="LINING_4005"/>
      <sheetName val="V-2_Chap_18-225"/>
      <sheetName val="V-1_Er_Work5"/>
      <sheetName val="V-1_Mort_5"/>
      <sheetName val="V-1_Er__work_Dr5"/>
      <sheetName val="V-1_Conc_work_Dr5"/>
      <sheetName val="V-1_Mort_Dr5"/>
      <sheetName val="V-1_App_vii5"/>
      <sheetName val="wings_11"/>
      <sheetName val="Leads_08-0911"/>
      <sheetName val="Pier_Design(with_offset)11"/>
      <sheetName val="Side_walls_(earth)8"/>
      <sheetName val="AFFLUX_CALC8"/>
      <sheetName val="AFF_DRAW8"/>
      <sheetName val="TEL_CALC8"/>
      <sheetName val="X-BOX_HYD8"/>
      <sheetName val="X-TRAIL_PIT_DETAILS8"/>
      <sheetName val="X-BLOCK_LEVELS8"/>
      <sheetName val="MACRO-BACK_UP8"/>
      <sheetName val="DS_HFL_8"/>
      <sheetName val="VENT_DESIGN_8"/>
      <sheetName val="Side_walls-Slab8"/>
      <sheetName val="LOCAL_RATES8"/>
      <sheetName val="Machinery_-_concrete7"/>
      <sheetName val="Av_G_Level7"/>
      <sheetName val="SLAB_DESIGN7"/>
      <sheetName val="POL_-_concreting7"/>
      <sheetName val="site_fab&amp;ernstr7"/>
      <sheetName val="Data_Sheet7"/>
      <sheetName val="QOSWS_7"/>
      <sheetName val="Assessment_Sheet7"/>
      <sheetName val="Input_File7"/>
      <sheetName val="Material_Cost_difference7"/>
      <sheetName val="Rate_Analysis7"/>
      <sheetName val="V-5_Chap_1-67"/>
      <sheetName val="MS_PIPE7"/>
      <sheetName val="HDPE__PIPE7"/>
      <sheetName val="Other_items7"/>
      <sheetName val="V-1_Conc_work7"/>
      <sheetName val="V-5_Chap_17-227"/>
      <sheetName val="V-5_Chap_7-107"/>
      <sheetName val="V-2_Chap_4-117"/>
      <sheetName val="V-5_Chap_11-167"/>
      <sheetName val="V-3_Chap_1-57"/>
      <sheetName val="V-3_Chap_6-107"/>
      <sheetName val="V-3_Chap_12-197"/>
      <sheetName val="V-3_Chap_20-217"/>
      <sheetName val="V-2_chap_12-177"/>
      <sheetName val="LINING_4007"/>
      <sheetName val="V-2_Chap_18-227"/>
      <sheetName val="V-1_Er_Work7"/>
      <sheetName val="V-1_Mort_7"/>
      <sheetName val="V-1_Er__work_Dr7"/>
      <sheetName val="V-1_Conc_work_Dr7"/>
      <sheetName val="V-1_Mort_Dr7"/>
      <sheetName val="V-1_App_vii7"/>
      <sheetName val="wings_12"/>
      <sheetName val="Leads_08-0912"/>
      <sheetName val="Pier_Design(with_offset)12"/>
      <sheetName val="Side_walls_(earth)9"/>
      <sheetName val="AFFLUX_CALC9"/>
      <sheetName val="AFF_DRAW9"/>
      <sheetName val="TEL_CALC9"/>
      <sheetName val="X-BOX_HYD9"/>
      <sheetName val="X-TRAIL_PIT_DETAILS9"/>
      <sheetName val="X-BLOCK_LEVELS9"/>
      <sheetName val="MACRO-BACK_UP9"/>
      <sheetName val="DS_HFL_9"/>
      <sheetName val="VENT_DESIGN_9"/>
      <sheetName val="Side_walls-Slab9"/>
      <sheetName val="LOCAL_RATES9"/>
      <sheetName val="Machinery_-_concrete8"/>
      <sheetName val="Av_G_Level8"/>
      <sheetName val="SLAB_DESIGN8"/>
      <sheetName val="POL_-_concreting8"/>
      <sheetName val="site_fab&amp;ernstr8"/>
      <sheetName val="Data_Sheet8"/>
      <sheetName val="QOSWS_8"/>
      <sheetName val="Assessment_Sheet8"/>
      <sheetName val="Input_File8"/>
      <sheetName val="Material_Cost_difference8"/>
      <sheetName val="Rate_Analysis8"/>
      <sheetName val="V-5_Chap_1-68"/>
      <sheetName val="MS_PIPE8"/>
      <sheetName val="HDPE__PIPE8"/>
      <sheetName val="Other_items8"/>
      <sheetName val="V-1_Conc_work8"/>
      <sheetName val="V-5_Chap_17-228"/>
      <sheetName val="V-5_Chap_7-108"/>
      <sheetName val="V-2_Chap_4-118"/>
      <sheetName val="V-5_Chap_11-168"/>
      <sheetName val="V-3_Chap_1-58"/>
      <sheetName val="V-3_Chap_6-108"/>
      <sheetName val="V-3_Chap_12-198"/>
      <sheetName val="V-3_Chap_20-218"/>
      <sheetName val="V-2_chap_12-178"/>
      <sheetName val="LINING_4008"/>
      <sheetName val="V-2_Chap_18-228"/>
      <sheetName val="V-1_Er_Work8"/>
      <sheetName val="V-1_Mort_8"/>
      <sheetName val="V-1_Er__work_Dr8"/>
      <sheetName val="V-1_Conc_work_Dr8"/>
      <sheetName val="V-1_Mort_Dr8"/>
      <sheetName val="V-1_App_vii8"/>
      <sheetName val="wings_15"/>
      <sheetName val="Leads_08-0915"/>
      <sheetName val="Pier_Design(with_offset)15"/>
      <sheetName val="Side_walls_(earth)12"/>
      <sheetName val="AFFLUX_CALC12"/>
      <sheetName val="AFF_DRAW12"/>
      <sheetName val="TEL_CALC12"/>
      <sheetName val="X-BOX_HYD12"/>
      <sheetName val="X-TRAIL_PIT_DETAILS12"/>
      <sheetName val="X-BLOCK_LEVELS12"/>
      <sheetName val="MACRO-BACK_UP12"/>
      <sheetName val="DS_HFL_12"/>
      <sheetName val="VENT_DESIGN_12"/>
      <sheetName val="Side_walls-Slab12"/>
      <sheetName val="LOCAL_RATES12"/>
      <sheetName val="Machinery_-_concrete11"/>
      <sheetName val="Av_G_Level11"/>
      <sheetName val="SLAB_DESIGN11"/>
      <sheetName val="POL_-_concreting11"/>
      <sheetName val="site_fab&amp;ernstr11"/>
      <sheetName val="Data_Sheet11"/>
      <sheetName val="QOSWS_11"/>
      <sheetName val="Assessment_Sheet11"/>
      <sheetName val="Input_File11"/>
      <sheetName val="Material_Cost_difference11"/>
      <sheetName val="Rate_Analysis11"/>
      <sheetName val="V-5_Chap_1-611"/>
      <sheetName val="MS_PIPE11"/>
      <sheetName val="HDPE__PIPE11"/>
      <sheetName val="Other_items11"/>
      <sheetName val="V-1_Conc_work11"/>
      <sheetName val="V-5_Chap_17-2211"/>
      <sheetName val="V-5_Chap_7-1011"/>
      <sheetName val="V-2_Chap_4-1111"/>
      <sheetName val="V-5_Chap_11-1611"/>
      <sheetName val="V-3_Chap_1-511"/>
      <sheetName val="V-3_Chap_6-1011"/>
      <sheetName val="V-3_Chap_12-1911"/>
      <sheetName val="V-3_Chap_20-2111"/>
      <sheetName val="V-2_chap_12-1711"/>
      <sheetName val="LINING_40011"/>
      <sheetName val="V-2_Chap_18-2211"/>
      <sheetName val="V-1_Er_Work11"/>
      <sheetName val="V-1_Mort_11"/>
      <sheetName val="V-1_Er__work_Dr11"/>
      <sheetName val="V-1_Conc_work_Dr11"/>
      <sheetName val="V-1_Mort_Dr11"/>
      <sheetName val="V-1_App_vii11"/>
      <sheetName val="wings_13"/>
      <sheetName val="Leads_08-0913"/>
      <sheetName val="Pier_Design(with_offset)13"/>
      <sheetName val="Side_walls_(earth)10"/>
      <sheetName val="AFFLUX_CALC10"/>
      <sheetName val="AFF_DRAW10"/>
      <sheetName val="TEL_CALC10"/>
      <sheetName val="X-BOX_HYD10"/>
      <sheetName val="X-TRAIL_PIT_DETAILS10"/>
      <sheetName val="X-BLOCK_LEVELS10"/>
      <sheetName val="MACRO-BACK_UP10"/>
      <sheetName val="DS_HFL_10"/>
      <sheetName val="VENT_DESIGN_10"/>
      <sheetName val="Side_walls-Slab10"/>
      <sheetName val="LOCAL_RATES10"/>
      <sheetName val="Machinery_-_concrete9"/>
      <sheetName val="Av_G_Level9"/>
      <sheetName val="SLAB_DESIGN9"/>
      <sheetName val="POL_-_concreting9"/>
      <sheetName val="site_fab&amp;ernstr9"/>
      <sheetName val="Data_Sheet9"/>
      <sheetName val="QOSWS_9"/>
      <sheetName val="Assessment_Sheet9"/>
      <sheetName val="Input_File9"/>
      <sheetName val="Material_Cost_difference9"/>
      <sheetName val="Rate_Analysis9"/>
      <sheetName val="V-5_Chap_1-69"/>
      <sheetName val="MS_PIPE9"/>
      <sheetName val="HDPE__PIPE9"/>
      <sheetName val="Other_items9"/>
      <sheetName val="V-1_Conc_work9"/>
      <sheetName val="V-5_Chap_17-229"/>
      <sheetName val="V-5_Chap_7-109"/>
      <sheetName val="V-2_Chap_4-119"/>
      <sheetName val="V-5_Chap_11-169"/>
      <sheetName val="V-3_Chap_1-59"/>
      <sheetName val="V-3_Chap_6-109"/>
      <sheetName val="V-3_Chap_12-199"/>
      <sheetName val="V-3_Chap_20-219"/>
      <sheetName val="V-2_chap_12-179"/>
      <sheetName val="LINING_4009"/>
      <sheetName val="V-2_Chap_18-229"/>
      <sheetName val="V-1_Er_Work9"/>
      <sheetName val="V-1_Mort_9"/>
      <sheetName val="V-1_Er__work_Dr9"/>
      <sheetName val="V-1_Conc_work_Dr9"/>
      <sheetName val="V-1_Mort_Dr9"/>
      <sheetName val="V-1_App_vii9"/>
      <sheetName val="wings_14"/>
      <sheetName val="Leads_08-0914"/>
      <sheetName val="Pier_Design(with_offset)14"/>
      <sheetName val="Side_walls_(earth)11"/>
      <sheetName val="AFFLUX_CALC11"/>
      <sheetName val="AFF_DRAW11"/>
      <sheetName val="TEL_CALC11"/>
      <sheetName val="X-BOX_HYD11"/>
      <sheetName val="X-TRAIL_PIT_DETAILS11"/>
      <sheetName val="X-BLOCK_LEVELS11"/>
      <sheetName val="MACRO-BACK_UP11"/>
      <sheetName val="DS_HFL_11"/>
      <sheetName val="VENT_DESIGN_11"/>
      <sheetName val="Side_walls-Slab11"/>
      <sheetName val="LOCAL_RATES11"/>
      <sheetName val="Machinery_-_concrete10"/>
      <sheetName val="Av_G_Level10"/>
      <sheetName val="SLAB_DESIGN10"/>
      <sheetName val="POL_-_concreting10"/>
      <sheetName val="site_fab&amp;ernstr10"/>
      <sheetName val="Data_Sheet10"/>
      <sheetName val="QOSWS_10"/>
      <sheetName val="Assessment_Sheet10"/>
      <sheetName val="Input_File10"/>
      <sheetName val="Material_Cost_difference10"/>
      <sheetName val="Rate_Analysis10"/>
      <sheetName val="V-5_Chap_1-610"/>
      <sheetName val="MS_PIPE10"/>
      <sheetName val="HDPE__PIPE10"/>
      <sheetName val="Other_items10"/>
      <sheetName val="V-1_Conc_work10"/>
      <sheetName val="V-5_Chap_17-2210"/>
      <sheetName val="V-5_Chap_7-1010"/>
      <sheetName val="V-2_Chap_4-1110"/>
      <sheetName val="V-5_Chap_11-1610"/>
      <sheetName val="V-3_Chap_1-510"/>
      <sheetName val="V-3_Chap_6-1010"/>
      <sheetName val="V-3_Chap_12-1910"/>
      <sheetName val="V-3_Chap_20-2110"/>
      <sheetName val="V-2_chap_12-1710"/>
      <sheetName val="LINING_40010"/>
      <sheetName val="V-2_Chap_18-2210"/>
      <sheetName val="V-1_Er_Work10"/>
      <sheetName val="V-1_Mort_10"/>
      <sheetName val="V-1_Er__work_Dr10"/>
      <sheetName val="V-1_Conc_work_Dr10"/>
      <sheetName val="V-1_Mort_Dr10"/>
      <sheetName val="V-1_App_vii10"/>
      <sheetName val="wings_16"/>
      <sheetName val="Leads_08-0916"/>
      <sheetName val="Pier_Design(with_offset)16"/>
      <sheetName val="Side_walls_(earth)13"/>
      <sheetName val="AFFLUX_CALC13"/>
      <sheetName val="AFF_DRAW13"/>
      <sheetName val="TEL_CALC13"/>
      <sheetName val="X-BOX_HYD13"/>
      <sheetName val="X-TRAIL_PIT_DETAILS13"/>
      <sheetName val="X-BLOCK_LEVELS13"/>
      <sheetName val="MACRO-BACK_UP13"/>
      <sheetName val="DS_HFL_13"/>
      <sheetName val="VENT_DESIGN_13"/>
      <sheetName val="Side_walls-Slab13"/>
      <sheetName val="LOCAL_RATES13"/>
      <sheetName val="Machinery_-_concrete12"/>
      <sheetName val="Av_G_Level12"/>
      <sheetName val="SLAB_DESIGN12"/>
      <sheetName val="POL_-_concreting12"/>
      <sheetName val="site_fab&amp;ernstr12"/>
      <sheetName val="Data_Sheet12"/>
      <sheetName val="QOSWS_12"/>
      <sheetName val="Assessment_Sheet12"/>
      <sheetName val="Input_File12"/>
      <sheetName val="Material_Cost_difference12"/>
      <sheetName val="Rate_Analysis12"/>
      <sheetName val="V-5_Chap_1-612"/>
      <sheetName val="MS_PIPE12"/>
      <sheetName val="HDPE__PIPE12"/>
      <sheetName val="Other_items12"/>
      <sheetName val="V-1_Conc_work12"/>
      <sheetName val="V-5_Chap_17-2212"/>
      <sheetName val="V-5_Chap_7-1012"/>
      <sheetName val="V-2_Chap_4-1112"/>
      <sheetName val="V-5_Chap_11-1612"/>
      <sheetName val="V-3_Chap_1-512"/>
      <sheetName val="V-3_Chap_6-1012"/>
      <sheetName val="V-3_Chap_12-1912"/>
      <sheetName val="V-3_Chap_20-2112"/>
      <sheetName val="V-2_chap_12-1712"/>
      <sheetName val="LINING_40012"/>
      <sheetName val="V-2_Chap_18-2212"/>
      <sheetName val="V-1_Er_Work12"/>
      <sheetName val="V-1_Mort_12"/>
      <sheetName val="V-1_Er__work_Dr12"/>
      <sheetName val="V-1_Conc_work_Dr12"/>
      <sheetName val="V-1_Mort_Dr12"/>
      <sheetName val="V-1_App_vii12"/>
      <sheetName val="wings_17"/>
      <sheetName val="Leads_08-0917"/>
      <sheetName val="Pier_Design(with_offset)17"/>
      <sheetName val="Side_walls_(earth)14"/>
      <sheetName val="AFFLUX_CALC14"/>
      <sheetName val="AFF_DRAW14"/>
      <sheetName val="TEL_CALC14"/>
      <sheetName val="X-BOX_HYD14"/>
      <sheetName val="X-TRAIL_PIT_DETAILS14"/>
      <sheetName val="X-BLOCK_LEVELS14"/>
      <sheetName val="MACRO-BACK_UP14"/>
      <sheetName val="DS_HFL_14"/>
      <sheetName val="VENT_DESIGN_14"/>
      <sheetName val="Side_walls-Slab14"/>
      <sheetName val="LOCAL_RATES14"/>
      <sheetName val="Machinery_-_concrete13"/>
      <sheetName val="Av_G_Level13"/>
      <sheetName val="SLAB_DESIGN13"/>
      <sheetName val="POL_-_concreting13"/>
      <sheetName val="site_fab&amp;ernstr13"/>
      <sheetName val="Data_Sheet13"/>
      <sheetName val="QOSWS_13"/>
      <sheetName val="Assessment_Sheet13"/>
      <sheetName val="Input_File13"/>
      <sheetName val="Material_Cost_difference13"/>
      <sheetName val="Rate_Analysis13"/>
      <sheetName val="V-5_Chap_1-613"/>
      <sheetName val="MS_PIPE13"/>
      <sheetName val="HDPE__PIPE13"/>
      <sheetName val="Other_items13"/>
      <sheetName val="V-1_Conc_work13"/>
      <sheetName val="V-5_Chap_17-2213"/>
      <sheetName val="V-5_Chap_7-1013"/>
      <sheetName val="V-2_Chap_4-1113"/>
      <sheetName val="V-5_Chap_11-1613"/>
      <sheetName val="V-3_Chap_1-513"/>
      <sheetName val="V-3_Chap_6-1013"/>
      <sheetName val="V-3_Chap_12-1913"/>
      <sheetName val="V-3_Chap_20-2113"/>
      <sheetName val="V-2_chap_12-1713"/>
      <sheetName val="LINING_40013"/>
      <sheetName val="V-2_Chap_18-2213"/>
      <sheetName val="V-1_Er_Work13"/>
      <sheetName val="V-1_Mort_13"/>
      <sheetName val="V-1_Er__work_Dr13"/>
      <sheetName val="V-1_Conc_work_Dr13"/>
      <sheetName val="V-1_Mort_Dr13"/>
      <sheetName val="V-1_App_vii13"/>
      <sheetName val="wings_18"/>
      <sheetName val="Leads_08-0918"/>
      <sheetName val="Pier_Design(with_offset)18"/>
      <sheetName val="Side_walls_(earth)15"/>
      <sheetName val="AFFLUX_CALC15"/>
      <sheetName val="AFF_DRAW15"/>
      <sheetName val="TEL_CALC15"/>
      <sheetName val="X-BOX_HYD15"/>
      <sheetName val="X-TRAIL_PIT_DETAILS15"/>
      <sheetName val="X-BLOCK_LEVELS15"/>
      <sheetName val="MACRO-BACK_UP15"/>
      <sheetName val="DS_HFL_15"/>
      <sheetName val="VENT_DESIGN_15"/>
      <sheetName val="Side_walls-Slab15"/>
      <sheetName val="LOCAL_RATES15"/>
      <sheetName val="Machinery_-_concrete14"/>
      <sheetName val="Av_G_Level14"/>
      <sheetName val="SLAB_DESIGN14"/>
      <sheetName val="POL_-_concreting14"/>
      <sheetName val="site_fab&amp;ernstr14"/>
      <sheetName val="Data_Sheet14"/>
      <sheetName val="QOSWS_14"/>
      <sheetName val="Assessment_Sheet14"/>
      <sheetName val="Input_File14"/>
      <sheetName val="Material_Cost_difference14"/>
      <sheetName val="Rate_Analysis14"/>
      <sheetName val="V-5_Chap_1-614"/>
      <sheetName val="MS_PIPE14"/>
      <sheetName val="HDPE__PIPE14"/>
      <sheetName val="Other_items14"/>
      <sheetName val="V-1_Conc_work14"/>
      <sheetName val="V-5_Chap_17-2214"/>
      <sheetName val="V-5_Chap_7-1014"/>
      <sheetName val="V-2_Chap_4-1114"/>
      <sheetName val="V-5_Chap_11-1614"/>
      <sheetName val="V-3_Chap_1-514"/>
      <sheetName val="V-3_Chap_6-1014"/>
      <sheetName val="V-3_Chap_12-1914"/>
      <sheetName val="V-3_Chap_20-2114"/>
      <sheetName val="V-2_chap_12-1714"/>
      <sheetName val="LINING_40014"/>
      <sheetName val="V-2_Chap_18-2214"/>
      <sheetName val="V-1_Er_Work14"/>
      <sheetName val="V-1_Mort_14"/>
      <sheetName val="V-1_Er__work_Dr14"/>
      <sheetName val="V-1_Conc_work_Dr14"/>
      <sheetName val="V-1_Mort_Dr14"/>
      <sheetName val="V-1_App_vii14"/>
      <sheetName val="wings_20"/>
      <sheetName val="Leads_08-0920"/>
      <sheetName val="Pier_Design(with_offset)20"/>
      <sheetName val="Side_walls_(earth)17"/>
      <sheetName val="AFFLUX_CALC17"/>
      <sheetName val="AFF_DRAW17"/>
      <sheetName val="TEL_CALC17"/>
      <sheetName val="X-BOX_HYD17"/>
      <sheetName val="X-TRAIL_PIT_DETAILS17"/>
      <sheetName val="X-BLOCK_LEVELS17"/>
      <sheetName val="MACRO-BACK_UP17"/>
      <sheetName val="DS_HFL_17"/>
      <sheetName val="VENT_DESIGN_17"/>
      <sheetName val="Side_walls-Slab17"/>
      <sheetName val="LOCAL_RATES17"/>
      <sheetName val="Machinery_-_concrete16"/>
      <sheetName val="Av_G_Level16"/>
      <sheetName val="SLAB_DESIGN16"/>
      <sheetName val="POL_-_concreting16"/>
      <sheetName val="site_fab&amp;ernstr16"/>
      <sheetName val="Data_Sheet16"/>
      <sheetName val="QOSWS_16"/>
      <sheetName val="Assessment_Sheet16"/>
      <sheetName val="Input_File16"/>
      <sheetName val="Material_Cost_difference16"/>
      <sheetName val="Rate_Analysis16"/>
      <sheetName val="V-5_Chap_1-616"/>
      <sheetName val="MS_PIPE16"/>
      <sheetName val="HDPE__PIPE16"/>
      <sheetName val="Other_items16"/>
      <sheetName val="V-1_Conc_work16"/>
      <sheetName val="V-5_Chap_17-2216"/>
      <sheetName val="V-5_Chap_7-1016"/>
      <sheetName val="V-2_Chap_4-1116"/>
      <sheetName val="V-5_Chap_11-1616"/>
      <sheetName val="V-3_Chap_1-516"/>
      <sheetName val="V-3_Chap_6-1016"/>
      <sheetName val="V-3_Chap_12-1916"/>
      <sheetName val="V-3_Chap_20-2116"/>
      <sheetName val="V-2_chap_12-1716"/>
      <sheetName val="LINING_40016"/>
      <sheetName val="V-2_Chap_18-2216"/>
      <sheetName val="V-1_Er_Work16"/>
      <sheetName val="V-1_Mort_16"/>
      <sheetName val="V-1_Er__work_Dr16"/>
      <sheetName val="V-1_Conc_work_Dr16"/>
      <sheetName val="V-1_Mort_Dr16"/>
      <sheetName val="V-1_App_vii16"/>
      <sheetName val="wings_19"/>
      <sheetName val="Leads_08-0919"/>
      <sheetName val="Pier_Design(with_offset)19"/>
      <sheetName val="Side_walls_(earth)16"/>
      <sheetName val="AFFLUX_CALC16"/>
      <sheetName val="AFF_DRAW16"/>
      <sheetName val="TEL_CALC16"/>
      <sheetName val="X-BOX_HYD16"/>
      <sheetName val="X-TRAIL_PIT_DETAILS16"/>
      <sheetName val="X-BLOCK_LEVELS16"/>
      <sheetName val="MACRO-BACK_UP16"/>
      <sheetName val="DS_HFL_16"/>
      <sheetName val="VENT_DESIGN_16"/>
      <sheetName val="Side_walls-Slab16"/>
      <sheetName val="LOCAL_RATES16"/>
      <sheetName val="Machinery_-_concrete15"/>
      <sheetName val="Av_G_Level15"/>
      <sheetName val="SLAB_DESIGN15"/>
      <sheetName val="POL_-_concreting15"/>
      <sheetName val="site_fab&amp;ernstr15"/>
      <sheetName val="Data_Sheet15"/>
      <sheetName val="QOSWS_15"/>
      <sheetName val="Assessment_Sheet15"/>
      <sheetName val="Input_File15"/>
      <sheetName val="Material_Cost_difference15"/>
      <sheetName val="Rate_Analysis15"/>
      <sheetName val="V-5_Chap_1-615"/>
      <sheetName val="MS_PIPE15"/>
      <sheetName val="HDPE__PIPE15"/>
      <sheetName val="Other_items15"/>
      <sheetName val="V-1_Conc_work15"/>
      <sheetName val="V-5_Chap_17-2215"/>
      <sheetName val="V-5_Chap_7-1015"/>
      <sheetName val="V-2_Chap_4-1115"/>
      <sheetName val="V-5_Chap_11-1615"/>
      <sheetName val="V-3_Chap_1-515"/>
      <sheetName val="V-3_Chap_6-1015"/>
      <sheetName val="V-3_Chap_12-1915"/>
      <sheetName val="V-3_Chap_20-2115"/>
      <sheetName val="V-2_chap_12-1715"/>
      <sheetName val="LINING_40015"/>
      <sheetName val="V-2_Chap_18-2215"/>
      <sheetName val="V-1_Er_Work15"/>
      <sheetName val="V-1_Mort_15"/>
      <sheetName val="V-1_Er__work_Dr15"/>
      <sheetName val="V-1_Conc_work_Dr15"/>
      <sheetName val="V-1_Mort_Dr15"/>
      <sheetName val="V-1_App_vii15"/>
      <sheetName val="wings_21"/>
      <sheetName val="Leads_08-0921"/>
      <sheetName val="Pier_Design(with_offset)21"/>
      <sheetName val="Side_walls_(earth)18"/>
      <sheetName val="AFFLUX_CALC18"/>
      <sheetName val="AFF_DRAW18"/>
      <sheetName val="TEL_CALC18"/>
      <sheetName val="X-BOX_HYD18"/>
      <sheetName val="X-TRAIL_PIT_DETAILS18"/>
      <sheetName val="X-BLOCK_LEVELS18"/>
      <sheetName val="MACRO-BACK_UP18"/>
      <sheetName val="DS_HFL_18"/>
      <sheetName val="VENT_DESIGN_18"/>
      <sheetName val="Side_walls-Slab18"/>
      <sheetName val="LOCAL_RATES18"/>
      <sheetName val="Machinery_-_concrete17"/>
      <sheetName val="Av_G_Level17"/>
      <sheetName val="SLAB_DESIGN17"/>
      <sheetName val="POL_-_concreting17"/>
      <sheetName val="site_fab&amp;ernstr17"/>
      <sheetName val="Data_Sheet17"/>
      <sheetName val="QOSWS_17"/>
      <sheetName val="Assessment_Sheet17"/>
      <sheetName val="Input_File17"/>
      <sheetName val="Material_Cost_difference17"/>
      <sheetName val="Rate_Analysis17"/>
      <sheetName val="V-5_Chap_1-617"/>
      <sheetName val="MS_PIPE17"/>
      <sheetName val="HDPE__PIPE17"/>
      <sheetName val="Other_items17"/>
      <sheetName val="V-1_Conc_work17"/>
      <sheetName val="V-5_Chap_17-2217"/>
      <sheetName val="V-5_Chap_7-1017"/>
      <sheetName val="V-2_Chap_4-1117"/>
      <sheetName val="V-5_Chap_11-1617"/>
      <sheetName val="V-3_Chap_1-517"/>
      <sheetName val="V-3_Chap_6-1017"/>
      <sheetName val="V-3_Chap_12-1917"/>
      <sheetName val="V-3_Chap_20-2117"/>
      <sheetName val="V-2_chap_12-1717"/>
      <sheetName val="LINING_40017"/>
      <sheetName val="V-2_Chap_18-2217"/>
      <sheetName val="V-1_Er_Work17"/>
      <sheetName val="V-1_Mort_17"/>
      <sheetName val="V-1_Er__work_Dr17"/>
      <sheetName val="V-1_Conc_work_Dr17"/>
      <sheetName val="V-1_Mort_Dr17"/>
      <sheetName val="V-1_App_vii17"/>
      <sheetName val="wings_23"/>
      <sheetName val="Leads_08-0923"/>
      <sheetName val="Pier_Design(with_offset)23"/>
      <sheetName val="Side_walls_(earth)20"/>
      <sheetName val="AFFLUX_CALC20"/>
      <sheetName val="AFF_DRAW20"/>
      <sheetName val="TEL_CALC20"/>
      <sheetName val="X-BOX_HYD20"/>
      <sheetName val="X-TRAIL_PIT_DETAILS20"/>
      <sheetName val="X-BLOCK_LEVELS20"/>
      <sheetName val="MACRO-BACK_UP20"/>
      <sheetName val="DS_HFL_20"/>
      <sheetName val="VENT_DESIGN_20"/>
      <sheetName val="Side_walls-Slab20"/>
      <sheetName val="LOCAL_RATES20"/>
      <sheetName val="Machinery_-_concrete19"/>
      <sheetName val="Av_G_Level19"/>
      <sheetName val="SLAB_DESIGN19"/>
      <sheetName val="POL_-_concreting19"/>
      <sheetName val="site_fab&amp;ernstr19"/>
      <sheetName val="Data_Sheet19"/>
      <sheetName val="QOSWS_19"/>
      <sheetName val="Assessment_Sheet19"/>
      <sheetName val="Input_File19"/>
      <sheetName val="Material_Cost_difference19"/>
      <sheetName val="Rate_Analysis19"/>
      <sheetName val="V-5_Chap_1-619"/>
      <sheetName val="MS_PIPE19"/>
      <sheetName val="HDPE__PIPE19"/>
      <sheetName val="Other_items19"/>
      <sheetName val="V-1_Conc_work19"/>
      <sheetName val="V-5_Chap_17-2219"/>
      <sheetName val="V-5_Chap_7-1019"/>
      <sheetName val="V-2_Chap_4-1119"/>
      <sheetName val="V-5_Chap_11-1619"/>
      <sheetName val="V-3_Chap_1-519"/>
      <sheetName val="V-3_Chap_6-1019"/>
      <sheetName val="V-3_Chap_12-1919"/>
      <sheetName val="V-3_Chap_20-2119"/>
      <sheetName val="V-2_chap_12-1719"/>
      <sheetName val="LINING_40019"/>
      <sheetName val="V-2_Chap_18-2219"/>
      <sheetName val="V-1_Er_Work19"/>
      <sheetName val="V-1_Mort_19"/>
      <sheetName val="V-1_Er__work_Dr19"/>
      <sheetName val="V-1_Conc_work_Dr19"/>
      <sheetName val="V-1_Mort_Dr19"/>
      <sheetName val="V-1_App_vii19"/>
      <sheetName val="wings_22"/>
      <sheetName val="Leads_08-0922"/>
      <sheetName val="Pier_Design(with_offset)22"/>
      <sheetName val="Side_walls_(earth)19"/>
      <sheetName val="AFFLUX_CALC19"/>
      <sheetName val="AFF_DRAW19"/>
      <sheetName val="TEL_CALC19"/>
      <sheetName val="X-BOX_HYD19"/>
      <sheetName val="X-TRAIL_PIT_DETAILS19"/>
      <sheetName val="X-BLOCK_LEVELS19"/>
      <sheetName val="MACRO-BACK_UP19"/>
      <sheetName val="DS_HFL_19"/>
      <sheetName val="VENT_DESIGN_19"/>
      <sheetName val="Side_walls-Slab19"/>
      <sheetName val="LOCAL_RATES19"/>
      <sheetName val="Machinery_-_concrete18"/>
      <sheetName val="Av_G_Level18"/>
      <sheetName val="SLAB_DESIGN18"/>
      <sheetName val="POL_-_concreting18"/>
      <sheetName val="site_fab&amp;ernstr18"/>
      <sheetName val="Data_Sheet18"/>
      <sheetName val="QOSWS_18"/>
      <sheetName val="Assessment_Sheet18"/>
      <sheetName val="Input_File18"/>
      <sheetName val="Material_Cost_difference18"/>
      <sheetName val="Rate_Analysis18"/>
      <sheetName val="V-5_Chap_1-618"/>
      <sheetName val="MS_PIPE18"/>
      <sheetName val="HDPE__PIPE18"/>
      <sheetName val="Other_items18"/>
      <sheetName val="V-1_Conc_work18"/>
      <sheetName val="V-5_Chap_17-2218"/>
      <sheetName val="V-5_Chap_7-1018"/>
      <sheetName val="V-2_Chap_4-1118"/>
      <sheetName val="V-5_Chap_11-1618"/>
      <sheetName val="V-3_Chap_1-518"/>
      <sheetName val="V-3_Chap_6-1018"/>
      <sheetName val="V-3_Chap_12-1918"/>
      <sheetName val="V-3_Chap_20-2118"/>
      <sheetName val="V-2_chap_12-1718"/>
      <sheetName val="LINING_40018"/>
      <sheetName val="V-2_Chap_18-2218"/>
      <sheetName val="V-1_Er_Work18"/>
      <sheetName val="V-1_Mort_18"/>
      <sheetName val="V-1_Er__work_Dr18"/>
      <sheetName val="V-1_Conc_work_Dr18"/>
      <sheetName val="V-1_Mort_Dr18"/>
      <sheetName val="V-1_App_vii18"/>
      <sheetName val="wings_24"/>
      <sheetName val="Leads_08-0924"/>
      <sheetName val="Pier_Design(with_offset)24"/>
      <sheetName val="Side_walls_(earth)21"/>
      <sheetName val="AFFLUX_CALC21"/>
      <sheetName val="AFF_DRAW21"/>
      <sheetName val="TEL_CALC21"/>
      <sheetName val="X-BOX_HYD21"/>
      <sheetName val="X-TRAIL_PIT_DETAILS21"/>
      <sheetName val="X-BLOCK_LEVELS21"/>
      <sheetName val="MACRO-BACK_UP21"/>
      <sheetName val="DS_HFL_21"/>
      <sheetName val="VENT_DESIGN_21"/>
      <sheetName val="Side_walls-Slab21"/>
      <sheetName val="LOCAL_RATES21"/>
      <sheetName val="Machinery_-_concrete20"/>
      <sheetName val="Av_G_Level20"/>
      <sheetName val="SLAB_DESIGN20"/>
      <sheetName val="POL_-_concreting20"/>
      <sheetName val="site_fab&amp;ernstr20"/>
      <sheetName val="Data_Sheet20"/>
      <sheetName val="QOSWS_20"/>
      <sheetName val="Assessment_Sheet20"/>
      <sheetName val="Input_File20"/>
      <sheetName val="Material_Cost_difference20"/>
      <sheetName val="Rate_Analysis20"/>
      <sheetName val="V-5_Chap_1-620"/>
      <sheetName val="MS_PIPE20"/>
      <sheetName val="HDPE__PIPE20"/>
      <sheetName val="Other_items20"/>
      <sheetName val="V-1_Conc_work20"/>
      <sheetName val="V-5_Chap_17-2220"/>
      <sheetName val="V-5_Chap_7-1020"/>
      <sheetName val="V-2_Chap_4-1120"/>
      <sheetName val="V-5_Chap_11-1620"/>
      <sheetName val="V-3_Chap_1-520"/>
      <sheetName val="V-3_Chap_6-1020"/>
      <sheetName val="V-3_Chap_12-1920"/>
      <sheetName val="V-3_Chap_20-2120"/>
      <sheetName val="V-2_chap_12-1720"/>
      <sheetName val="LINING_40020"/>
      <sheetName val="V-2_Chap_18-2220"/>
      <sheetName val="V-1_Er_Work20"/>
      <sheetName val="V-1_Mort_20"/>
      <sheetName val="V-1_Er__work_Dr20"/>
      <sheetName val="V-1_Conc_work_Dr20"/>
      <sheetName val="V-1_Mort_Dr20"/>
      <sheetName val="V-1_App_vii20"/>
      <sheetName val="Detailed Estimate"/>
      <sheetName val="Abstract "/>
      <sheetName val="Stability Abutment"/>
      <sheetName val="03-HYDRAULIC"/>
      <sheetName val="Machinery-Brickwrk"/>
      <sheetName val="CDMast"/>
      <sheetName val="0000000000000"/>
      <sheetName val="INPUT SHEET"/>
      <sheetName val="Reconsilation staement"/>
      <sheetName val="Stability_Abutment"/>
      <sheetName val="PULSATOR"/>
      <sheetName val="COSTS"/>
      <sheetName val="LANGUAGES"/>
      <sheetName val="PARA"/>
      <sheetName val="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or drains"/>
      <sheetName val="DATA"/>
      <sheetName val="MAIN DRAIN"/>
      <sheetName val="CheckSheet"/>
      <sheetName val="Sheet1"/>
      <sheetName val="FS-BB-SC-EST"/>
      <sheetName val="DETAILED"/>
      <sheetName val="CHALAN_GPF"/>
      <sheetName val="STAMT"/>
      <sheetName val="Labour"/>
      <sheetName val="Material"/>
      <sheetName val="ABSTRACT"/>
      <sheetName val="2. WorkType"/>
      <sheetName val="hdpe weights"/>
      <sheetName val="Plant &amp;  Machinery"/>
      <sheetName val="5.Data_Princi_GF"/>
      <sheetName val="labour &amp; Centering"/>
      <sheetName val="SoR"/>
      <sheetName val="FIRST"/>
      <sheetName val="NALA-LS"/>
      <sheetName val="X-BOX HYD"/>
      <sheetName val="X-TRAIL PIT DETAILS"/>
      <sheetName val="X-BLOCK LEVELS"/>
      <sheetName val="MACRO-BACK UP"/>
      <sheetName val="Side walls (earth)"/>
      <sheetName val="Sheet6"/>
      <sheetName val="horizontal"/>
      <sheetName val="Pier Design(with offset)"/>
      <sheetName val="Av.G Level"/>
      <sheetName val="maya"/>
      <sheetName val="HP(9.200)"/>
      <sheetName val="Culverts"/>
      <sheetName val="WORK"/>
      <sheetName val="PWD SR(Sub Est)"/>
      <sheetName val="01-DATA INPUT"/>
      <sheetName val="AFFLUX CALC"/>
      <sheetName val="PROTECTION"/>
      <sheetName val="AFF DRAW"/>
      <sheetName val="TEL CALC"/>
      <sheetName val="INSTRUCT"/>
      <sheetName val="DS HFL "/>
      <sheetName val="VENT DESIGN "/>
      <sheetName val="Side walls-Slab"/>
      <sheetName val="TRANSITIONS"/>
      <sheetName val="INPUT"/>
      <sheetName val="Design"/>
      <sheetName val="Page-1-3"/>
      <sheetName val="IO LIST"/>
    </sheetNames>
    <sheetDataSet>
      <sheetData sheetId="0"/>
      <sheetData sheetId="1">
        <row r="2">
          <cell r="G2" t="str">
            <v>TYPE</v>
          </cell>
          <cell r="H2">
            <v>1</v>
          </cell>
          <cell r="I2">
            <v>2</v>
          </cell>
          <cell r="J2">
            <v>3</v>
          </cell>
          <cell r="K2">
            <v>4</v>
          </cell>
          <cell r="L2">
            <v>5</v>
          </cell>
          <cell r="M2">
            <v>6</v>
          </cell>
          <cell r="N2">
            <v>7</v>
          </cell>
          <cell r="O2">
            <v>8</v>
          </cell>
          <cell r="P2">
            <v>9</v>
          </cell>
          <cell r="Q2">
            <v>10</v>
          </cell>
          <cell r="R2">
            <v>11</v>
          </cell>
          <cell r="S2">
            <v>12</v>
          </cell>
          <cell r="T2">
            <v>13</v>
          </cell>
          <cell r="U2">
            <v>14</v>
          </cell>
          <cell r="V2">
            <v>15</v>
          </cell>
          <cell r="W2">
            <v>16</v>
          </cell>
          <cell r="X2">
            <v>17</v>
          </cell>
          <cell r="Y2">
            <v>18</v>
          </cell>
          <cell r="Z2">
            <v>19</v>
          </cell>
          <cell r="AA2">
            <v>20</v>
          </cell>
          <cell r="AB2">
            <v>21</v>
          </cell>
          <cell r="AC2">
            <v>22</v>
          </cell>
          <cell r="AD2">
            <v>23</v>
          </cell>
          <cell r="AE2">
            <v>24</v>
          </cell>
          <cell r="AF2">
            <v>25</v>
          </cell>
          <cell r="AG2">
            <v>26</v>
          </cell>
          <cell r="AH2">
            <v>27</v>
          </cell>
          <cell r="AI2">
            <v>28</v>
          </cell>
          <cell r="AJ2">
            <v>29</v>
          </cell>
          <cell r="AK2">
            <v>30</v>
          </cell>
          <cell r="AL2">
            <v>31</v>
          </cell>
          <cell r="AM2">
            <v>32</v>
          </cell>
        </row>
        <row r="3">
          <cell r="A3" t="str">
            <v>11CX</v>
          </cell>
          <cell r="G3" t="str">
            <v>WIDTH</v>
          </cell>
          <cell r="H3">
            <v>0.4</v>
          </cell>
          <cell r="I3">
            <v>0.4</v>
          </cell>
          <cell r="J3">
            <v>0.45</v>
          </cell>
          <cell r="K3">
            <v>0.6</v>
          </cell>
          <cell r="L3">
            <v>0.45</v>
          </cell>
          <cell r="M3">
            <v>0.6</v>
          </cell>
          <cell r="N3">
            <v>0.6</v>
          </cell>
          <cell r="O3">
            <v>0.75</v>
          </cell>
          <cell r="P3">
            <v>0.9</v>
          </cell>
          <cell r="Q3">
            <v>0.9</v>
          </cell>
          <cell r="R3">
            <v>1.05</v>
          </cell>
          <cell r="S3">
            <v>1.2</v>
          </cell>
          <cell r="T3">
            <v>1.2</v>
          </cell>
          <cell r="U3">
            <v>1.35</v>
          </cell>
          <cell r="V3">
            <v>1.35</v>
          </cell>
          <cell r="W3">
            <v>1.5</v>
          </cell>
          <cell r="X3">
            <v>1.5</v>
          </cell>
          <cell r="Y3">
            <v>1.65</v>
          </cell>
          <cell r="Z3">
            <v>1.65</v>
          </cell>
          <cell r="AA3">
            <v>1.8</v>
          </cell>
          <cell r="AB3">
            <v>1.8</v>
          </cell>
          <cell r="AC3">
            <v>2.0499999999999998</v>
          </cell>
          <cell r="AD3">
            <v>2.0499999999999998</v>
          </cell>
          <cell r="AE3">
            <v>2.2000000000000002</v>
          </cell>
          <cell r="AF3">
            <v>2.2000000000000002</v>
          </cell>
          <cell r="AG3">
            <v>2.35</v>
          </cell>
          <cell r="AH3">
            <v>2.35</v>
          </cell>
          <cell r="AI3">
            <v>2.5</v>
          </cell>
          <cell r="AJ3">
            <v>2.5</v>
          </cell>
          <cell r="AK3">
            <v>5</v>
          </cell>
          <cell r="AL3">
            <v>6</v>
          </cell>
          <cell r="AM3">
            <v>7</v>
          </cell>
        </row>
        <row r="4">
          <cell r="A4" t="str">
            <v>11D</v>
          </cell>
          <cell r="G4" t="str">
            <v>DEPTH</v>
          </cell>
          <cell r="H4">
            <v>0.3</v>
          </cell>
          <cell r="I4">
            <v>0.45</v>
          </cell>
          <cell r="J4">
            <v>0.45</v>
          </cell>
          <cell r="K4">
            <v>0.45</v>
          </cell>
          <cell r="L4">
            <v>0.6</v>
          </cell>
          <cell r="M4">
            <v>0.6</v>
          </cell>
          <cell r="N4">
            <v>0.75</v>
          </cell>
          <cell r="O4">
            <v>0.75</v>
          </cell>
          <cell r="P4">
            <v>0.75</v>
          </cell>
          <cell r="Q4">
            <v>0.9</v>
          </cell>
          <cell r="R4">
            <v>0.9</v>
          </cell>
          <cell r="S4">
            <v>0.9</v>
          </cell>
          <cell r="T4">
            <v>1.2</v>
          </cell>
          <cell r="U4">
            <v>1.2</v>
          </cell>
          <cell r="V4">
            <v>1.35</v>
          </cell>
          <cell r="W4">
            <v>1.35</v>
          </cell>
          <cell r="X4">
            <v>1.5</v>
          </cell>
          <cell r="Y4">
            <v>1.5</v>
          </cell>
          <cell r="Z4">
            <v>1.65</v>
          </cell>
          <cell r="AA4">
            <v>1.65</v>
          </cell>
          <cell r="AB4">
            <v>1.8</v>
          </cell>
          <cell r="AC4">
            <v>1.8</v>
          </cell>
          <cell r="AD4">
            <v>2.0499999999999998</v>
          </cell>
          <cell r="AE4">
            <v>2.0499999999999998</v>
          </cell>
          <cell r="AF4">
            <v>2.2000000000000002</v>
          </cell>
          <cell r="AG4">
            <v>2.2000000000000002</v>
          </cell>
          <cell r="AH4">
            <v>2.35</v>
          </cell>
          <cell r="AI4">
            <v>2.35</v>
          </cell>
          <cell r="AJ4">
            <v>2.5</v>
          </cell>
          <cell r="AK4">
            <v>2.5</v>
          </cell>
          <cell r="AL4">
            <v>2.5</v>
          </cell>
          <cell r="AM4">
            <v>2.5</v>
          </cell>
        </row>
        <row r="5">
          <cell r="A5" t="str">
            <v>11E</v>
          </cell>
          <cell r="G5" t="str">
            <v>FREE BOARD</v>
          </cell>
          <cell r="H5">
            <v>0.1</v>
          </cell>
          <cell r="I5">
            <v>0.15</v>
          </cell>
          <cell r="J5">
            <v>0.15</v>
          </cell>
          <cell r="K5">
            <v>0.15</v>
          </cell>
          <cell r="L5">
            <v>0.15</v>
          </cell>
          <cell r="M5">
            <v>0.15</v>
          </cell>
          <cell r="N5">
            <v>0.15</v>
          </cell>
          <cell r="O5">
            <v>0.15</v>
          </cell>
          <cell r="P5">
            <v>0.15</v>
          </cell>
          <cell r="Q5">
            <v>0.15</v>
          </cell>
          <cell r="R5">
            <v>0.15</v>
          </cell>
          <cell r="S5">
            <v>0.15</v>
          </cell>
          <cell r="T5">
            <v>0.2</v>
          </cell>
          <cell r="U5">
            <v>0.2</v>
          </cell>
          <cell r="V5">
            <v>0.3</v>
          </cell>
          <cell r="W5">
            <v>0.3</v>
          </cell>
          <cell r="X5">
            <v>0.3</v>
          </cell>
          <cell r="Y5">
            <v>0.3</v>
          </cell>
          <cell r="Z5">
            <v>0.3</v>
          </cell>
          <cell r="AA5">
            <v>0.3</v>
          </cell>
          <cell r="AB5">
            <v>0.4</v>
          </cell>
          <cell r="AC5">
            <v>0.4</v>
          </cell>
          <cell r="AD5">
            <v>0.4</v>
          </cell>
          <cell r="AE5">
            <v>0.4</v>
          </cell>
          <cell r="AF5">
            <v>0.4</v>
          </cell>
          <cell r="AG5">
            <v>0.4</v>
          </cell>
          <cell r="AH5">
            <v>0.4</v>
          </cell>
          <cell r="AI5">
            <v>0.4</v>
          </cell>
          <cell r="AJ5">
            <v>0.4</v>
          </cell>
          <cell r="AK5">
            <v>0.4</v>
          </cell>
          <cell r="AL5">
            <v>0.4</v>
          </cell>
          <cell r="AM5">
            <v>0.4</v>
          </cell>
        </row>
        <row r="6">
          <cell r="A6" t="str">
            <v>11F</v>
          </cell>
          <cell r="G6" t="str">
            <v>TOTAL HT</v>
          </cell>
          <cell r="H6">
            <v>0.4</v>
          </cell>
          <cell r="I6">
            <v>0.6</v>
          </cell>
          <cell r="J6">
            <v>0.6</v>
          </cell>
          <cell r="K6">
            <v>0.6</v>
          </cell>
          <cell r="L6">
            <v>0.75</v>
          </cell>
          <cell r="M6">
            <v>0.75</v>
          </cell>
          <cell r="N6">
            <v>0.9</v>
          </cell>
          <cell r="O6">
            <v>0.9</v>
          </cell>
          <cell r="P6">
            <v>0.9</v>
          </cell>
          <cell r="Q6">
            <v>1.05</v>
          </cell>
          <cell r="R6">
            <v>1.05</v>
          </cell>
          <cell r="S6">
            <v>1.05</v>
          </cell>
          <cell r="T6">
            <v>1.4</v>
          </cell>
          <cell r="U6">
            <v>1.4</v>
          </cell>
          <cell r="V6">
            <v>1.6500000000000001</v>
          </cell>
          <cell r="W6">
            <v>1.6500000000000001</v>
          </cell>
          <cell r="X6">
            <v>1.8</v>
          </cell>
          <cell r="Y6">
            <v>1.8</v>
          </cell>
          <cell r="Z6">
            <v>1.95</v>
          </cell>
          <cell r="AA6">
            <v>1.95</v>
          </cell>
          <cell r="AB6">
            <v>2.2000000000000002</v>
          </cell>
          <cell r="AC6">
            <v>2.2000000000000002</v>
          </cell>
          <cell r="AD6">
            <v>2.4499999999999997</v>
          </cell>
          <cell r="AE6">
            <v>2.4499999999999997</v>
          </cell>
          <cell r="AF6">
            <v>2.6</v>
          </cell>
          <cell r="AG6">
            <v>2.6</v>
          </cell>
          <cell r="AH6">
            <v>2.75</v>
          </cell>
          <cell r="AI6">
            <v>2.75</v>
          </cell>
          <cell r="AJ6">
            <v>2.9</v>
          </cell>
          <cell r="AK6">
            <v>2.9</v>
          </cell>
          <cell r="AL6">
            <v>2.9</v>
          </cell>
          <cell r="AM6">
            <v>2.9</v>
          </cell>
        </row>
        <row r="7">
          <cell r="A7" t="str">
            <v>11FX</v>
          </cell>
        </row>
        <row r="8">
          <cell r="A8" t="str">
            <v>11G</v>
          </cell>
        </row>
        <row r="9">
          <cell r="A9" t="str">
            <v>11H</v>
          </cell>
        </row>
        <row r="10">
          <cell r="A10" t="str">
            <v>11I</v>
          </cell>
        </row>
        <row r="11">
          <cell r="A11" t="str">
            <v>11J</v>
          </cell>
        </row>
        <row r="12">
          <cell r="A12" t="str">
            <v>12CX</v>
          </cell>
        </row>
        <row r="13">
          <cell r="A13" t="str">
            <v>12D</v>
          </cell>
        </row>
        <row r="14">
          <cell r="A14" t="str">
            <v>12E</v>
          </cell>
        </row>
        <row r="15">
          <cell r="A15" t="str">
            <v>12F</v>
          </cell>
        </row>
        <row r="16">
          <cell r="A16" t="str">
            <v>12FX</v>
          </cell>
        </row>
        <row r="17">
          <cell r="A17" t="str">
            <v>12G</v>
          </cell>
        </row>
        <row r="18">
          <cell r="A18" t="str">
            <v>12H</v>
          </cell>
        </row>
        <row r="19">
          <cell r="A19" t="str">
            <v>12I</v>
          </cell>
        </row>
        <row r="20">
          <cell r="A20" t="str">
            <v>12J</v>
          </cell>
        </row>
        <row r="21">
          <cell r="A21" t="str">
            <v>13CX</v>
          </cell>
        </row>
        <row r="22">
          <cell r="A22" t="str">
            <v>13D</v>
          </cell>
        </row>
        <row r="23">
          <cell r="A23" t="str">
            <v>13E</v>
          </cell>
        </row>
        <row r="24">
          <cell r="A24" t="str">
            <v>13F</v>
          </cell>
        </row>
        <row r="25">
          <cell r="A25" t="str">
            <v>13FX</v>
          </cell>
        </row>
        <row r="26">
          <cell r="A26" t="str">
            <v>13G</v>
          </cell>
        </row>
        <row r="27">
          <cell r="A27" t="str">
            <v>13H</v>
          </cell>
        </row>
        <row r="28">
          <cell r="A28" t="str">
            <v>13I</v>
          </cell>
        </row>
        <row r="29">
          <cell r="A29" t="str">
            <v>13J</v>
          </cell>
        </row>
        <row r="30">
          <cell r="A30" t="str">
            <v>14CX</v>
          </cell>
        </row>
        <row r="31">
          <cell r="A31" t="str">
            <v>14D</v>
          </cell>
        </row>
        <row r="32">
          <cell r="A32" t="str">
            <v>14E</v>
          </cell>
        </row>
        <row r="33">
          <cell r="A33" t="str">
            <v>14F</v>
          </cell>
        </row>
        <row r="34">
          <cell r="A34" t="str">
            <v>14FX</v>
          </cell>
        </row>
        <row r="35">
          <cell r="A35" t="str">
            <v>14G</v>
          </cell>
        </row>
        <row r="36">
          <cell r="A36" t="str">
            <v>14H</v>
          </cell>
        </row>
        <row r="37">
          <cell r="A37" t="str">
            <v>14I</v>
          </cell>
        </row>
        <row r="38">
          <cell r="A38" t="str">
            <v>14J</v>
          </cell>
        </row>
        <row r="39">
          <cell r="A39" t="str">
            <v>15CX</v>
          </cell>
        </row>
        <row r="40">
          <cell r="A40" t="str">
            <v>15D</v>
          </cell>
        </row>
        <row r="41">
          <cell r="A41" t="str">
            <v>15E</v>
          </cell>
        </row>
        <row r="42">
          <cell r="A42" t="str">
            <v>15F</v>
          </cell>
        </row>
        <row r="43">
          <cell r="A43" t="str">
            <v>15FX</v>
          </cell>
        </row>
        <row r="44">
          <cell r="A44" t="str">
            <v>15G</v>
          </cell>
        </row>
        <row r="45">
          <cell r="A45" t="str">
            <v>15H</v>
          </cell>
        </row>
        <row r="46">
          <cell r="A46" t="str">
            <v>15I</v>
          </cell>
        </row>
        <row r="47">
          <cell r="A47" t="str">
            <v>15J</v>
          </cell>
        </row>
        <row r="48">
          <cell r="A48" t="str">
            <v>16CX</v>
          </cell>
        </row>
        <row r="49">
          <cell r="A49" t="str">
            <v>16D</v>
          </cell>
        </row>
        <row r="50">
          <cell r="A50" t="str">
            <v>16E</v>
          </cell>
        </row>
        <row r="51">
          <cell r="A51" t="str">
            <v>16F</v>
          </cell>
        </row>
        <row r="52">
          <cell r="A52" t="str">
            <v>16FX</v>
          </cell>
        </row>
        <row r="53">
          <cell r="A53" t="str">
            <v>16G</v>
          </cell>
        </row>
        <row r="54">
          <cell r="A54" t="str">
            <v>16H</v>
          </cell>
        </row>
        <row r="55">
          <cell r="A55" t="str">
            <v>16I</v>
          </cell>
        </row>
        <row r="56">
          <cell r="A56" t="str">
            <v>16J</v>
          </cell>
        </row>
        <row r="57">
          <cell r="A57" t="str">
            <v>17CX</v>
          </cell>
        </row>
        <row r="58">
          <cell r="A58" t="str">
            <v>17D</v>
          </cell>
        </row>
        <row r="59">
          <cell r="A59" t="str">
            <v>17E</v>
          </cell>
        </row>
        <row r="60">
          <cell r="A60" t="str">
            <v>17F</v>
          </cell>
        </row>
        <row r="61">
          <cell r="A61" t="str">
            <v>17FX</v>
          </cell>
        </row>
        <row r="62">
          <cell r="A62" t="str">
            <v>17G</v>
          </cell>
        </row>
        <row r="63">
          <cell r="A63" t="str">
            <v>17H</v>
          </cell>
        </row>
        <row r="64">
          <cell r="A64" t="str">
            <v>17I</v>
          </cell>
        </row>
        <row r="65">
          <cell r="A65" t="str">
            <v>17J</v>
          </cell>
        </row>
        <row r="66">
          <cell r="A66" t="str">
            <v>13XCX</v>
          </cell>
        </row>
        <row r="67">
          <cell r="A67" t="str">
            <v>13XD</v>
          </cell>
        </row>
        <row r="68">
          <cell r="A68" t="str">
            <v>13XE</v>
          </cell>
        </row>
        <row r="69">
          <cell r="A69" t="str">
            <v>13XF</v>
          </cell>
        </row>
        <row r="70">
          <cell r="A70" t="str">
            <v>18CX</v>
          </cell>
        </row>
        <row r="71">
          <cell r="A71" t="str">
            <v>18D</v>
          </cell>
        </row>
        <row r="72">
          <cell r="A72" t="str">
            <v>18E</v>
          </cell>
        </row>
        <row r="73">
          <cell r="A73" t="str">
            <v>18F</v>
          </cell>
        </row>
        <row r="74">
          <cell r="A74" t="str">
            <v>18G</v>
          </cell>
        </row>
        <row r="75">
          <cell r="A75" t="str">
            <v>18H</v>
          </cell>
        </row>
        <row r="76">
          <cell r="A76" t="str">
            <v>18I</v>
          </cell>
        </row>
        <row r="77">
          <cell r="A77" t="str">
            <v>19CX</v>
          </cell>
        </row>
        <row r="78">
          <cell r="A78" t="str">
            <v>19D</v>
          </cell>
        </row>
        <row r="79">
          <cell r="A79" t="str">
            <v>19E</v>
          </cell>
        </row>
        <row r="80">
          <cell r="A80" t="str">
            <v>19F</v>
          </cell>
        </row>
        <row r="81">
          <cell r="A81" t="str">
            <v>19G</v>
          </cell>
        </row>
        <row r="82">
          <cell r="A82" t="str">
            <v>19H</v>
          </cell>
        </row>
        <row r="83">
          <cell r="A83" t="str">
            <v>20CX</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AutoOpen Stub Data"/>
      <sheetName val="Guidelines"/>
      <sheetName val="Labour"/>
      <sheetName val="Plant &amp;  Machinery"/>
      <sheetName val="Lead"/>
      <sheetName val="DATA"/>
      <sheetName val="Data base"/>
      <sheetName val="Culverts"/>
      <sheetName val="hdpe weights"/>
      <sheetName val="Material"/>
      <sheetName val="5.Data_Princi_GF"/>
      <sheetName val="labour &amp; Centering"/>
      <sheetName val="DETAILED"/>
      <sheetName val="SoR"/>
      <sheetName val="horizontal"/>
      <sheetName val="KEOLARI"/>
      <sheetName val="id"/>
      <sheetName val="ANALYSIS"/>
      <sheetName val="Av.G Level"/>
      <sheetName val="Sump - 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 val="DATA"/>
      <sheetName val="Data base"/>
      <sheetName val="Activity No (A) ( 12)  "/>
      <sheetName val="Leads 08-09"/>
      <sheetName val="Culverts"/>
      <sheetName val="RMR"/>
      <sheetName val="Road data"/>
      <sheetName val="XL4Test5"/>
      <sheetName val="OverviewBarmer"/>
      <sheetName val="Material"/>
      <sheetName val="(4)F-81 Exp.side"/>
      <sheetName val="BASE_ALL"/>
      <sheetName val="hdpe weights"/>
      <sheetName val="01-DATA INPUT"/>
      <sheetName val="KEOLARI"/>
      <sheetName val="Labour"/>
      <sheetName val="Plant &amp;  Machinery"/>
      <sheetName val="habs-list"/>
      <sheetName val="int-Dia"/>
      <sheetName val="nodes"/>
      <sheetName val="ELE "/>
      <sheetName val="Pier Design(with offset)"/>
      <sheetName val="Design"/>
      <sheetName val="Anicut-abstract"/>
      <sheetName val="CALC_2R"/>
      <sheetName val="water prop."/>
      <sheetName val="Lead"/>
      <sheetName val="DETAILED"/>
      <sheetName val="app2"/>
      <sheetName val="Sheet6"/>
      <sheetName val="New33KVSS_E3"/>
      <sheetName val="Prop aug of Ex 33KVSS_E3a"/>
      <sheetName val="kC"/>
      <sheetName val="mlead"/>
      <sheetName val="prjt"/>
      <sheetName val="Sheet5"/>
      <sheetName val="MRATES"/>
      <sheetName val="DREV"/>
      <sheetName val="Form_E6"/>
      <sheetName val="E8"/>
      <sheetName val="E11"/>
      <sheetName val="CREV"/>
      <sheetName val="MRoad data"/>
      <sheetName val="tab1&amp;2"/>
      <sheetName val="Road Detail Est."/>
      <sheetName val="PVC_dia"/>
      <sheetName val="HDPE-pipe-rates"/>
      <sheetName val="pvc-pipe-rates"/>
      <sheetName val="Detailed RD  estimate"/>
      <sheetName val="HP cd 3 Rof 1000"/>
      <sheetName val="1V of 2m slab"/>
      <sheetName val="2V of 3.0Mslab"/>
      <sheetName val="HP cD3rows of 1000mm"/>
      <sheetName val="Analy"/>
      <sheetName val="detls"/>
      <sheetName val="Nspt-smp-final-ORIGINAL"/>
      <sheetName val="labour &amp; Centering"/>
      <sheetName val="SLAB DESIGN"/>
      <sheetName val="t_prsr"/>
      <sheetName val="wh"/>
      <sheetName val="m"/>
      <sheetName val="FIRST"/>
      <sheetName val="NALA-LS"/>
      <sheetName val="X-BOX HYD"/>
      <sheetName val="X-TRAIL PIT DETAILS"/>
      <sheetName val="X-BLOCK LEVELS"/>
      <sheetName val="MACRO-BACK UP"/>
      <sheetName val="Side walls (earth)"/>
      <sheetName val="JACKWELL"/>
      <sheetName val="Sheet9"/>
      <sheetName val="ewst"/>
      <sheetName val="m1"/>
      <sheetName val="Levels"/>
      <sheetName val="BTR"/>
      <sheetName val="INSTRUCT"/>
      <sheetName val="DS HFL "/>
      <sheetName val="TRANSITIONS"/>
      <sheetName val="Data.F8.BTR"/>
      <sheetName val="E6"/>
      <sheetName val="data existing_do not delete"/>
      <sheetName val="Hamlet_Data_2300"/>
      <sheetName val="AFFLUX CALC"/>
      <sheetName val="PROTECTION"/>
      <sheetName val="AFF DRAW"/>
      <sheetName val="TEL CALC"/>
      <sheetName val="VENT DESIGN "/>
      <sheetName val="Side walls-Slab"/>
      <sheetName val="Main_Canal_Data_balgaon"/>
      <sheetName val="Cover sheet"/>
      <sheetName val="R.MAIN"/>
      <sheetName val="Kc_Values"/>
      <sheetName val="List (08-09) SC.."/>
      <sheetName val="Flanged Beams"/>
      <sheetName val="Rectangular Beam"/>
      <sheetName val="Gallery"/>
      <sheetName val="ord-lost_98&amp;99"/>
      <sheetName val="A"/>
      <sheetName val="table"/>
      <sheetName val="IDCCALHYD-GOO"/>
      <sheetName val="Pop Projec"/>
      <sheetName val="NJP"/>
      <sheetName val="bs BP 04 SA"/>
      <sheetName val="1"/>
      <sheetName val="Labour &amp; Plant"/>
      <sheetName val="CABLE"/>
      <sheetName val="Basic Input"/>
      <sheetName val="STAMT"/>
      <sheetName val="Input Sheet"/>
      <sheetName val="Str_Dist_CH_1"/>
      <sheetName val="Av_G_Level"/>
      <sheetName val="Str_Distr_chart_2"/>
      <sheetName val="Stat__of_Qty_Exc__"/>
      <sheetName val="Statement_of_Qty_"/>
      <sheetName val="Check List"/>
      <sheetName val="Recovery"/>
      <sheetName val="LIST"/>
      <sheetName val="Area Sheet NO 1"/>
      <sheetName val="TempAbs"/>
      <sheetName val="Material "/>
      <sheetName val="FORM7"/>
      <sheetName val="SoR"/>
      <sheetName val="HP(9.200)"/>
      <sheetName val="PROG_DATA"/>
      <sheetName val="IO LIST"/>
      <sheetName val="END-END"/>
      <sheetName val="FS-BBC-EST"/>
      <sheetName val="FS-BB-SC-EST"/>
      <sheetName val="FS-HIGH JUMP"/>
      <sheetName val="FS-KKC-EST"/>
      <sheetName val="FS-LONG JUMP"/>
      <sheetName val="FS-SPORTS"/>
      <sheetName val="FS-VBC-EST"/>
      <sheetName val="A 3.7"/>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ow r="8">
          <cell r="Q8">
            <v>0</v>
          </cell>
        </row>
      </sheetData>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s"/>
      <sheetName val="COVER"/>
      <sheetName val="INDX"/>
      <sheetName val="REPORT"/>
      <sheetName val="PRI F"/>
      <sheetName val="AMT RAINFALL"/>
      <sheetName val="Rainfall"/>
      <sheetName val="YLD"/>
      <sheetName val="StorageCal"/>
      <sheetName val="STO"/>
      <sheetName val="CAPA"/>
      <sheetName val="Data (2)"/>
      <sheetName val="WWDES"/>
      <sheetName val="PondyStr"/>
      <sheetName val="Sheet2"/>
      <sheetName val="Pondy Drg"/>
      <sheetName val="Table"/>
      <sheetName val="W.W."/>
      <sheetName val="Stability Poondy"/>
      <sheetName val="TAil Ch."/>
      <sheetName val="FAcesheet"/>
      <sheetName val="Gen.ABS."/>
      <sheetName val="&quot;A&quot;"/>
      <sheetName val="&quot; B &quot;"/>
      <sheetName val="Mts &quot;B&quot;"/>
      <sheetName val="Sheet1"/>
      <sheetName val="AbsC1"/>
      <sheetName val="Mts.C1"/>
      <sheetName val="Utili Stm."/>
      <sheetName val="STRP"/>
      <sheetName val="C.O.T."/>
      <sheetName val="L&amp;C"/>
      <sheetName val="R.T."/>
      <sheetName val="HRT"/>
      <sheetName val="PITCH"/>
      <sheetName val="E.W."/>
      <sheetName val="AbsC2"/>
      <sheetName val="M.C2"/>
      <sheetName val="App,Spill,TAil"/>
      <sheetName val="Abs-Fall-ww"/>
      <sheetName val="M-Fall-WW"/>
      <sheetName val="Lead Stm."/>
      <sheetName val="Leads 07-08"/>
      <sheetName val=" Dam R A"/>
      <sheetName val="ROY"/>
      <sheetName val="Data"/>
      <sheetName val="HdRegulaor"/>
      <sheetName val="Eto"/>
      <sheetName val="kC"/>
      <sheetName val="EffRainfall"/>
      <sheetName val="CropPattern"/>
      <sheetName val="OldPenman"/>
      <sheetName val="WtrRqurmt."/>
      <sheetName val="WW"/>
      <sheetName val="MARDI SMALL STORAGE PONDY MICRO"/>
      <sheetName val="Av.G Level"/>
      <sheetName val="Data base"/>
      <sheetName val="Sheet5"/>
      <sheetName val="FIRST"/>
      <sheetName val="NALA-LS"/>
      <sheetName val="X-BOX HYD"/>
      <sheetName val="X-TRAIL PIT DETAILS"/>
      <sheetName val="X-BLOCK LEVELS"/>
      <sheetName val="MACRO-BACK UP"/>
      <sheetName val="Side walls (earth)"/>
      <sheetName val="RMR"/>
      <sheetName val="Leads 08-09"/>
      <sheetName val="Road data"/>
      <sheetName val="(4)F-81 Exp.side"/>
      <sheetName val="BASE_ALL"/>
      <sheetName val="ABSTRACT"/>
      <sheetName val="Material"/>
      <sheetName val="Pier Design(with offset)"/>
      <sheetName val="Sheet6"/>
      <sheetName val="app2"/>
      <sheetName val="01-DATA INPUT"/>
      <sheetName val="Nspt-smp-final-ORIGINAL"/>
      <sheetName val="Labour"/>
      <sheetName val="Plant &amp;  Machinery"/>
      <sheetName val="m"/>
      <sheetName val="Activity No (A) ( 12)  "/>
      <sheetName val="OverviewBarmer"/>
      <sheetName val="XL4Test5"/>
      <sheetName val="HYDRAULIC"/>
      <sheetName val="R.MAIN"/>
      <sheetName val="water prop."/>
      <sheetName val="DETAILED"/>
      <sheetName val="KEOLARI"/>
      <sheetName val="New33KVSS_E3"/>
      <sheetName val="Prop aug of Ex 33KVSS_E3a"/>
      <sheetName val="INPUT SHEET"/>
      <sheetName val="prjt"/>
      <sheetName val="RES-PLANNING"/>
      <sheetName val="ELE "/>
      <sheetName val="Rates"/>
      <sheetName val="Road Detail Est."/>
      <sheetName val="MRATES"/>
      <sheetName val="JACKWELL"/>
      <sheetName val="tab1&amp;2"/>
      <sheetName val="m1"/>
      <sheetName val="MRoad data"/>
      <sheetName val="Sheet9"/>
      <sheetName val="detls"/>
      <sheetName val="Culverts"/>
      <sheetName val="1-Pop Proj"/>
      <sheetName val="PVC weights"/>
      <sheetName val="int-Dia-pvc"/>
      <sheetName val="habs-list"/>
      <sheetName val="int-Dia"/>
      <sheetName val="nodes"/>
      <sheetName val="HDPE-pipe-rates"/>
      <sheetName val="hdpe weights"/>
      <sheetName val="pvc-pipe-rates"/>
      <sheetName val="Material "/>
      <sheetName val="Main sheet"/>
      <sheetName val="SLAB DESIGN"/>
      <sheetName val="Macro1"/>
      <sheetName val="ewst"/>
      <sheetName val="Labour &amp; Plant"/>
      <sheetName val="Data.F8.BTR"/>
      <sheetName val="DREV"/>
      <sheetName val="CREV"/>
      <sheetName val="Cover sheet"/>
      <sheetName val="Design"/>
      <sheetName val="LOCAL RATES"/>
      <sheetName val="17__Abst.CWR(Gravity)"/>
      <sheetName val="Main_Canal_Data_balgaon"/>
      <sheetName val="Assessment Sheet"/>
      <sheetName val="Sheet3-1"/>
      <sheetName val="Sheet11"/>
      <sheetName val="1994"/>
      <sheetName val="Pop Projec"/>
      <sheetName val="REVENUES &amp; BS"/>
      <sheetName val="ABUT MASTER"/>
      <sheetName val="Stability Abutment"/>
      <sheetName val="03-HYDRAULIC"/>
      <sheetName val="AFFLUX CALC"/>
      <sheetName val="PROTECTION"/>
      <sheetName val="AFF DRAW"/>
      <sheetName val="TEL CALC"/>
      <sheetName val="INSTRUCT"/>
      <sheetName val="DS HFL "/>
      <sheetName val="VENT DESIGN "/>
      <sheetName val="Side walls-Slab"/>
      <sheetName val="TRANSITIONS"/>
      <sheetName val="Form_E6"/>
      <sheetName val="E8"/>
      <sheetName val="E11"/>
      <sheetName val="PRI_F"/>
      <sheetName val="AMT_RAINFALL"/>
      <sheetName val="Data_(2)"/>
      <sheetName val="Pondy_Drg"/>
      <sheetName val="W_W_"/>
      <sheetName val="Stability_Poondy"/>
      <sheetName val="TAil_Ch_"/>
      <sheetName val="Gen_ABS_"/>
      <sheetName val="&quot;_B_&quot;"/>
      <sheetName val="Mts_&quot;B&quot;"/>
      <sheetName val="Mts_C1"/>
      <sheetName val="Utili_Stm_"/>
      <sheetName val="C_O_T_"/>
      <sheetName val="R_T_"/>
      <sheetName val="E_W_"/>
      <sheetName val="M_C2"/>
      <sheetName val="Lead_Stm_"/>
      <sheetName val="Leads_07-08"/>
      <sheetName val="_Dam_R_A"/>
      <sheetName val="WtrRqurmt_"/>
      <sheetName val="MARDI_SMALL_STORAGE_PONDY_MICRO"/>
      <sheetName val="D1_CO"/>
      <sheetName val="Cd"/>
      <sheetName val="Cs"/>
      <sheetName val="CPIPE"/>
      <sheetName val="THK"/>
      <sheetName val="CPIPE 1"/>
      <sheetName val="HPCL_Vizag"/>
      <sheetName val="Qty-U.G. Sump"/>
      <sheetName val="QUOT_1"/>
      <sheetName val="Lead (Final)"/>
      <sheetName val="Tim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sheetData sheetId="46" refreshError="1"/>
      <sheetData sheetId="47" refreshError="1"/>
      <sheetData sheetId="48">
        <row r="7">
          <cell r="AD7" t="str">
            <v>BAJRA</v>
          </cell>
          <cell r="AF7">
            <v>0</v>
          </cell>
          <cell r="AG7">
            <v>0.49</v>
          </cell>
          <cell r="AH7">
            <v>0.7</v>
          </cell>
          <cell r="AI7">
            <v>1.01</v>
          </cell>
          <cell r="AJ7">
            <v>1.05</v>
          </cell>
          <cell r="AK7">
            <v>0.9</v>
          </cell>
          <cell r="AL7">
            <v>0.51</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row>
        <row r="8">
          <cell r="AD8" t="str">
            <v>CHILLIES</v>
          </cell>
          <cell r="AF8">
            <v>0</v>
          </cell>
          <cell r="AG8">
            <v>0.19</v>
          </cell>
          <cell r="AH8">
            <v>0.22</v>
          </cell>
          <cell r="AI8">
            <v>0.38</v>
          </cell>
          <cell r="AJ8">
            <v>0.69</v>
          </cell>
          <cell r="AK8">
            <v>0.92</v>
          </cell>
          <cell r="AL8">
            <v>1.01</v>
          </cell>
          <cell r="AM8">
            <v>1.03</v>
          </cell>
          <cell r="AN8">
            <v>0.99</v>
          </cell>
          <cell r="AO8">
            <v>0.89</v>
          </cell>
          <cell r="AP8">
            <v>0.77</v>
          </cell>
          <cell r="AQ8">
            <v>0</v>
          </cell>
          <cell r="AR8">
            <v>0</v>
          </cell>
          <cell r="AS8">
            <v>0</v>
          </cell>
          <cell r="AT8">
            <v>0</v>
          </cell>
          <cell r="AU8">
            <v>0</v>
          </cell>
          <cell r="AV8">
            <v>0</v>
          </cell>
          <cell r="AW8">
            <v>0</v>
          </cell>
          <cell r="AX8">
            <v>0</v>
          </cell>
          <cell r="AY8">
            <v>0</v>
          </cell>
          <cell r="AZ8">
            <v>0</v>
          </cell>
          <cell r="BA8">
            <v>0</v>
          </cell>
          <cell r="BB8">
            <v>0</v>
          </cell>
          <cell r="BC8">
            <v>0</v>
          </cell>
        </row>
        <row r="9">
          <cell r="AD9" t="str">
            <v>COTTON(LS)</v>
          </cell>
          <cell r="AF9">
            <v>0</v>
          </cell>
          <cell r="AG9">
            <v>0.19</v>
          </cell>
          <cell r="AH9">
            <v>0.22</v>
          </cell>
          <cell r="AI9">
            <v>0.35</v>
          </cell>
          <cell r="AJ9">
            <v>0.64</v>
          </cell>
          <cell r="AK9">
            <v>0.92</v>
          </cell>
          <cell r="AL9">
            <v>1.0900000000000001</v>
          </cell>
          <cell r="AM9">
            <v>1.1499999999999999</v>
          </cell>
          <cell r="AN9">
            <v>1.1599999999999999</v>
          </cell>
          <cell r="AO9">
            <v>1.1200000000000001</v>
          </cell>
          <cell r="AP9">
            <v>1.02</v>
          </cell>
          <cell r="AQ9">
            <v>0.94</v>
          </cell>
          <cell r="AR9">
            <v>0.82</v>
          </cell>
          <cell r="AS9">
            <v>0.7</v>
          </cell>
          <cell r="AT9">
            <v>0</v>
          </cell>
          <cell r="AU9">
            <v>0</v>
          </cell>
          <cell r="AV9">
            <v>0</v>
          </cell>
          <cell r="AW9">
            <v>0</v>
          </cell>
          <cell r="AX9">
            <v>0</v>
          </cell>
          <cell r="AY9">
            <v>0</v>
          </cell>
          <cell r="AZ9">
            <v>0</v>
          </cell>
          <cell r="BA9">
            <v>0</v>
          </cell>
          <cell r="BB9">
            <v>0</v>
          </cell>
          <cell r="BC9">
            <v>0</v>
          </cell>
        </row>
        <row r="10">
          <cell r="AD10" t="str">
            <v>FODDER</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0.24</v>
          </cell>
          <cell r="AY10">
            <v>0.48</v>
          </cell>
          <cell r="AZ10">
            <v>1.02</v>
          </cell>
          <cell r="BA10">
            <v>1.1000000000000001</v>
          </cell>
          <cell r="BB10">
            <v>1.1000000000000001</v>
          </cell>
          <cell r="BC10">
            <v>1.1000000000000001</v>
          </cell>
        </row>
        <row r="11">
          <cell r="AD11" t="str">
            <v>GRAM</v>
          </cell>
          <cell r="AF11">
            <v>0</v>
          </cell>
          <cell r="AG11">
            <v>0</v>
          </cell>
          <cell r="AH11">
            <v>0</v>
          </cell>
          <cell r="AI11">
            <v>0</v>
          </cell>
          <cell r="AJ11">
            <v>0</v>
          </cell>
          <cell r="AK11">
            <v>0</v>
          </cell>
          <cell r="AL11">
            <v>0</v>
          </cell>
          <cell r="AM11">
            <v>0</v>
          </cell>
          <cell r="AN11">
            <v>0</v>
          </cell>
          <cell r="AO11">
            <v>0.25</v>
          </cell>
          <cell r="AP11">
            <v>0.4</v>
          </cell>
          <cell r="AQ11">
            <v>0.9</v>
          </cell>
          <cell r="AR11">
            <v>1.1200000000000001</v>
          </cell>
          <cell r="AS11">
            <v>1.1000000000000001</v>
          </cell>
          <cell r="AT11">
            <v>0.88</v>
          </cell>
          <cell r="AU11">
            <v>0.52</v>
          </cell>
          <cell r="AV11">
            <v>0.3</v>
          </cell>
          <cell r="AW11">
            <v>0</v>
          </cell>
          <cell r="AX11">
            <v>0</v>
          </cell>
          <cell r="AY11">
            <v>0</v>
          </cell>
          <cell r="AZ11">
            <v>0</v>
          </cell>
          <cell r="BA11">
            <v>0</v>
          </cell>
          <cell r="BB11">
            <v>0</v>
          </cell>
          <cell r="BC11">
            <v>0</v>
          </cell>
        </row>
        <row r="12">
          <cell r="AD12" t="str">
            <v>GROUNDNUT(HW)</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0.23</v>
          </cell>
          <cell r="AV12">
            <v>0.28999999999999998</v>
          </cell>
          <cell r="AW12">
            <v>0.67</v>
          </cell>
          <cell r="AX12">
            <v>1</v>
          </cell>
          <cell r="AY12">
            <v>1</v>
          </cell>
          <cell r="AZ12">
            <v>1</v>
          </cell>
          <cell r="BA12">
            <v>1</v>
          </cell>
          <cell r="BB12">
            <v>0</v>
          </cell>
          <cell r="BC12">
            <v>0</v>
          </cell>
        </row>
        <row r="13">
          <cell r="AD13" t="str">
            <v>GROUNDNUT(KH)</v>
          </cell>
          <cell r="AF13">
            <v>0</v>
          </cell>
          <cell r="AG13">
            <v>0.2</v>
          </cell>
          <cell r="AH13">
            <v>0.3</v>
          </cell>
          <cell r="AI13">
            <v>0.67</v>
          </cell>
          <cell r="AJ13">
            <v>0.95</v>
          </cell>
          <cell r="AK13">
            <v>1.04</v>
          </cell>
          <cell r="AL13">
            <v>1.01</v>
          </cell>
          <cell r="AM13">
            <v>0.9</v>
          </cell>
          <cell r="AN13">
            <v>0.68</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row>
        <row r="14">
          <cell r="AD14" t="str">
            <v>HY.JOWAR(KH)</v>
          </cell>
          <cell r="AF14">
            <v>0</v>
          </cell>
          <cell r="AG14">
            <v>0.2</v>
          </cell>
          <cell r="AH14">
            <v>0.25</v>
          </cell>
          <cell r="AI14">
            <v>0.68</v>
          </cell>
          <cell r="AJ14">
            <v>1.04</v>
          </cell>
          <cell r="AK14">
            <v>1.0900000000000001</v>
          </cell>
          <cell r="AL14">
            <v>1.03</v>
          </cell>
          <cell r="AM14">
            <v>0.83</v>
          </cell>
          <cell r="AN14">
            <v>0.6</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row>
        <row r="15">
          <cell r="AD15" t="str">
            <v>HY.JOWAR(R)</v>
          </cell>
          <cell r="AF15">
            <v>0</v>
          </cell>
          <cell r="AG15">
            <v>0</v>
          </cell>
          <cell r="AH15">
            <v>0</v>
          </cell>
          <cell r="AI15">
            <v>0</v>
          </cell>
          <cell r="AJ15">
            <v>0</v>
          </cell>
          <cell r="AK15">
            <v>0</v>
          </cell>
          <cell r="AL15">
            <v>0</v>
          </cell>
          <cell r="AM15">
            <v>0.28000000000000003</v>
          </cell>
          <cell r="AN15">
            <v>0.54</v>
          </cell>
          <cell r="AO15">
            <v>0.94</v>
          </cell>
          <cell r="AP15">
            <v>1.1000000000000001</v>
          </cell>
          <cell r="AQ15">
            <v>1.1000000000000001</v>
          </cell>
          <cell r="AR15">
            <v>1.02</v>
          </cell>
          <cell r="AS15">
            <v>0.69</v>
          </cell>
          <cell r="AT15">
            <v>0</v>
          </cell>
          <cell r="AU15">
            <v>0</v>
          </cell>
          <cell r="AV15">
            <v>0</v>
          </cell>
          <cell r="AW15">
            <v>0</v>
          </cell>
          <cell r="AX15">
            <v>0</v>
          </cell>
          <cell r="AY15">
            <v>0</v>
          </cell>
          <cell r="AZ15">
            <v>0</v>
          </cell>
          <cell r="BA15">
            <v>0</v>
          </cell>
          <cell r="BB15">
            <v>0</v>
          </cell>
          <cell r="BC15">
            <v>0</v>
          </cell>
        </row>
        <row r="16">
          <cell r="AD16" t="str">
            <v>MAIZE</v>
          </cell>
          <cell r="AF16">
            <v>0</v>
          </cell>
          <cell r="AG16">
            <v>0.49</v>
          </cell>
          <cell r="AH16">
            <v>0.57999999999999996</v>
          </cell>
          <cell r="AI16">
            <v>0.91</v>
          </cell>
          <cell r="AJ16">
            <v>1.1000000000000001</v>
          </cell>
          <cell r="AK16">
            <v>1.1000000000000001</v>
          </cell>
          <cell r="AL16">
            <v>1</v>
          </cell>
          <cell r="AM16">
            <v>0.72</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row>
        <row r="17">
          <cell r="AD17" t="str">
            <v>MUNG</v>
          </cell>
          <cell r="AF17">
            <v>0</v>
          </cell>
          <cell r="AG17">
            <v>0</v>
          </cell>
          <cell r="AH17">
            <v>0.5</v>
          </cell>
          <cell r="AI17">
            <v>0.75</v>
          </cell>
          <cell r="AJ17">
            <v>1.1000000000000001</v>
          </cell>
          <cell r="AK17">
            <v>1.1000000000000001</v>
          </cell>
          <cell r="AL17">
            <v>0.65</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row>
        <row r="18">
          <cell r="AD18" t="str">
            <v>PADDY</v>
          </cell>
          <cell r="AF18">
            <v>0</v>
          </cell>
          <cell r="AG18">
            <v>0.83</v>
          </cell>
          <cell r="AH18">
            <v>0.89</v>
          </cell>
          <cell r="AI18">
            <v>1.01</v>
          </cell>
          <cell r="AJ18">
            <v>1.07</v>
          </cell>
          <cell r="AK18">
            <v>1.1000000000000001</v>
          </cell>
          <cell r="AL18">
            <v>1.1000000000000001</v>
          </cell>
          <cell r="AM18">
            <v>1.04</v>
          </cell>
          <cell r="AN18">
            <v>0.98</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row>
        <row r="19">
          <cell r="AD19" t="str">
            <v>POTATOES</v>
          </cell>
          <cell r="AF19">
            <v>0</v>
          </cell>
          <cell r="AG19">
            <v>0</v>
          </cell>
          <cell r="AH19">
            <v>0</v>
          </cell>
          <cell r="AI19">
            <v>0</v>
          </cell>
          <cell r="AJ19">
            <v>0</v>
          </cell>
          <cell r="AK19">
            <v>0</v>
          </cell>
          <cell r="AL19">
            <v>0</v>
          </cell>
          <cell r="AM19">
            <v>0</v>
          </cell>
          <cell r="AN19">
            <v>0</v>
          </cell>
          <cell r="AO19">
            <v>0</v>
          </cell>
          <cell r="AP19">
            <v>0.28999999999999998</v>
          </cell>
          <cell r="AQ19">
            <v>0.44700000000000001</v>
          </cell>
          <cell r="AR19">
            <v>0.94</v>
          </cell>
          <cell r="AS19">
            <v>1.1499999999999999</v>
          </cell>
          <cell r="AT19">
            <v>1.1299999999999999</v>
          </cell>
          <cell r="AU19">
            <v>0.88</v>
          </cell>
          <cell r="AV19">
            <v>0</v>
          </cell>
          <cell r="AW19">
            <v>0</v>
          </cell>
          <cell r="AX19">
            <v>0</v>
          </cell>
          <cell r="AY19">
            <v>0</v>
          </cell>
          <cell r="AZ19">
            <v>0</v>
          </cell>
          <cell r="BA19">
            <v>0</v>
          </cell>
          <cell r="BB19">
            <v>0</v>
          </cell>
          <cell r="BC19">
            <v>0</v>
          </cell>
        </row>
        <row r="20">
          <cell r="AD20" t="str">
            <v>PULSES</v>
          </cell>
          <cell r="AF20">
            <v>0</v>
          </cell>
          <cell r="AG20">
            <v>0</v>
          </cell>
          <cell r="AH20">
            <v>0.5</v>
          </cell>
          <cell r="AI20">
            <v>0.75</v>
          </cell>
          <cell r="AJ20">
            <v>1.1000000000000001</v>
          </cell>
          <cell r="AK20">
            <v>1.1000000000000001</v>
          </cell>
          <cell r="AL20">
            <v>0.65</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row>
        <row r="21">
          <cell r="AD21" t="str">
            <v>RICE(FLOODED)</v>
          </cell>
          <cell r="AF21">
            <v>0</v>
          </cell>
          <cell r="AG21">
            <v>0</v>
          </cell>
          <cell r="AH21">
            <v>0</v>
          </cell>
          <cell r="AI21">
            <v>1.06</v>
          </cell>
          <cell r="AJ21">
            <v>1.1399999999999999</v>
          </cell>
          <cell r="AK21">
            <v>1.1499999999999999</v>
          </cell>
          <cell r="AL21">
            <v>1.1499999999999999</v>
          </cell>
          <cell r="AM21">
            <v>1.1499999999999999</v>
          </cell>
          <cell r="AN21">
            <v>1.04</v>
          </cell>
          <cell r="AO21">
            <v>0.98</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row>
        <row r="22">
          <cell r="AD22" t="str">
            <v>SAFFLOWER</v>
          </cell>
          <cell r="AF22">
            <v>0</v>
          </cell>
          <cell r="AG22">
            <v>0</v>
          </cell>
          <cell r="AH22">
            <v>0</v>
          </cell>
          <cell r="AI22">
            <v>0</v>
          </cell>
          <cell r="AJ22">
            <v>0</v>
          </cell>
          <cell r="AK22">
            <v>0</v>
          </cell>
          <cell r="AL22">
            <v>0</v>
          </cell>
          <cell r="AM22">
            <v>0</v>
          </cell>
          <cell r="AN22">
            <v>0</v>
          </cell>
          <cell r="AO22">
            <v>0.28999999999999998</v>
          </cell>
          <cell r="AP22">
            <v>0.46</v>
          </cell>
          <cell r="AQ22">
            <v>0.69399999999999995</v>
          </cell>
          <cell r="AR22">
            <v>0.90200000000000002</v>
          </cell>
          <cell r="AS22">
            <v>1.097</v>
          </cell>
          <cell r="AT22">
            <v>0.92300000000000004</v>
          </cell>
          <cell r="AU22">
            <v>0.73699999999999999</v>
          </cell>
          <cell r="AV22">
            <v>0.5</v>
          </cell>
          <cell r="AW22">
            <v>0</v>
          </cell>
          <cell r="AX22">
            <v>0</v>
          </cell>
          <cell r="AY22">
            <v>0</v>
          </cell>
          <cell r="AZ22">
            <v>0</v>
          </cell>
          <cell r="BA22">
            <v>0</v>
          </cell>
          <cell r="BB22">
            <v>0</v>
          </cell>
          <cell r="BC22">
            <v>0</v>
          </cell>
        </row>
        <row r="23">
          <cell r="AD23" t="str">
            <v>SOYABIN</v>
          </cell>
          <cell r="AF23">
            <v>0</v>
          </cell>
          <cell r="AG23">
            <v>0.2</v>
          </cell>
          <cell r="AH23">
            <v>0.3</v>
          </cell>
          <cell r="AI23">
            <v>0.67</v>
          </cell>
          <cell r="AJ23">
            <v>0.95</v>
          </cell>
          <cell r="AK23">
            <v>1.04</v>
          </cell>
          <cell r="AL23">
            <v>1.01</v>
          </cell>
          <cell r="AM23">
            <v>0.9</v>
          </cell>
          <cell r="AN23">
            <v>0.68</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row>
        <row r="24">
          <cell r="AD24" t="str">
            <v>SUGARCANE</v>
          </cell>
          <cell r="AF24">
            <v>1.05</v>
          </cell>
          <cell r="AG24">
            <v>1.05</v>
          </cell>
          <cell r="AH24">
            <v>1.05</v>
          </cell>
          <cell r="AI24">
            <v>1.05</v>
          </cell>
          <cell r="AJ24">
            <v>1.05</v>
          </cell>
          <cell r="AK24">
            <v>1.02</v>
          </cell>
          <cell r="AL24">
            <v>0.98</v>
          </cell>
          <cell r="AM24">
            <v>0.92</v>
          </cell>
          <cell r="AN24">
            <v>0.83</v>
          </cell>
          <cell r="AO24">
            <v>0.76</v>
          </cell>
          <cell r="AP24">
            <v>0.73</v>
          </cell>
          <cell r="AQ24">
            <v>0.7</v>
          </cell>
          <cell r="AR24">
            <v>0.68</v>
          </cell>
          <cell r="AS24">
            <v>0.66</v>
          </cell>
          <cell r="AT24">
            <v>0.76</v>
          </cell>
          <cell r="AU24">
            <v>0.78</v>
          </cell>
          <cell r="AV24">
            <v>0.81</v>
          </cell>
          <cell r="AW24">
            <v>0.85</v>
          </cell>
          <cell r="AX24">
            <v>0.9</v>
          </cell>
          <cell r="AY24">
            <v>0.95</v>
          </cell>
        </row>
        <row r="25">
          <cell r="AD25" t="str">
            <v>SUGARCANE(XX)</v>
          </cell>
          <cell r="AF25">
            <v>1.05</v>
          </cell>
          <cell r="AG25">
            <v>1.05</v>
          </cell>
          <cell r="AH25">
            <v>1.05</v>
          </cell>
          <cell r="AI25">
            <v>1.05</v>
          </cell>
          <cell r="AJ25">
            <v>1.05</v>
          </cell>
          <cell r="AK25">
            <v>1.0149999999999999</v>
          </cell>
          <cell r="AL25">
            <v>0.98099999999999998</v>
          </cell>
          <cell r="AM25">
            <v>0.91500000000000004</v>
          </cell>
          <cell r="AN25">
            <v>0.83299999999999996</v>
          </cell>
          <cell r="AO25">
            <v>0.76200000000000001</v>
          </cell>
          <cell r="AP25">
            <v>0.73299999999999998</v>
          </cell>
          <cell r="AQ25">
            <v>0.70399999999999996</v>
          </cell>
          <cell r="AR25">
            <v>0.68200000000000005</v>
          </cell>
          <cell r="AS25">
            <v>0.66100000000000003</v>
          </cell>
          <cell r="AT25">
            <v>0.76</v>
          </cell>
          <cell r="AU25">
            <v>0.78</v>
          </cell>
          <cell r="AV25">
            <v>0.80500000000000005</v>
          </cell>
          <cell r="AW25">
            <v>0.85099999999999998</v>
          </cell>
          <cell r="AX25">
            <v>0.89900000000000002</v>
          </cell>
          <cell r="AY25">
            <v>0.95199999999999996</v>
          </cell>
        </row>
        <row r="26">
          <cell r="AD26" t="str">
            <v>SUNFLOWER</v>
          </cell>
          <cell r="AF26">
            <v>0</v>
          </cell>
          <cell r="AG26">
            <v>0</v>
          </cell>
          <cell r="AH26">
            <v>0</v>
          </cell>
          <cell r="AI26">
            <v>0</v>
          </cell>
          <cell r="AJ26">
            <v>0</v>
          </cell>
          <cell r="AK26">
            <v>0</v>
          </cell>
          <cell r="AL26">
            <v>0</v>
          </cell>
          <cell r="AM26">
            <v>0</v>
          </cell>
          <cell r="AN26">
            <v>0</v>
          </cell>
          <cell r="AO26">
            <v>0.25</v>
          </cell>
          <cell r="AP26">
            <v>0.46</v>
          </cell>
          <cell r="AQ26">
            <v>0.69399999999999995</v>
          </cell>
          <cell r="AR26">
            <v>0.90200000000000002</v>
          </cell>
          <cell r="AS26">
            <v>1.097</v>
          </cell>
          <cell r="AT26">
            <v>0.92300000000000004</v>
          </cell>
          <cell r="AU26">
            <v>0.73699999999999999</v>
          </cell>
          <cell r="AV26">
            <v>0.5</v>
          </cell>
          <cell r="AW26">
            <v>0</v>
          </cell>
          <cell r="AX26">
            <v>0</v>
          </cell>
          <cell r="AY26">
            <v>0</v>
          </cell>
          <cell r="AZ26">
            <v>0</v>
          </cell>
          <cell r="BA26">
            <v>0</v>
          </cell>
          <cell r="BB26">
            <v>0</v>
          </cell>
          <cell r="BC26">
            <v>0</v>
          </cell>
        </row>
        <row r="27">
          <cell r="AD27" t="str">
            <v>SUNFLOWER(KH)</v>
          </cell>
          <cell r="AF27">
            <v>0</v>
          </cell>
          <cell r="AG27">
            <v>0.2</v>
          </cell>
          <cell r="AH27">
            <v>0.3</v>
          </cell>
          <cell r="AI27">
            <v>0.67</v>
          </cell>
          <cell r="AJ27">
            <v>0.95</v>
          </cell>
          <cell r="AK27">
            <v>1.04</v>
          </cell>
          <cell r="AL27">
            <v>1.01</v>
          </cell>
          <cell r="AM27">
            <v>0.9</v>
          </cell>
          <cell r="AN27">
            <v>0.68</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row>
        <row r="28">
          <cell r="AD28" t="str">
            <v>TURMERIC</v>
          </cell>
          <cell r="AF28">
            <v>0.25</v>
          </cell>
          <cell r="AG28">
            <v>0.45</v>
          </cell>
          <cell r="AH28">
            <v>0.7</v>
          </cell>
          <cell r="AI28">
            <v>1</v>
          </cell>
          <cell r="AJ28">
            <v>1.03</v>
          </cell>
          <cell r="AK28">
            <v>1.05</v>
          </cell>
          <cell r="AL28">
            <v>1.05</v>
          </cell>
          <cell r="AM28">
            <v>1.05</v>
          </cell>
          <cell r="AN28">
            <v>1.05</v>
          </cell>
          <cell r="AO28">
            <v>1.05</v>
          </cell>
          <cell r="AP28">
            <v>1.05</v>
          </cell>
          <cell r="AQ28">
            <v>0.97</v>
          </cell>
          <cell r="AR28">
            <v>0.8</v>
          </cell>
          <cell r="AS28">
            <v>0.6</v>
          </cell>
          <cell r="AT28">
            <v>0</v>
          </cell>
          <cell r="AU28">
            <v>0</v>
          </cell>
          <cell r="AV28">
            <v>0</v>
          </cell>
          <cell r="AW28">
            <v>0</v>
          </cell>
          <cell r="AX28">
            <v>0</v>
          </cell>
          <cell r="AY28">
            <v>0</v>
          </cell>
          <cell r="AZ28">
            <v>0</v>
          </cell>
          <cell r="BA28">
            <v>0</v>
          </cell>
          <cell r="BB28">
            <v>0</v>
          </cell>
          <cell r="BC28">
            <v>0.22</v>
          </cell>
        </row>
        <row r="29">
          <cell r="AD29" t="str">
            <v>VEGETABLE(K)</v>
          </cell>
          <cell r="AF29">
            <v>0</v>
          </cell>
          <cell r="AG29">
            <v>0.2</v>
          </cell>
          <cell r="AH29">
            <v>0.3</v>
          </cell>
          <cell r="AI29">
            <v>0.68</v>
          </cell>
          <cell r="AJ29">
            <v>0.98</v>
          </cell>
          <cell r="AK29">
            <v>1.03</v>
          </cell>
          <cell r="AL29">
            <v>0.99</v>
          </cell>
          <cell r="AM29">
            <v>0.91</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row>
        <row r="30">
          <cell r="AD30" t="str">
            <v>VEGETABLE(R)</v>
          </cell>
          <cell r="AF30">
            <v>0</v>
          </cell>
          <cell r="AG30">
            <v>0</v>
          </cell>
          <cell r="AH30">
            <v>0</v>
          </cell>
          <cell r="AI30">
            <v>0</v>
          </cell>
          <cell r="AJ30">
            <v>0</v>
          </cell>
          <cell r="AK30">
            <v>0</v>
          </cell>
          <cell r="AL30">
            <v>0</v>
          </cell>
          <cell r="AM30">
            <v>0</v>
          </cell>
          <cell r="AN30">
            <v>0</v>
          </cell>
          <cell r="AO30">
            <v>0.26</v>
          </cell>
          <cell r="AP30">
            <v>0.36</v>
          </cell>
          <cell r="AQ30">
            <v>0.7</v>
          </cell>
          <cell r="AR30">
            <v>0.97</v>
          </cell>
          <cell r="AS30">
            <v>1.04</v>
          </cell>
          <cell r="AT30">
            <v>1</v>
          </cell>
          <cell r="AU30">
            <v>0.9</v>
          </cell>
          <cell r="AV30">
            <v>0</v>
          </cell>
          <cell r="AW30">
            <v>0</v>
          </cell>
          <cell r="AX30">
            <v>0</v>
          </cell>
          <cell r="AY30">
            <v>0</v>
          </cell>
          <cell r="AZ30">
            <v>0</v>
          </cell>
          <cell r="BA30">
            <v>0</v>
          </cell>
          <cell r="BB30">
            <v>0</v>
          </cell>
          <cell r="BC30">
            <v>0</v>
          </cell>
        </row>
        <row r="31">
          <cell r="AD31" t="str">
            <v>WHEAT</v>
          </cell>
          <cell r="AF31">
            <v>0</v>
          </cell>
          <cell r="AG31">
            <v>0</v>
          </cell>
          <cell r="AH31">
            <v>0</v>
          </cell>
          <cell r="AI31">
            <v>0</v>
          </cell>
          <cell r="AJ31">
            <v>0</v>
          </cell>
          <cell r="AK31">
            <v>0</v>
          </cell>
          <cell r="AL31">
            <v>0</v>
          </cell>
          <cell r="AM31">
            <v>0</v>
          </cell>
          <cell r="AN31">
            <v>0</v>
          </cell>
          <cell r="AO31">
            <v>0</v>
          </cell>
          <cell r="AP31">
            <v>0.28000000000000003</v>
          </cell>
          <cell r="AQ31">
            <v>0.51</v>
          </cell>
          <cell r="AR31">
            <v>0.98</v>
          </cell>
          <cell r="AS31">
            <v>1.0900000000000001</v>
          </cell>
          <cell r="AT31">
            <v>1.1200000000000001</v>
          </cell>
          <cell r="AU31">
            <v>1.05</v>
          </cell>
          <cell r="AV31">
            <v>0.8</v>
          </cell>
          <cell r="AW31">
            <v>0.39</v>
          </cell>
          <cell r="AX31">
            <v>0</v>
          </cell>
          <cell r="AY31">
            <v>0</v>
          </cell>
          <cell r="AZ31">
            <v>0</v>
          </cell>
          <cell r="BA31">
            <v>0</v>
          </cell>
          <cell r="BB31">
            <v>0</v>
          </cell>
          <cell r="BC31">
            <v>0</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AMT"/>
      <sheetName val="tab1&amp;2"/>
      <sheetName val="QFC"/>
      <sheetName val="DE"/>
      <sheetName val="QOSWS "/>
      <sheetName val="BTB"/>
      <sheetName val="cf"/>
      <sheetName val="orders"/>
      <sheetName val="IDCCALHYD-GOO"/>
      <sheetName val="Pier Design(with offset)"/>
      <sheetName val="DESBASTE"/>
      <sheetName val="Below_Earth"/>
      <sheetName val="3BPA00132-5-3 W plan HVPNL"/>
      <sheetName val="JACKWELL"/>
      <sheetName val="Leads"/>
      <sheetName val="m"/>
      <sheetName val="MRATES"/>
      <sheetName val="MRoad data"/>
      <sheetName val="Rates2"/>
      <sheetName val="Title"/>
      <sheetName val="Sketch"/>
      <sheetName val="tables"/>
      <sheetName val="ABS"/>
      <sheetName val="01-DATA INPUT"/>
      <sheetName val="5"/>
      <sheetName val="PH-V (20-07-06) (77)"/>
      <sheetName val="C11"/>
      <sheetName val="C9"/>
      <sheetName val="C15"/>
      <sheetName val="C5"/>
      <sheetName val="C4"/>
      <sheetName val="C14"/>
      <sheetName val="C6"/>
      <sheetName val="C10"/>
      <sheetName val="C3"/>
      <sheetName val="C12"/>
      <sheetName val="C2"/>
      <sheetName val="ManpowerStat"/>
      <sheetName val="CT"/>
      <sheetName val="PT"/>
      <sheetName val="Design of two-way slab"/>
      <sheetName val="Sheet3-1"/>
      <sheetName val="Waterhammer"/>
      <sheetName val="ewst"/>
      <sheetName val="data existing_do not delete"/>
      <sheetName val="Data.F8.BTR"/>
      <sheetName val="LLEGADA"/>
      <sheetName val="m1"/>
      <sheetName val="Co-efficients"/>
      <sheetName val="ab-steel1"/>
      <sheetName val="FS-BOREWELL"/>
      <sheetName val="FS-KKC-EST"/>
      <sheetName val="FS-VBC-EST"/>
      <sheetName val="Cover sheet"/>
      <sheetName val="water prop."/>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VC_dia"/>
      <sheetName val="prjt"/>
      <sheetName val="Rate Analysis "/>
      <sheetName val="FACE"/>
      <sheetName val="travel_per"/>
      <sheetName val="Ene"/>
      <sheetName val="CODE BOOK REFERENCE"/>
      <sheetName val="Eg-2"/>
      <sheetName val="Eg-1"/>
      <sheetName val="Eg-3"/>
      <sheetName val="Eg-4"/>
      <sheetName val="kachner cl38"/>
      <sheetName val="Assumptions"/>
      <sheetName val="Pop_Ann1"/>
      <sheetName val="Form_E6"/>
      <sheetName val="E8"/>
      <sheetName val="E11"/>
      <sheetName val="maya"/>
      <sheetName val="Road data"/>
      <sheetName val="Sheet9"/>
      <sheetName val="DREV"/>
      <sheetName val="E6"/>
      <sheetName val="CREV"/>
      <sheetName val="Road Detail Est."/>
      <sheetName val="Sheet11"/>
      <sheetName val="r"/>
      <sheetName val="Data-ELSR"/>
      <sheetName val="Mortars"/>
      <sheetName val=" Data -Valves"/>
      <sheetName val="DATA"/>
      <sheetName val="LIST"/>
      <sheetName val="Area Sheet NO 1"/>
      <sheetName val="Ghanapur to Suraram jn. det"/>
      <sheetName val="Main sheet"/>
      <sheetName val="SPT vs PHI"/>
      <sheetName val="BASE_ALL"/>
      <sheetName val="Culverts"/>
      <sheetName val="ABSTRACT"/>
      <sheetName val="PH data"/>
      <sheetName val="(4)F-81 Exp.side"/>
      <sheetName val="Av.G Level"/>
      <sheetName val="Relig-place"/>
      <sheetName val="lead-st"/>
      <sheetName val="rdamdata"/>
      <sheetName val="Intro"/>
      <sheetName val="BOQ"/>
      <sheetName val="PWG-71"/>
      <sheetName val="Ex-Sav1"/>
      <sheetName val="Work Slip "/>
      <sheetName val="R.A1"/>
      <sheetName val="R.A"/>
      <sheetName val="Coff Calcn"/>
      <sheetName val="Est-Intake well"/>
      <sheetName val="Inspection Chamber"/>
      <sheetName val="Intke Earth Calcn"/>
      <sheetName val="Connecting Main"/>
      <sheetName val="Est-Jackwell"/>
      <sheetName val="Appr Bridge-20M"/>
      <sheetName val="15LL OHT -Est New"/>
      <sheetName val="Measurement RA Bill -2"/>
    </sheetNames>
    <sheetDataSet>
      <sheetData sheetId="0"/>
      <sheetData sheetId="1"/>
      <sheetData sheetId="2" refreshError="1">
        <row r="6">
          <cell r="G6">
            <v>5005</v>
          </cell>
        </row>
        <row r="8">
          <cell r="G8">
            <v>35</v>
          </cell>
        </row>
        <row r="9">
          <cell r="G9">
            <v>171</v>
          </cell>
        </row>
        <row r="10">
          <cell r="G10">
            <v>516</v>
          </cell>
        </row>
        <row r="11">
          <cell r="G11">
            <v>150</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4">
          <cell r="D14">
            <v>97.95</v>
          </cell>
        </row>
        <row r="18">
          <cell r="D18">
            <v>82.45</v>
          </cell>
        </row>
      </sheetData>
      <sheetData sheetId="4" refreshError="1">
        <row r="17">
          <cell r="D17">
            <v>421.08</v>
          </cell>
        </row>
        <row r="18">
          <cell r="D18">
            <v>476.7</v>
          </cell>
        </row>
        <row r="39">
          <cell r="D39">
            <v>17477</v>
          </cell>
        </row>
        <row r="40">
          <cell r="D40">
            <v>18716</v>
          </cell>
        </row>
        <row r="41">
          <cell r="D41">
            <v>18716</v>
          </cell>
        </row>
        <row r="42">
          <cell r="D42">
            <v>14681</v>
          </cell>
        </row>
        <row r="43">
          <cell r="D43">
            <v>13772</v>
          </cell>
        </row>
        <row r="51">
          <cell r="D51">
            <v>2465</v>
          </cell>
        </row>
        <row r="61">
          <cell r="D61">
            <v>95.65</v>
          </cell>
        </row>
        <row r="65">
          <cell r="D65">
            <v>210.96</v>
          </cell>
        </row>
        <row r="66">
          <cell r="D66">
            <v>210.96</v>
          </cell>
        </row>
        <row r="125">
          <cell r="D125">
            <v>95.65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6">
          <cell r="G6">
            <v>5005</v>
          </cell>
        </row>
        <row r="8">
          <cell r="G8">
            <v>35</v>
          </cell>
        </row>
        <row r="9">
          <cell r="G9">
            <v>171</v>
          </cell>
        </row>
        <row r="10">
          <cell r="G10">
            <v>516</v>
          </cell>
        </row>
        <row r="11">
          <cell r="G11">
            <v>150</v>
          </cell>
        </row>
        <row r="15">
          <cell r="G15">
            <v>450</v>
          </cell>
        </row>
        <row r="17">
          <cell r="G17">
            <v>390</v>
          </cell>
        </row>
        <row r="21">
          <cell r="G21">
            <v>1700</v>
          </cell>
        </row>
        <row r="24">
          <cell r="G24">
            <v>96.25</v>
          </cell>
        </row>
        <row r="28">
          <cell r="G28">
            <v>629</v>
          </cell>
        </row>
        <row r="34">
          <cell r="G34">
            <v>297</v>
          </cell>
        </row>
        <row r="45">
          <cell r="G45">
            <v>200</v>
          </cell>
        </row>
      </sheetData>
      <sheetData sheetId="3" refreshError="1">
        <row r="3">
          <cell r="D3">
            <v>80.2</v>
          </cell>
        </row>
        <row r="4">
          <cell r="D4">
            <v>83</v>
          </cell>
        </row>
        <row r="14">
          <cell r="D14">
            <v>97.95</v>
          </cell>
        </row>
        <row r="16">
          <cell r="D16">
            <v>82.95</v>
          </cell>
        </row>
        <row r="17">
          <cell r="D17">
            <v>80.2</v>
          </cell>
        </row>
        <row r="18">
          <cell r="D18">
            <v>82.45</v>
          </cell>
        </row>
      </sheetData>
      <sheetData sheetId="4" refreshError="1">
        <row r="17">
          <cell r="D17">
            <v>421.08</v>
          </cell>
        </row>
        <row r="18">
          <cell r="D18">
            <v>476.7</v>
          </cell>
        </row>
        <row r="39">
          <cell r="D39">
            <v>17477</v>
          </cell>
        </row>
        <row r="40">
          <cell r="D40">
            <v>18716</v>
          </cell>
        </row>
        <row r="41">
          <cell r="D41">
            <v>18716</v>
          </cell>
        </row>
        <row r="42">
          <cell r="D42">
            <v>14681</v>
          </cell>
        </row>
        <row r="43">
          <cell r="D43">
            <v>13772</v>
          </cell>
        </row>
        <row r="51">
          <cell r="D51">
            <v>2465</v>
          </cell>
        </row>
        <row r="61">
          <cell r="D61">
            <v>95.65</v>
          </cell>
        </row>
        <row r="65">
          <cell r="D65">
            <v>210.96</v>
          </cell>
        </row>
        <row r="66">
          <cell r="D66">
            <v>210.96</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END-END"/>
      <sheetName val="FS-BBC-EST"/>
      <sheetName val="FS-BB-SC-EST"/>
      <sheetName val="FS-HIGH JUMP"/>
      <sheetName val="FS-KC-EST"/>
      <sheetName val="FS-KKC-EST"/>
      <sheetName val="FS-LONG JUMP"/>
      <sheetName val="FS-SPORTS"/>
      <sheetName val="FS-VBC-EST"/>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Cover sheet"/>
      <sheetName val="water prop."/>
      <sheetName val="detls"/>
      <sheetName val="DETAILED  BOQ"/>
      <sheetName val="ABSTRACT"/>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asic Data Sheet"/>
      <sheetName val="A"/>
      <sheetName val="Analy"/>
      <sheetName val="KEOLARI"/>
      <sheetName val="Timesheet"/>
      <sheetName val="id"/>
      <sheetName val="Below_Earth"/>
      <sheetName val="Sheet11"/>
      <sheetName val="PROG_DATA"/>
      <sheetName val="prjt"/>
      <sheetName val="REVENUES &amp; BS"/>
      <sheetName val="ABUT MASTER"/>
      <sheetName val="DATA"/>
      <sheetName val="Main_Canal_Data_balgaon"/>
      <sheetName val="Anicut-abstract"/>
      <sheetName val="SLAB DESIGN"/>
      <sheetName val="PVC_dia"/>
      <sheetName val="R.MAIN"/>
      <sheetName val="I-CO"/>
      <sheetName val="PLAN_FEB97"/>
      <sheetName val="Plant_&amp;__Machinery"/>
      <sheetName val="Summary_of_Rates"/>
      <sheetName val="Basic_Approach"/>
      <sheetName val="Pier Design(with offset)"/>
      <sheetName val="List (08-09) SC.."/>
    </sheetNames>
    <sheetDataSet>
      <sheetData sheetId="0"/>
      <sheetData sheetId="1"/>
      <sheetData sheetId="2">
        <row r="4">
          <cell r="G4">
            <v>206</v>
          </cell>
        </row>
        <row r="23">
          <cell r="G23">
            <v>122</v>
          </cell>
        </row>
        <row r="27">
          <cell r="G27">
            <v>16.8</v>
          </cell>
        </row>
        <row r="30">
          <cell r="G30">
            <v>25</v>
          </cell>
        </row>
        <row r="31">
          <cell r="G31">
            <v>25</v>
          </cell>
        </row>
        <row r="51">
          <cell r="G51">
            <v>994</v>
          </cell>
        </row>
      </sheetData>
      <sheetData sheetId="3">
        <row r="5">
          <cell r="D5">
            <v>136.94999999999999</v>
          </cell>
        </row>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row r="130">
          <cell r="D130">
            <v>30000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4">
          <cell r="G4">
            <v>206</v>
          </cell>
        </row>
      </sheetData>
      <sheetData sheetId="107"/>
      <sheetData sheetId="108">
        <row r="4">
          <cell r="G4">
            <v>206</v>
          </cell>
        </row>
      </sheetData>
      <sheetData sheetId="109" refreshError="1"/>
      <sheetData sheetId="11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206</v>
          </cell>
        </row>
        <row r="23">
          <cell r="G23">
            <v>122</v>
          </cell>
        </row>
        <row r="27">
          <cell r="G27">
            <v>16.8</v>
          </cell>
        </row>
        <row r="30">
          <cell r="G30">
            <v>25</v>
          </cell>
        </row>
        <row r="31">
          <cell r="G31">
            <v>25</v>
          </cell>
        </row>
        <row r="51">
          <cell r="G51">
            <v>994</v>
          </cell>
        </row>
      </sheetData>
      <sheetData sheetId="3">
        <row r="5">
          <cell r="D5">
            <v>136.94999999999999</v>
          </cell>
        </row>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row r="130">
          <cell r="D130">
            <v>30000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END-END"/>
      <sheetName val="FS-BBC-EST"/>
      <sheetName val="FS-BB-SC-EST"/>
      <sheetName val="FS-HIGH JUMP"/>
      <sheetName val="FS-KKC-EST"/>
      <sheetName val="FS-LONG JUMP"/>
      <sheetName val="FS-SPORTS"/>
      <sheetName val="FS-VBC-EST"/>
      <sheetName val="FIRST"/>
      <sheetName val="Format-5"/>
      <sheetName val="PROG_DATA"/>
      <sheetName val="Timesheet"/>
      <sheetName val="LLEGADA"/>
      <sheetName val="data"/>
      <sheetName val="DESBASTE"/>
      <sheetName val="SCHEMATIC-EX&amp;PR"/>
      <sheetName val="Sheet11"/>
      <sheetName val="EST- Laxmidevipally"/>
      <sheetName val="C-data"/>
      <sheetName val="ANGAN"/>
      <sheetName val="Estt"/>
      <sheetName val="r"/>
      <sheetName val="EST"/>
      <sheetName val="Sluice V C DI Pipe- Short B (2)"/>
      <sheetName val="BASE_ALL"/>
      <sheetName val="Information"/>
      <sheetName val="Motor Data"/>
      <sheetName val="Levels"/>
      <sheetName val="SLAB DESIGN"/>
      <sheetName val="MRATES"/>
      <sheetName val="Road Detail Est."/>
      <sheetName val="CD Data"/>
      <sheetName val="t_prsr"/>
      <sheetName val="wh"/>
      <sheetName val="Labour &amp; Plant"/>
      <sheetName val="quarry"/>
      <sheetName val="purpose&amp;input"/>
      <sheetName val="0+655"/>
      <sheetName val="Road data"/>
      <sheetName val="Design of two-way slab"/>
      <sheetName val="ssr-rates"/>
      <sheetName val="ab-steel1"/>
      <sheetName val=" 12.Input Septic Tank "/>
      <sheetName val="WR"/>
      <sheetName val="Binnies"/>
      <sheetName val="1994"/>
      <sheetName val="Cover sheet"/>
      <sheetName val="id"/>
      <sheetName val="l"/>
      <sheetName val="Sheet3"/>
      <sheetName val="detls"/>
      <sheetName val="PVC weights"/>
      <sheetName val="Rectangular Beam"/>
      <sheetName val="PVC_dia"/>
      <sheetName val="int-Dia-pvc"/>
      <sheetName val="ESTIMATE"/>
      <sheetName val="EDWise"/>
      <sheetName val="Lead"/>
      <sheetName val="Material "/>
      <sheetName val="RMR"/>
      <sheetName val="ARRR-ver-1104"/>
      <sheetName val="Lead (Final)"/>
      <sheetName val="leads"/>
      <sheetName val="Rising Main"/>
      <sheetName val="Prjt"/>
      <sheetName val="JACKWELL"/>
      <sheetName val="CH-8"/>
      <sheetName val="data existing_do not delete"/>
      <sheetName val="Main sheet"/>
      <sheetName val="STAMT"/>
      <sheetName val="(1)FILL FIRST"/>
      <sheetName val="m"/>
      <sheetName val="WATER-HAMMER"/>
      <sheetName val="Av.G Level"/>
      <sheetName val="abs road"/>
      <sheetName val="Rates"/>
      <sheetName val="Sheet5"/>
      <sheetName val="kC"/>
      <sheetName val="mlead"/>
      <sheetName val="KEOLARI"/>
      <sheetName val="Data base"/>
      <sheetName val="Nspt-smp-final-ORIGINAL"/>
      <sheetName val="Hamlet_Data_2300"/>
      <sheetName val="habs-list"/>
      <sheetName val="int-Dia"/>
      <sheetName val="nodes"/>
      <sheetName val="Leads 08-09"/>
      <sheetName val="app2"/>
      <sheetName val="labour &amp; Centering"/>
      <sheetName val="SoR"/>
      <sheetName val="IWR_Rabi_CP1_Barwani_CWR (L)"/>
      <sheetName val="IWR_Rabi_CP1_Barwani_CWR(G)"/>
      <sheetName val="Water_Planning"/>
      <sheetName val="Analy"/>
      <sheetName val="IV(R)"/>
      <sheetName val="SUMMERY"/>
      <sheetName val="HT-INTROD"/>
      <sheetName val="7 Other Costs"/>
      <sheetName val="bASICDATA"/>
      <sheetName val="Proforma B"/>
      <sheetName val="FIN_DGN"/>
      <sheetName val="Sheet3-1"/>
      <sheetName val="water prop."/>
      <sheetName val="bs BP 04 SA"/>
      <sheetName val="Plant_&amp;__Machinery"/>
      <sheetName val="Summary_of_Rates"/>
      <sheetName val="Basic_Approach"/>
      <sheetName val="RA7"/>
      <sheetName val="Culverts"/>
      <sheetName val="Synergy Sales Budget"/>
      <sheetName val="CPIPE"/>
      <sheetName val="sand"/>
      <sheetName val="stone"/>
      <sheetName val="IP-1SideFP"/>
      <sheetName val="REL"/>
      <sheetName val="Letter"/>
      <sheetName val="Sluice_V_C_DI_Pipe-_Short_B_(2)"/>
      <sheetName val="Labour_&amp;_Plant"/>
      <sheetName val="Motor_Data"/>
      <sheetName val="Design_of_two-way_slab"/>
      <sheetName val="7_Other_Costs"/>
      <sheetName val="INPUT-DATA"/>
      <sheetName val="CALC_2R"/>
      <sheetName val="valsch"/>
      <sheetName val="Pier Design(with offset)"/>
      <sheetName val="IRR"/>
      <sheetName val="PSW_Sheet"/>
      <sheetName val="Abutment "/>
      <sheetName val="PriceIndex"/>
      <sheetName val="RABills"/>
      <sheetName val="Indent"/>
      <sheetName val="FORM7"/>
      <sheetName val="Pile cap"/>
      <sheetName val="LOCAL RATES"/>
      <sheetName val="Page-1-3"/>
      <sheetName val="Electrical"/>
      <sheetName val="CBR Result sheet"/>
      <sheetName val="Pay_Sep06"/>
    </sheetNames>
    <sheetDataSet>
      <sheetData sheetId="0"/>
      <sheetData sheetId="1"/>
      <sheetData sheetId="2">
        <row r="4">
          <cell r="G4">
            <v>206</v>
          </cell>
        </row>
      </sheetData>
      <sheetData sheetId="3">
        <row r="3">
          <cell r="D3">
            <v>80.2</v>
          </cell>
        </row>
        <row r="6">
          <cell r="D6">
            <v>88.5</v>
          </cell>
        </row>
        <row r="11">
          <cell r="D11">
            <v>87.5</v>
          </cell>
        </row>
      </sheetData>
      <sheetData sheetId="4">
        <row r="17">
          <cell r="D17">
            <v>457</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4">
          <cell r="G4">
            <v>206</v>
          </cell>
        </row>
      </sheetData>
      <sheetData sheetId="147"/>
      <sheetData sheetId="148">
        <row r="4">
          <cell r="G4">
            <v>206</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206</v>
          </cell>
        </row>
      </sheetData>
      <sheetData sheetId="3">
        <row r="3">
          <cell r="D3">
            <v>80.2</v>
          </cell>
        </row>
        <row r="6">
          <cell r="D6">
            <v>88.5</v>
          </cell>
        </row>
        <row r="11">
          <cell r="D11">
            <v>87.5</v>
          </cell>
        </row>
      </sheetData>
      <sheetData sheetId="4">
        <row r="17">
          <cell r="D17">
            <v>457</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Format-5"/>
      <sheetName val="PROG_DATA"/>
      <sheetName val="Timesheet"/>
      <sheetName val="LLEGADA"/>
      <sheetName val="data"/>
      <sheetName val="DESBASTE"/>
      <sheetName val="FIRST"/>
      <sheetName val="SCHEMATIC-EX&amp;PR"/>
      <sheetName val="Sheet11"/>
      <sheetName val="EST- Laxmidevipally"/>
      <sheetName val="C-data"/>
      <sheetName val="ANGAN"/>
      <sheetName val="Estt"/>
      <sheetName val="r"/>
      <sheetName val="EST"/>
      <sheetName val="Sluice V C DI Pipe- Short B (2)"/>
      <sheetName val="BASE_ALL"/>
      <sheetName val="Information"/>
      <sheetName val="Motor Data"/>
      <sheetName val="Levels"/>
      <sheetName val="SLAB DESIGN"/>
      <sheetName val="MRATES"/>
      <sheetName val="Road Detail Est."/>
      <sheetName val="CD Data"/>
      <sheetName val="t_prsr"/>
      <sheetName val="wh"/>
      <sheetName val="Labour &amp; Plant"/>
      <sheetName val="quarry"/>
      <sheetName val="purpose&amp;input"/>
      <sheetName val="0+655"/>
      <sheetName val="Road data"/>
      <sheetName val="Design of two-way slab"/>
      <sheetName val="ssr-rates"/>
      <sheetName val="END-END"/>
      <sheetName val="FS-BBC-EST"/>
      <sheetName val="FS-BB-SC-EST"/>
      <sheetName val="FS-HIGH JUMP"/>
      <sheetName val="FS-KKC-EST"/>
      <sheetName val="FS-LONG JUMP"/>
      <sheetName val="FS-SPORTS"/>
      <sheetName val="FS-VBC-EST"/>
      <sheetName val="ab-steel1"/>
      <sheetName val=" 12.Input Septic Tank "/>
      <sheetName val="WR"/>
      <sheetName val="Binnies"/>
      <sheetName val="1994"/>
      <sheetName val="Cover sheet"/>
      <sheetName val="id"/>
      <sheetName val="l"/>
      <sheetName val="Sheet3"/>
      <sheetName val="detls"/>
      <sheetName val="PVC weights"/>
      <sheetName val="Rectangular Beam"/>
      <sheetName val="PVC_dia"/>
      <sheetName val="int-Dia-pvc"/>
      <sheetName val="ESTIMATE"/>
      <sheetName val="EDWise"/>
      <sheetName val="Lead"/>
      <sheetName val="Material "/>
      <sheetName val="RMR"/>
      <sheetName val="ARRR-ver-1104"/>
      <sheetName val="Lead (Final)"/>
      <sheetName val="leads"/>
      <sheetName val="Rising Main"/>
      <sheetName val="Prjt"/>
      <sheetName val="JACKWELL"/>
      <sheetName val="CH-8"/>
      <sheetName val="data existing_do not delete"/>
      <sheetName val="Main sheet"/>
      <sheetName val="STAMT"/>
      <sheetName val="(1)FILL FIRST"/>
      <sheetName val="m"/>
      <sheetName val="WATER-HAMMER"/>
      <sheetName val="Av.G Level"/>
      <sheetName val="abs road"/>
      <sheetName val="Rates"/>
    </sheetNames>
    <sheetDataSet>
      <sheetData sheetId="0"/>
      <sheetData sheetId="1"/>
      <sheetData sheetId="2">
        <row r="4">
          <cell r="G4">
            <v>206</v>
          </cell>
        </row>
      </sheetData>
      <sheetData sheetId="3" refreshError="1">
        <row r="3">
          <cell r="D3">
            <v>80.2</v>
          </cell>
        </row>
        <row r="6">
          <cell r="D6">
            <v>88.5</v>
          </cell>
        </row>
        <row r="11">
          <cell r="D11">
            <v>87.5</v>
          </cell>
        </row>
      </sheetData>
      <sheetData sheetId="4" refreshError="1">
        <row r="17">
          <cell r="D17">
            <v>457</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DETAILED  BOQ"/>
      <sheetName val="basdat"/>
      <sheetName val="FACE"/>
      <sheetName val="travel_per"/>
      <sheetName val="BTB"/>
      <sheetName val="cf"/>
      <sheetName val="orders"/>
      <sheetName val="Below_Earth"/>
      <sheetName val="prjt"/>
      <sheetName val="01-DATA INPUT"/>
      <sheetName val="KEOLARI"/>
    </sheetNames>
    <sheetDataSet>
      <sheetData sheetId="0"/>
      <sheetData sheetId="1"/>
      <sheetData sheetId="2">
        <row r="4">
          <cell r="G4">
            <v>206</v>
          </cell>
        </row>
      </sheetData>
      <sheetData sheetId="3" refreshError="1">
        <row r="3">
          <cell r="D3">
            <v>80.2</v>
          </cell>
        </row>
        <row r="6">
          <cell r="D6">
            <v>88.5</v>
          </cell>
        </row>
        <row r="11">
          <cell r="D11">
            <v>87.5</v>
          </cell>
        </row>
      </sheetData>
      <sheetData sheetId="4" refreshError="1">
        <row r="17">
          <cell r="D17">
            <v>457</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ETAILED"/>
      <sheetName val="labour &amp; Centering"/>
      <sheetName val="18.DataBoysFF"/>
      <sheetName val="23.DataK&amp;D"/>
      <sheetName val="Culverts"/>
      <sheetName val="LOCAL RATES"/>
      <sheetName val="SoR"/>
    </sheetNames>
    <sheetDataSet>
      <sheetData sheetId="0" refreshError="1"/>
      <sheetData sheetId="1" refreshError="1"/>
      <sheetData sheetId="2" refreshError="1">
        <row r="11">
          <cell r="G11">
            <v>181.5</v>
          </cell>
        </row>
        <row r="50">
          <cell r="G50">
            <v>341.25</v>
          </cell>
        </row>
      </sheetData>
      <sheetData sheetId="3" refreshError="1">
        <row r="3">
          <cell r="D3">
            <v>90</v>
          </cell>
        </row>
        <row r="7">
          <cell r="D7">
            <v>145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labour &amp; Centering"/>
      <sheetName val="220 17.6 BS "/>
      <sheetName val="LOCAL RATES"/>
      <sheetName val="I-CO"/>
      <sheetName val="DETAILED"/>
    </sheetNames>
    <sheetDataSet>
      <sheetData sheetId="0" refreshError="1"/>
      <sheetData sheetId="1" refreshError="1"/>
      <sheetData sheetId="2" refreshError="1">
        <row r="4">
          <cell r="G4">
            <v>257</v>
          </cell>
        </row>
        <row r="22">
          <cell r="G22">
            <v>300</v>
          </cell>
        </row>
        <row r="29">
          <cell r="G29">
            <v>48</v>
          </cell>
        </row>
        <row r="33">
          <cell r="G33">
            <v>2400</v>
          </cell>
        </row>
        <row r="46">
          <cell r="G46">
            <v>302</v>
          </cell>
        </row>
        <row r="47">
          <cell r="G47">
            <v>302</v>
          </cell>
        </row>
      </sheetData>
      <sheetData sheetId="3" refreshError="1">
        <row r="3">
          <cell r="D3">
            <v>183.24</v>
          </cell>
        </row>
        <row r="9">
          <cell r="D9">
            <v>185.34</v>
          </cell>
        </row>
        <row r="12">
          <cell r="D12">
            <v>185.34</v>
          </cell>
        </row>
        <row r="13">
          <cell r="D13">
            <v>185.34</v>
          </cell>
        </row>
        <row r="20">
          <cell r="D20">
            <v>185.34</v>
          </cell>
        </row>
        <row r="21">
          <cell r="D21">
            <v>185.34</v>
          </cell>
        </row>
        <row r="23">
          <cell r="D23">
            <v>183.24</v>
          </cell>
        </row>
      </sheetData>
      <sheetData sheetId="4" refreshError="1">
        <row r="3">
          <cell r="D3">
            <v>50</v>
          </cell>
        </row>
        <row r="5">
          <cell r="D5">
            <v>710</v>
          </cell>
        </row>
        <row r="6">
          <cell r="D6">
            <v>550</v>
          </cell>
        </row>
        <row r="7">
          <cell r="D7">
            <v>690</v>
          </cell>
        </row>
        <row r="8">
          <cell r="D8">
            <v>588</v>
          </cell>
        </row>
        <row r="9">
          <cell r="D9">
            <v>550</v>
          </cell>
        </row>
        <row r="10">
          <cell r="D10">
            <v>615</v>
          </cell>
        </row>
        <row r="11">
          <cell r="D11">
            <v>735</v>
          </cell>
        </row>
        <row r="12">
          <cell r="D12">
            <v>735</v>
          </cell>
        </row>
        <row r="13">
          <cell r="D13">
            <v>470</v>
          </cell>
        </row>
        <row r="20">
          <cell r="D20">
            <v>60</v>
          </cell>
        </row>
        <row r="23">
          <cell r="D23">
            <v>535</v>
          </cell>
        </row>
        <row r="24">
          <cell r="D24">
            <v>610</v>
          </cell>
        </row>
        <row r="25">
          <cell r="D25">
            <v>750</v>
          </cell>
        </row>
        <row r="29">
          <cell r="D29">
            <v>200</v>
          </cell>
        </row>
        <row r="30">
          <cell r="D30">
            <v>50</v>
          </cell>
        </row>
        <row r="31">
          <cell r="D31">
            <v>60</v>
          </cell>
        </row>
        <row r="32">
          <cell r="D32">
            <v>75</v>
          </cell>
        </row>
        <row r="33">
          <cell r="D33">
            <v>100</v>
          </cell>
        </row>
        <row r="34">
          <cell r="D34">
            <v>45</v>
          </cell>
        </row>
        <row r="35">
          <cell r="D35">
            <v>60</v>
          </cell>
        </row>
        <row r="36">
          <cell r="D36">
            <v>75</v>
          </cell>
        </row>
        <row r="37">
          <cell r="D37">
            <v>60</v>
          </cell>
        </row>
        <row r="52">
          <cell r="D52">
            <v>95</v>
          </cell>
        </row>
        <row r="53">
          <cell r="D53">
            <v>540</v>
          </cell>
        </row>
        <row r="55">
          <cell r="D55">
            <v>400</v>
          </cell>
        </row>
        <row r="56">
          <cell r="D56">
            <v>400</v>
          </cell>
        </row>
        <row r="57">
          <cell r="D57">
            <v>14</v>
          </cell>
        </row>
        <row r="58">
          <cell r="D58">
            <v>65</v>
          </cell>
        </row>
        <row r="62">
          <cell r="D62">
            <v>180</v>
          </cell>
        </row>
        <row r="63">
          <cell r="D63">
            <v>690</v>
          </cell>
        </row>
        <row r="71">
          <cell r="D71">
            <v>40</v>
          </cell>
        </row>
        <row r="72">
          <cell r="D72">
            <v>50</v>
          </cell>
        </row>
        <row r="73">
          <cell r="D73">
            <v>5300</v>
          </cell>
        </row>
        <row r="75">
          <cell r="D75">
            <v>300</v>
          </cell>
        </row>
        <row r="77">
          <cell r="D77">
            <v>110</v>
          </cell>
        </row>
        <row r="78">
          <cell r="D78">
            <v>140</v>
          </cell>
        </row>
        <row r="79">
          <cell r="D79">
            <v>600</v>
          </cell>
        </row>
        <row r="81">
          <cell r="D81">
            <v>42</v>
          </cell>
        </row>
        <row r="83">
          <cell r="D83">
            <v>100</v>
          </cell>
        </row>
        <row r="84">
          <cell r="D84">
            <v>540</v>
          </cell>
        </row>
        <row r="85">
          <cell r="D85">
            <v>210</v>
          </cell>
        </row>
        <row r="86">
          <cell r="D86">
            <v>80</v>
          </cell>
        </row>
        <row r="87">
          <cell r="D87">
            <v>670</v>
          </cell>
        </row>
        <row r="90">
          <cell r="D90">
            <v>120</v>
          </cell>
        </row>
        <row r="94">
          <cell r="D94">
            <v>12</v>
          </cell>
        </row>
        <row r="99">
          <cell r="D99">
            <v>192</v>
          </cell>
        </row>
        <row r="100">
          <cell r="D100">
            <v>3000</v>
          </cell>
        </row>
        <row r="101">
          <cell r="D101">
            <v>150</v>
          </cell>
        </row>
        <row r="102">
          <cell r="D102">
            <v>30</v>
          </cell>
        </row>
        <row r="103">
          <cell r="D103">
            <v>41000</v>
          </cell>
        </row>
        <row r="104">
          <cell r="D104">
            <v>44</v>
          </cell>
        </row>
        <row r="105">
          <cell r="D105">
            <v>550</v>
          </cell>
        </row>
        <row r="106">
          <cell r="D106">
            <v>700</v>
          </cell>
        </row>
        <row r="107">
          <cell r="D107">
            <v>38000</v>
          </cell>
        </row>
        <row r="108">
          <cell r="D108">
            <v>180</v>
          </cell>
        </row>
        <row r="112">
          <cell r="D112">
            <v>350</v>
          </cell>
        </row>
        <row r="123">
          <cell r="D123">
            <v>80</v>
          </cell>
        </row>
        <row r="124">
          <cell r="D124">
            <v>250</v>
          </cell>
        </row>
        <row r="127">
          <cell r="D127">
            <v>120</v>
          </cell>
        </row>
        <row r="128">
          <cell r="D128">
            <v>260</v>
          </cell>
        </row>
        <row r="132">
          <cell r="D132">
            <v>350</v>
          </cell>
        </row>
        <row r="139">
          <cell r="D139">
            <v>14</v>
          </cell>
        </row>
        <row r="140">
          <cell r="D140">
            <v>650</v>
          </cell>
        </row>
        <row r="142">
          <cell r="D142">
            <v>650</v>
          </cell>
        </row>
        <row r="143">
          <cell r="D143">
            <v>650</v>
          </cell>
        </row>
        <row r="145">
          <cell r="D145">
            <v>400</v>
          </cell>
        </row>
        <row r="150">
          <cell r="D150" t="str">
            <v>Input Rate</v>
          </cell>
        </row>
        <row r="151">
          <cell r="D151"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esign"/>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Material "/>
      <sheetName val="01-DATA INPUT"/>
      <sheetName val="I-CO"/>
      <sheetName val="Leads 08-09"/>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
          <cell r="G5">
            <v>8938</v>
          </cell>
        </row>
        <row r="12">
          <cell r="G12">
            <v>688</v>
          </cell>
        </row>
        <row r="54">
          <cell r="G54">
            <v>971</v>
          </cell>
        </row>
      </sheetData>
      <sheetData sheetId="8" refreshError="1">
        <row r="4">
          <cell r="D4">
            <v>79</v>
          </cell>
        </row>
        <row r="10">
          <cell r="D10">
            <v>89</v>
          </cell>
        </row>
      </sheetData>
      <sheetData sheetId="9" refreshError="1">
        <row r="14">
          <cell r="D14">
            <v>265.56400000000002</v>
          </cell>
        </row>
        <row r="21">
          <cell r="D21">
            <v>74.671999999999997</v>
          </cell>
        </row>
        <row r="22">
          <cell r="D22">
            <v>74.671999999999997</v>
          </cell>
        </row>
        <row r="26">
          <cell r="D26" t="str">
            <v>Input Rate</v>
          </cell>
        </row>
        <row r="27">
          <cell r="D27" t="str">
            <v>Input Rate</v>
          </cell>
        </row>
        <row r="60">
          <cell r="D60" t="str">
            <v>Input Rate</v>
          </cell>
        </row>
        <row r="80">
          <cell r="D80">
            <v>54.704000000000001</v>
          </cell>
        </row>
        <row r="147">
          <cell r="D147">
            <v>54.704000000000001</v>
          </cell>
        </row>
        <row r="148">
          <cell r="D148">
            <v>313.24799999999999</v>
          </cell>
        </row>
        <row r="149">
          <cell r="D149">
            <v>271.75200000000001</v>
          </cell>
        </row>
        <row r="152">
          <cell r="D152">
            <v>54.704000000000001</v>
          </cell>
        </row>
        <row r="153">
          <cell r="D153">
            <v>342.52400000000006</v>
          </cell>
        </row>
        <row r="157">
          <cell r="D157">
            <v>54.7</v>
          </cell>
        </row>
        <row r="158">
          <cell r="D158">
            <v>363.11599999999999</v>
          </cell>
        </row>
        <row r="159">
          <cell r="D159">
            <v>223.08</v>
          </cell>
        </row>
        <row r="160">
          <cell r="D160">
            <v>54.704000000000001</v>
          </cell>
        </row>
        <row r="161">
          <cell r="D161">
            <v>162.34399999999999</v>
          </cell>
        </row>
        <row r="162">
          <cell r="D162">
            <v>342.52400000000006</v>
          </cell>
        </row>
        <row r="163">
          <cell r="D163" t="str">
            <v>Input Rate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3">
          <cell r="G23">
            <v>122</v>
          </cell>
        </row>
        <row r="27">
          <cell r="G27">
            <v>16.8</v>
          </cell>
        </row>
        <row r="30">
          <cell r="G30">
            <v>25</v>
          </cell>
        </row>
        <row r="31">
          <cell r="G31">
            <v>25</v>
          </cell>
        </row>
        <row r="51">
          <cell r="G51">
            <v>994</v>
          </cell>
        </row>
      </sheetData>
      <sheetData sheetId="3">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old boq"/>
      <sheetName val="FT-05-02IsoBOM"/>
      <sheetName val="NJP"/>
      <sheetName val="ABSTRACT"/>
      <sheetName val="HYDRAULICS"/>
      <sheetName val="Translatin II"/>
      <sheetName val="Translation"/>
      <sheetName val="code"/>
      <sheetName val="Rainfall_Alirajpur"/>
      <sheetName val="Des"/>
      <sheetName val="WR (2)"/>
      <sheetName val="Lead (Final)"/>
      <sheetName val="kachner cl38"/>
      <sheetName val="Main_Canal_Data_balgaon"/>
      <sheetName val="Fixation_Principal_Level"/>
      <sheetName val="WR"/>
      <sheetName val="Waste_Weir"/>
      <sheetName val="Binnies"/>
      <sheetName val="Area_Capacity"/>
      <sheetName val="A"/>
      <sheetName val="Rainfall_Bhagwanpura"/>
      <sheetName val="Fixations_Principal_level"/>
      <sheetName val="Water_Planning_conti.."/>
      <sheetName val="Assumptions"/>
      <sheetName val="17__Abst.CWR(Gravity)"/>
      <sheetName val="R.MAIN"/>
      <sheetName val="Spill channel"/>
      <sheetName val="I.P"/>
      <sheetName val="Sheet7"/>
      <sheetName val="Water_Planning"/>
      <sheetName val="Ele-Capacity"/>
      <sheetName val="Flood &amp; Lift"/>
      <sheetName val="CALC_Minor_Flows "/>
      <sheetName val="CALC_MC_Flows"/>
      <sheetName val="co_5"/>
      <sheetName val="zone-2"/>
      <sheetName val="DETAILED"/>
      <sheetName val="wtr pln minor-2"/>
      <sheetName val="drf_Khargone"/>
      <sheetName val="Outlet Details"/>
      <sheetName val="JACKWELL"/>
      <sheetName val="I-CO"/>
      <sheetName val="CPIPE2"/>
      <sheetName val="IWR_Rabi_CP1_Barwani_CWR (L)"/>
      <sheetName val="IWR_Rabi_CP1_Barwani_CWR(G)"/>
      <sheetName val="Hydralic design"/>
      <sheetName val="DESIGN"/>
      <sheetName val="HFL CALCULATION"/>
      <sheetName val="Kc_Values"/>
      <sheetName val="Pop_Ann1"/>
      <sheetName val="Sheet11"/>
      <sheetName val="Basic Data Sheet"/>
      <sheetName val="Pier Design(with offset)"/>
      <sheetName val="Cd"/>
      <sheetName val="basdat"/>
      <sheetName val="Planning"/>
      <sheetName val="Data-Works (Final)"/>
      <sheetName val="CCA_cal (2)"/>
      <sheetName val="Rainfall_Jobat_Rainfall_Runoff"/>
      <sheetName val="Sheet4"/>
      <sheetName val="Z1_DATA"/>
      <sheetName val="MHNO_LEV"/>
      <sheetName val="21_Waste_Weir New"/>
      <sheetName val="Area_Capacity Dhawaliya"/>
      <sheetName val="Fixation_Principal_Level Bhelya"/>
      <sheetName val="Fixation_Principal_Level Dhawal"/>
      <sheetName val="working survey-1"/>
      <sheetName val="GP"/>
      <sheetName val="Attributes"/>
      <sheetName val="Rainfall_Khargone"/>
      <sheetName val="cot cal"/>
      <sheetName val="routing (2)"/>
      <sheetName val="Spill-Hydro design"/>
      <sheetName val="HFL Calculation (routed)"/>
      <sheetName val="rcd"/>
      <sheetName val="ROY"/>
      <sheetName val="DATA"/>
      <sheetName val="CONNECT"/>
      <sheetName val="Design_VRB"/>
      <sheetName val="zone-8"/>
      <sheetName val="Pati_R-R Analysis (2)"/>
      <sheetName val="Unit-I"/>
      <sheetName val="D1_CO"/>
      <sheetName val="Sheet3"/>
      <sheetName val="Plant_&amp;__Machinery"/>
      <sheetName val="Summary_of_Rates"/>
      <sheetName val="Basic_Approach"/>
      <sheetName val="Plant_&amp;__Machinery1"/>
      <sheetName val="Summary_of_Rates1"/>
      <sheetName val="Basic_Approach1"/>
      <sheetName val="Schedule B"/>
      <sheetName val="ABST (7)"/>
      <sheetName val="Prjt"/>
      <sheetName val="Bongaon"/>
      <sheetName val="Jeerat"/>
      <sheetName val="travel_per"/>
      <sheetName val="DETAILED  BOQ"/>
      <sheetName val="3BPA00132-5-3 W plan HVPNL"/>
      <sheetName val="Lead"/>
      <sheetName val="L040"/>
      <sheetName val="Material "/>
      <sheetName val="Package-2"/>
      <sheetName val="habs-list"/>
      <sheetName val="int-Dia"/>
      <sheetName val="nodes"/>
      <sheetName val="Hamlet_Data_2300"/>
      <sheetName val="kC"/>
      <sheetName val="hdpe weights"/>
      <sheetName val="Culverts"/>
      <sheetName val="detls"/>
      <sheetName val="HDPE-pipe-rates"/>
      <sheetName val="pvc-pipe-rates"/>
      <sheetName val="ESTIMATE"/>
      <sheetName val="BASE_ALL"/>
      <sheetName val="Nspt-smp-final-ORIGINAL"/>
      <sheetName val="m"/>
      <sheetName val="RA-CD"/>
      <sheetName val="RD-Est"/>
      <sheetName val="IWR_Rabi_CP1_Barwani_CWR"/>
      <sheetName val="UH"/>
      <sheetName val="Routing"/>
      <sheetName val="RD"/>
      <sheetName val="Vaij population forcast_anx1"/>
      <sheetName val="Bed Class"/>
      <sheetName val="Cs"/>
      <sheetName val="DVALUE"/>
      <sheetName val="SewerCAD Pipe Data-Actual 2040"/>
      <sheetName val="SewerCAD MH Data"/>
      <sheetName val="Design 2040 Design Flows-(1)"/>
      <sheetName val="THK"/>
      <sheetName val="Below_Earth"/>
      <sheetName val="List (08-09) SC.."/>
      <sheetName val="Assessment Sheet"/>
      <sheetName val="Fixation_Principal_Level "/>
      <sheetName val="Water_Planning dhwaliya"/>
      <sheetName val="Effective_Rainfall"/>
      <sheetName val="Anicut-abstract"/>
      <sheetName val="Road Detail Est."/>
      <sheetName val="leads"/>
      <sheetName val="KEOLARI"/>
      <sheetName val="Rates"/>
      <sheetName val="MRATES"/>
      <sheetName val="r"/>
      <sheetName val="l"/>
      <sheetName val="New33KVSS_E3"/>
      <sheetName val="Prop aug of Ex 33KVSS_E3a"/>
      <sheetName val="Data base"/>
      <sheetName val="FIRST"/>
      <sheetName val="NALA-LS"/>
      <sheetName val="X-BOX HYD"/>
      <sheetName val="X-TRAIL PIT DETAILS"/>
      <sheetName val="X-BLOCK LEVELS"/>
      <sheetName val="MACRO-BACK UP"/>
      <sheetName val="Side walls (earth)"/>
      <sheetName val="Sheet5"/>
      <sheetName val="Activity No (A) ( 12)  "/>
      <sheetName val="DREV"/>
      <sheetName val="E6"/>
      <sheetName val="E8"/>
      <sheetName val="E11"/>
      <sheetName val="CREV"/>
      <sheetName val="mlead"/>
      <sheetName val="PS1"/>
      <sheetName val="labour &amp; Centering"/>
      <sheetName val="EST"/>
      <sheetName val="Av.G Level"/>
      <sheetName val="RMR"/>
      <sheetName val="EST- Laxmidevipally"/>
      <sheetName val="C-data"/>
      <sheetName val="Analy"/>
      <sheetName val="Leads 08-09"/>
      <sheetName val="Road data"/>
      <sheetName val="Main sheet"/>
      <sheetName val="m1"/>
      <sheetName val="data existing_do not delete"/>
      <sheetName val="QTY"/>
      <sheetName val="int-Dia-pvc"/>
      <sheetName val="Scheme Area Details_Block__ C2"/>
      <sheetName val="QUOT_1"/>
      <sheetName val="app2"/>
      <sheetName val="BTR"/>
      <sheetName val="Cover sheet"/>
      <sheetName val="PROG_DATA"/>
      <sheetName val="Format-5"/>
      <sheetName val="WR (Lift)"/>
      <sheetName val="BOQ-Part1"/>
      <sheetName val="Sweeper Machine"/>
      <sheetName val="annexture-g1"/>
      <sheetName val="A 3.7"/>
      <sheetName val="SoR"/>
      <sheetName val="Sheet6"/>
      <sheetName val="RA7"/>
      <sheetName val="Input Sheet"/>
      <sheetName val="07"/>
      <sheetName val="ELE "/>
      <sheetName val="OverviewBarmer"/>
      <sheetName val="water prop."/>
      <sheetName val="REVENUES &amp; BS"/>
      <sheetName val="ABUT MASTER"/>
      <sheetName val="FACE"/>
      <sheetName val="Timesheet"/>
      <sheetName val="Holidays"/>
      <sheetName val="INPUT"/>
      <sheetName val="sh-B"/>
      <sheetName val="not req 3"/>
      <sheetName val="Machinery-Rft"/>
      <sheetName val="Machinery - concrete"/>
      <sheetName val="DETAILED__BOQ"/>
      <sheetName val="Material_"/>
      <sheetName val="3BPA00132-5-3_W_plan_HVPNL"/>
      <sheetName val="DETAILED__BOQ1"/>
      <sheetName val="Material_1"/>
      <sheetName val="3BPA00132-5-3_W_plan_HVPNL1"/>
      <sheetName val="Plant_&amp;__Machinery2"/>
      <sheetName val="Summary_of_Rates2"/>
      <sheetName val="Basic_Approach2"/>
      <sheetName val="DETAILED__BOQ2"/>
      <sheetName val="Material_2"/>
      <sheetName val="3BPA00132-5-3_W_plan_HVPNL2"/>
      <sheetName val="FS-HIGH_JUMP"/>
      <sheetName val="FS-LONG_JUMP"/>
      <sheetName val="KHO-KHO_PLAY_GROUND_"/>
      <sheetName val="BALL_BADMINTON_SHUTTLE_COCK"/>
      <sheetName val="BASKET_BALL_COURT_"/>
      <sheetName val="BBC_ABSTRACT"/>
      <sheetName val="BB-SC_ABSTRACT"/>
      <sheetName val="BOREWELL_RECHARGE"/>
      <sheetName val="BOREWELL_RECHARGEABSTRACT"/>
      <sheetName val="KABADDI_COURT"/>
      <sheetName val="KC_ABSTRACT"/>
      <sheetName val="KHO-KHO_ABSTRACT"/>
      <sheetName val="LONG_JUMP_GROUND_"/>
      <sheetName val="VBC_ABSTRACT"/>
      <sheetName val="VOLLEY_BALL_COURT"/>
      <sheetName val="old_boq"/>
      <sheetName val="Translatin_II"/>
      <sheetName val="WR_(2)"/>
      <sheetName val="Lead_(Final)"/>
      <sheetName val="kachner_cl38"/>
      <sheetName val="Water_Planning_conti__"/>
      <sheetName val="17__Abst_CWR(Gravity)"/>
      <sheetName val="R_MAIN"/>
      <sheetName val="Spill_channel"/>
      <sheetName val="I_P"/>
      <sheetName val="Flood_&amp;_Lift"/>
      <sheetName val="CALC_Minor_Flows_"/>
      <sheetName val="wtr_pln_minor-2"/>
      <sheetName val="Outlet_Details"/>
      <sheetName val="IWR_Rabi_CP1_Barwani_CWR_(L)"/>
      <sheetName val="Hydralic_design"/>
      <sheetName val="HFL_CALCULATION"/>
      <sheetName val="Basic_Data_Sheet"/>
      <sheetName val="Pier_Design(with_offset)"/>
      <sheetName val="Data-Works_(Final)"/>
      <sheetName val="CCA_cal_(2)"/>
      <sheetName val="21_Waste_Weir_New"/>
      <sheetName val="Area_Capacity_Dhawaliya"/>
      <sheetName val="Fixation_Principal_Level_Bhelya"/>
      <sheetName val="Fixation_Principal_Level_Dhawal"/>
      <sheetName val="working_survey-1"/>
      <sheetName val="cot_cal"/>
      <sheetName val="routing_(2)"/>
      <sheetName val="Spill-Hydro_design"/>
      <sheetName val="HFL_Calculation_(routed)"/>
      <sheetName val="Pati_R-R_Analysis_(2)"/>
      <sheetName val="List_(08-09)_SC__"/>
      <sheetName val="Assessment_Sheet"/>
      <sheetName val="Vaij_population_forcast_anx1"/>
      <sheetName val="Fixation_Principal_Level_"/>
      <sheetName val="Water_Planning_dhwaliya"/>
      <sheetName val="hdpe_weights"/>
      <sheetName val="Road_Detail_Est_"/>
      <sheetName val="Bed_Class"/>
      <sheetName val="SewerCAD_Pipe_Data-Actual_2040"/>
      <sheetName val="SewerCAD_MH_Data"/>
      <sheetName val="Design_2040_Design_Flows-(1)"/>
      <sheetName val="Cover_sheet"/>
      <sheetName val="Av_G_Level"/>
      <sheetName val="Sweeper_Machine"/>
      <sheetName val="A_3_7"/>
      <sheetName val="X-BOX_HYD"/>
      <sheetName val="X-TRAIL_PIT_DETAILS"/>
      <sheetName val="X-BLOCK_LEVELS"/>
      <sheetName val="MACRO-BACK_UP"/>
      <sheetName val="Side_walls_(earth)"/>
      <sheetName val="WR_(Lift)"/>
      <sheetName val="Prop_aug_of_Ex_33KVSS_E3a"/>
      <sheetName val="Data_base"/>
      <sheetName val="Activity_No_(A)_(_12)__"/>
      <sheetName val="labour_&amp;_Centering"/>
      <sheetName val="EST-_Laxmidevipally"/>
      <sheetName val="Leads_08-09"/>
      <sheetName val="Road_data"/>
      <sheetName val="Main_sheet"/>
      <sheetName val="data_existing_do_not_delete"/>
      <sheetName val="Scheme_Area_Details_Block___C2"/>
      <sheetName val="REVENUES_&amp;_BS"/>
      <sheetName val="ABUT_MASTER"/>
      <sheetName val="water_prop_"/>
      <sheetName val="KUW&amp;DB SR"/>
      <sheetName val="DGT"/>
      <sheetName val="ABST-GD"/>
      <sheetName val="SoR21_22"/>
      <sheetName val="Sheet3-1"/>
      <sheetName val="AerobicDiges"/>
      <sheetName val="example"/>
      <sheetName val="BQ"/>
      <sheetName val="A _ F"/>
      <sheetName val="Design of two-way slab"/>
      <sheetName val="List(Don Delete this sheet)"/>
      <sheetName val="WORK"/>
      <sheetName val="AFFLUX CALC"/>
      <sheetName val="PROTECTION"/>
      <sheetName val="AFF DRAW"/>
      <sheetName val="TEL CALC"/>
      <sheetName val="INSTRUCT"/>
      <sheetName val="DS HFL "/>
      <sheetName val="VENT DESIGN "/>
      <sheetName val="Side walls-Slab"/>
      <sheetName val="TRANSITIONS"/>
      <sheetName val="FORM7"/>
      <sheetName val="wh_data_R"/>
      <sheetName val="Rate Analysis"/>
      <sheetName val="Output"/>
      <sheetName val="Publicbuilding"/>
      <sheetName val="RES-PLANNING"/>
      <sheetName val="D2_CO"/>
      <sheetName val="2. WorkType"/>
      <sheetName val="RA Civil"/>
      <sheetName val="Rate Analysis "/>
      <sheetName val="ANAL"/>
      <sheetName val="END-END"/>
      <sheetName val="FS-BBC-EST"/>
      <sheetName val="BOQ-Highways"/>
      <sheetName val="FS-HIGH_JUMP1"/>
      <sheetName val="FS-LONG_JUMP1"/>
      <sheetName val="KHO-KHO_PLAY_GROUND_1"/>
      <sheetName val="BALL_BADMINTON_SHUTTLE_COCK1"/>
      <sheetName val="BASKET_BALL_COURT_1"/>
      <sheetName val="BBC_ABSTRACT1"/>
      <sheetName val="BB-SC_ABSTRACT1"/>
      <sheetName val="BOREWELL_RECHARGE1"/>
      <sheetName val="BOREWELL_RECHARGEABSTRACT1"/>
      <sheetName val="KABADDI_COURT1"/>
      <sheetName val="KC_ABSTRACT1"/>
      <sheetName val="KHO-KHO_ABSTRACT1"/>
      <sheetName val="LONG_JUMP_GROUND_1"/>
      <sheetName val="VBC_ABSTRACT1"/>
      <sheetName val="VOLLEY_BALL_COURT1"/>
      <sheetName val="old_boq1"/>
      <sheetName val="Pier_Design(with_offset)1"/>
      <sheetName val=" AnalysisPCC"/>
      <sheetName val="0+655"/>
      <sheetName val="Transverse"/>
      <sheetName val="Builtup Area"/>
      <sheetName val="계정"/>
      <sheetName val="#REF"/>
      <sheetName val="입력"/>
      <sheetName val="총괄표"/>
      <sheetName val="HP(9.200)"/>
      <sheetName val="사진"/>
      <sheetName val="PRE MEASUREMENTS NEW FORMAT"/>
      <sheetName val="HPCL_Vizag"/>
      <sheetName val="Site Dev BOQ"/>
      <sheetName val="Listing Design 1"/>
      <sheetName val="coverpage"/>
      <sheetName val="Abs_Road"/>
      <sheetName val="Dev"/>
      <sheetName val="Flanged Beams"/>
      <sheetName val="Rectangular Beam"/>
      <sheetName val="Mmts intak"/>
      <sheetName val="Format-A (B)"/>
      <sheetName val="Format-A"/>
      <sheetName val="Format-A (HQ)"/>
      <sheetName val="Sheet2 (2)"/>
      <sheetName val="Format-A (S)"/>
      <sheetName val="id"/>
      <sheetName val="Process"/>
      <sheetName val="Unconnected"/>
      <sheetName val="Main"/>
      <sheetName val="INPUTS"/>
      <sheetName val="hdpe-rates"/>
      <sheetName val=" Tank"/>
      <sheetName val="LOCAL RATES"/>
      <sheetName val="Quantity"/>
      <sheetName val="ABQ"/>
      <sheetName val="IV(R)"/>
      <sheetName val="51"/>
      <sheetName val="Analysis"/>
      <sheetName val="det_est"/>
      <sheetName val="Data used"/>
      <sheetName val="Deckblatt"/>
      <sheetName val="ANAL-PUMP HOUSE"/>
      <sheetName val="Pipe trench"/>
      <sheetName val="DGT-I support"/>
      <sheetName val="Fillet size"/>
      <sheetName val="UG-22"/>
      <sheetName val="DES.PR."/>
      <sheetName val="H.T."/>
      <sheetName val="BREAKUP OF OIL"/>
      <sheetName val="HWEQUIV"/>
      <sheetName val="Cost Reco data download"/>
      <sheetName val="Index"/>
      <sheetName val="doq"/>
      <sheetName val="CPIPE"/>
      <sheetName val="CPIPE 1"/>
      <sheetName val="DISCOUNT"/>
      <sheetName val="rdamdata"/>
      <sheetName val="lead-st"/>
      <sheetName val="HDPE"/>
      <sheetName val="DI"/>
      <sheetName val="pvc"/>
      <sheetName val="WGDMast"/>
      <sheetName val="5.Data_Princi_GF"/>
      <sheetName val="Preferences"/>
      <sheetName val="PIPING-Estimate-Form"/>
      <sheetName val="BFV - Short Body-DI (2)"/>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ORM5"/>
      <sheetName val="RET "/>
      <sheetName val="Rate"/>
      <sheetName val="TOE"/>
      <sheetName val="PULSATOR"/>
      <sheetName val="ABOLT"/>
      <sheetName val="F8"/>
      <sheetName val="Calendar"/>
      <sheetName val="P_FLUME"/>
      <sheetName val="Relig-place"/>
      <sheetName val="4"/>
      <sheetName val="6"/>
      <sheetName val="sorna-lanjera"/>
      <sheetName val="Chamber on BW "/>
      <sheetName val="(1)FILL FIRST"/>
      <sheetName val="E1"/>
      <sheetName val="ANAL-PIPE LINE"/>
      <sheetName val="21-Rate Analysis-1"/>
      <sheetName val="PROCTOR"/>
      <sheetName val="Rechtsrisikoanalyse"/>
      <sheetName val="18.DataBoysFF"/>
      <sheetName val="23.DataK&amp;D"/>
      <sheetName val="S2groupcode"/>
      <sheetName val="abs_CWrising"/>
      <sheetName val="abs-ph"/>
      <sheetName val="abs_sum&amp;cwr"/>
      <sheetName val="cons_sq_I"/>
      <sheetName val="const_stat_exp_pipe"/>
      <sheetName val="Zuschläge"/>
      <sheetName val="Plant _  Machinery"/>
      <sheetName val="COSTS"/>
      <sheetName val="LANGUAGES"/>
      <sheetName val="PARA"/>
      <sheetName val="ITEMS"/>
      <sheetName val="kachC"/>
      <sheetName val="PWD SR(Sub Est)"/>
      <sheetName val="dpc cost"/>
      <sheetName val="Abs PMRL"/>
      <sheetName val="SUMMERY"/>
      <sheetName val="CHALAN_GPF"/>
      <sheetName val="04"/>
      <sheetName val="05"/>
      <sheetName val="Ene"/>
      <sheetName val="CODE BOOK REFERENCE"/>
      <sheetName val="Eg-2"/>
      <sheetName val="Eg-1"/>
      <sheetName val="Eg-3"/>
      <sheetName val="Eg-4"/>
    </sheetNames>
    <sheetDataSet>
      <sheetData sheetId="0">
        <row r="25">
          <cell r="G25">
            <v>1854</v>
          </cell>
        </row>
      </sheetData>
      <sheetData sheetId="1">
        <row r="16">
          <cell r="D16">
            <v>139.62</v>
          </cell>
        </row>
      </sheetData>
      <sheetData sheetId="2" refreshError="1">
        <row r="25">
          <cell r="G25">
            <v>1854</v>
          </cell>
        </row>
        <row r="34">
          <cell r="G34">
            <v>386</v>
          </cell>
        </row>
        <row r="49">
          <cell r="G49">
            <v>293</v>
          </cell>
        </row>
        <row r="53">
          <cell r="G53">
            <v>300</v>
          </cell>
        </row>
      </sheetData>
      <sheetData sheetId="3" refreshError="1">
        <row r="16">
          <cell r="D16">
            <v>139.62</v>
          </cell>
        </row>
        <row r="17">
          <cell r="D17">
            <v>139.62</v>
          </cell>
        </row>
        <row r="19">
          <cell r="D19">
            <v>139.62</v>
          </cell>
        </row>
      </sheetData>
      <sheetData sheetId="4" refreshError="1">
        <row r="146">
          <cell r="D146">
            <v>46</v>
          </cell>
        </row>
        <row r="154">
          <cell r="D154" t="str">
            <v>Input Rate</v>
          </cell>
        </row>
        <row r="155">
          <cell r="D155" t="str">
            <v>Input Rate</v>
          </cell>
        </row>
        <row r="156">
          <cell r="D156"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5">
          <cell r="G25">
            <v>1854</v>
          </cell>
        </row>
      </sheetData>
      <sheetData sheetId="147">
        <row r="25">
          <cell r="G25">
            <v>1854</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ow r="25">
          <cell r="G25">
            <v>1854</v>
          </cell>
        </row>
      </sheetData>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row r="25">
          <cell r="G25">
            <v>1854</v>
          </cell>
        </row>
      </sheetData>
      <sheetData sheetId="270">
        <row r="25">
          <cell r="G25">
            <v>1854</v>
          </cell>
        </row>
      </sheetData>
      <sheetData sheetId="271">
        <row r="25">
          <cell r="G25">
            <v>1854</v>
          </cell>
        </row>
      </sheetData>
      <sheetData sheetId="272">
        <row r="25">
          <cell r="G25">
            <v>1854</v>
          </cell>
        </row>
      </sheetData>
      <sheetData sheetId="273">
        <row r="25">
          <cell r="G25">
            <v>1854</v>
          </cell>
        </row>
      </sheetData>
      <sheetData sheetId="274">
        <row r="25">
          <cell r="G25">
            <v>1854</v>
          </cell>
        </row>
      </sheetData>
      <sheetData sheetId="275">
        <row r="25">
          <cell r="G25">
            <v>1854</v>
          </cell>
        </row>
      </sheetData>
      <sheetData sheetId="276">
        <row r="25">
          <cell r="G25">
            <v>1854</v>
          </cell>
        </row>
      </sheetData>
      <sheetData sheetId="277">
        <row r="25">
          <cell r="G25">
            <v>1854</v>
          </cell>
        </row>
      </sheetData>
      <sheetData sheetId="278">
        <row r="25">
          <cell r="G25">
            <v>1854</v>
          </cell>
        </row>
      </sheetData>
      <sheetData sheetId="279">
        <row r="25">
          <cell r="G25">
            <v>1854</v>
          </cell>
        </row>
      </sheetData>
      <sheetData sheetId="280">
        <row r="25">
          <cell r="G25">
            <v>1854</v>
          </cell>
        </row>
      </sheetData>
      <sheetData sheetId="281">
        <row r="25">
          <cell r="G25">
            <v>1854</v>
          </cell>
        </row>
      </sheetData>
      <sheetData sheetId="282">
        <row r="25">
          <cell r="G25">
            <v>1854</v>
          </cell>
        </row>
      </sheetData>
      <sheetData sheetId="283">
        <row r="25">
          <cell r="G25">
            <v>1854</v>
          </cell>
        </row>
      </sheetData>
      <sheetData sheetId="284">
        <row r="25">
          <cell r="G25">
            <v>1854</v>
          </cell>
        </row>
      </sheetData>
      <sheetData sheetId="285">
        <row r="25">
          <cell r="G25">
            <v>1854</v>
          </cell>
        </row>
      </sheetData>
      <sheetData sheetId="286">
        <row r="25">
          <cell r="G25">
            <v>1854</v>
          </cell>
        </row>
      </sheetData>
      <sheetData sheetId="287">
        <row r="25">
          <cell r="G25">
            <v>1854</v>
          </cell>
        </row>
      </sheetData>
      <sheetData sheetId="288">
        <row r="25">
          <cell r="G25">
            <v>1854</v>
          </cell>
        </row>
      </sheetData>
      <sheetData sheetId="289">
        <row r="25">
          <cell r="G25">
            <v>1854</v>
          </cell>
        </row>
      </sheetData>
      <sheetData sheetId="290">
        <row r="25">
          <cell r="G25">
            <v>1854</v>
          </cell>
        </row>
      </sheetData>
      <sheetData sheetId="291">
        <row r="25">
          <cell r="G25">
            <v>1854</v>
          </cell>
        </row>
      </sheetData>
      <sheetData sheetId="292">
        <row r="25">
          <cell r="G25">
            <v>1854</v>
          </cell>
        </row>
      </sheetData>
      <sheetData sheetId="293">
        <row r="25">
          <cell r="G25">
            <v>1854</v>
          </cell>
        </row>
      </sheetData>
      <sheetData sheetId="294">
        <row r="25">
          <cell r="G25">
            <v>1854</v>
          </cell>
        </row>
      </sheetData>
      <sheetData sheetId="295">
        <row r="25">
          <cell r="G25">
            <v>1854</v>
          </cell>
        </row>
      </sheetData>
      <sheetData sheetId="296">
        <row r="25">
          <cell r="G25">
            <v>1854</v>
          </cell>
        </row>
      </sheetData>
      <sheetData sheetId="297">
        <row r="25">
          <cell r="G25">
            <v>1854</v>
          </cell>
        </row>
      </sheetData>
      <sheetData sheetId="298">
        <row r="25">
          <cell r="G25">
            <v>1854</v>
          </cell>
        </row>
      </sheetData>
      <sheetData sheetId="299">
        <row r="25">
          <cell r="G25">
            <v>1854</v>
          </cell>
        </row>
      </sheetData>
      <sheetData sheetId="300">
        <row r="25">
          <cell r="G25">
            <v>1854</v>
          </cell>
        </row>
      </sheetData>
      <sheetData sheetId="301">
        <row r="25">
          <cell r="G25">
            <v>1854</v>
          </cell>
        </row>
      </sheetData>
      <sheetData sheetId="302">
        <row r="25">
          <cell r="G25">
            <v>1854</v>
          </cell>
        </row>
      </sheetData>
      <sheetData sheetId="303">
        <row r="25">
          <cell r="G25">
            <v>1854</v>
          </cell>
        </row>
      </sheetData>
      <sheetData sheetId="304">
        <row r="25">
          <cell r="G25">
            <v>1854</v>
          </cell>
        </row>
      </sheetData>
      <sheetData sheetId="305">
        <row r="25">
          <cell r="G25">
            <v>1854</v>
          </cell>
        </row>
      </sheetData>
      <sheetData sheetId="306">
        <row r="25">
          <cell r="G25">
            <v>1854</v>
          </cell>
        </row>
      </sheetData>
      <sheetData sheetId="307">
        <row r="25">
          <cell r="G25">
            <v>1854</v>
          </cell>
        </row>
      </sheetData>
      <sheetData sheetId="308">
        <row r="25">
          <cell r="G25">
            <v>1854</v>
          </cell>
        </row>
      </sheetData>
      <sheetData sheetId="309">
        <row r="25">
          <cell r="G25">
            <v>1854</v>
          </cell>
        </row>
      </sheetData>
      <sheetData sheetId="310">
        <row r="25">
          <cell r="G25">
            <v>1854</v>
          </cell>
        </row>
      </sheetData>
      <sheetData sheetId="311">
        <row r="25">
          <cell r="G25">
            <v>1854</v>
          </cell>
        </row>
      </sheetData>
      <sheetData sheetId="312">
        <row r="25">
          <cell r="G25">
            <v>1854</v>
          </cell>
        </row>
      </sheetData>
      <sheetData sheetId="313">
        <row r="25">
          <cell r="G25">
            <v>1854</v>
          </cell>
        </row>
      </sheetData>
      <sheetData sheetId="314">
        <row r="25">
          <cell r="G25">
            <v>1854</v>
          </cell>
        </row>
      </sheetData>
      <sheetData sheetId="315">
        <row r="25">
          <cell r="G25">
            <v>1854</v>
          </cell>
        </row>
      </sheetData>
      <sheetData sheetId="316">
        <row r="25">
          <cell r="G25">
            <v>1854</v>
          </cell>
        </row>
      </sheetData>
      <sheetData sheetId="317">
        <row r="25">
          <cell r="G25">
            <v>1854</v>
          </cell>
        </row>
      </sheetData>
      <sheetData sheetId="318">
        <row r="25">
          <cell r="G25">
            <v>1854</v>
          </cell>
        </row>
      </sheetData>
      <sheetData sheetId="319">
        <row r="25">
          <cell r="G25">
            <v>1854</v>
          </cell>
        </row>
      </sheetData>
      <sheetData sheetId="320">
        <row r="25">
          <cell r="G25">
            <v>1854</v>
          </cell>
        </row>
      </sheetData>
      <sheetData sheetId="321">
        <row r="25">
          <cell r="G25">
            <v>1854</v>
          </cell>
        </row>
      </sheetData>
      <sheetData sheetId="322">
        <row r="25">
          <cell r="G25">
            <v>1854</v>
          </cell>
        </row>
      </sheetData>
      <sheetData sheetId="323">
        <row r="25">
          <cell r="G25">
            <v>1854</v>
          </cell>
        </row>
      </sheetData>
      <sheetData sheetId="324">
        <row r="25">
          <cell r="G25">
            <v>1854</v>
          </cell>
        </row>
      </sheetData>
      <sheetData sheetId="325">
        <row r="25">
          <cell r="G25">
            <v>1854</v>
          </cell>
        </row>
      </sheetData>
      <sheetData sheetId="326">
        <row r="25">
          <cell r="G25">
            <v>1854</v>
          </cell>
        </row>
      </sheetData>
      <sheetData sheetId="327">
        <row r="25">
          <cell r="G25">
            <v>1854</v>
          </cell>
        </row>
      </sheetData>
      <sheetData sheetId="328">
        <row r="25">
          <cell r="G25">
            <v>1854</v>
          </cell>
        </row>
      </sheetData>
      <sheetData sheetId="329">
        <row r="25">
          <cell r="G25">
            <v>1854</v>
          </cell>
        </row>
      </sheetData>
      <sheetData sheetId="330">
        <row r="25">
          <cell r="G25">
            <v>1854</v>
          </cell>
        </row>
      </sheetData>
      <sheetData sheetId="331">
        <row r="25">
          <cell r="G25">
            <v>1854</v>
          </cell>
        </row>
      </sheetData>
      <sheetData sheetId="332">
        <row r="25">
          <cell r="G25">
            <v>1854</v>
          </cell>
        </row>
      </sheetData>
      <sheetData sheetId="333">
        <row r="25">
          <cell r="G25">
            <v>1854</v>
          </cell>
        </row>
      </sheetData>
      <sheetData sheetId="334">
        <row r="25">
          <cell r="G25">
            <v>1854</v>
          </cell>
        </row>
      </sheetData>
      <sheetData sheetId="335">
        <row r="25">
          <cell r="G25">
            <v>1854</v>
          </cell>
        </row>
      </sheetData>
      <sheetData sheetId="336">
        <row r="25">
          <cell r="G25">
            <v>1854</v>
          </cell>
        </row>
      </sheetData>
      <sheetData sheetId="337">
        <row r="25">
          <cell r="G25">
            <v>1854</v>
          </cell>
        </row>
      </sheetData>
      <sheetData sheetId="338">
        <row r="25">
          <cell r="G25">
            <v>1854</v>
          </cell>
        </row>
      </sheetData>
      <sheetData sheetId="339">
        <row r="25">
          <cell r="G25">
            <v>1854</v>
          </cell>
        </row>
      </sheetData>
      <sheetData sheetId="340">
        <row r="25">
          <cell r="G25">
            <v>1854</v>
          </cell>
        </row>
      </sheetData>
      <sheetData sheetId="341">
        <row r="25">
          <cell r="G25">
            <v>1854</v>
          </cell>
        </row>
      </sheetData>
      <sheetData sheetId="342">
        <row r="25">
          <cell r="G25">
            <v>1854</v>
          </cell>
        </row>
      </sheetData>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ow r="25">
          <cell r="G25">
            <v>1854</v>
          </cell>
        </row>
      </sheetData>
      <sheetData sheetId="398"/>
      <sheetData sheetId="399"/>
      <sheetData sheetId="400">
        <row r="25">
          <cell r="G25">
            <v>1854</v>
          </cell>
        </row>
      </sheetData>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25"/>
      <sheetName val="Sheet4"/>
      <sheetName val="PLAN_FEB97"/>
      <sheetName val="S2groupcode"/>
      <sheetName val="Index"/>
      <sheetName val="Embk top (2)"/>
      <sheetName val="준검 내역서"/>
      <sheetName val="LOCAL RATES"/>
      <sheetName val="doq-10"/>
      <sheetName val="Cal"/>
      <sheetName val="Data"/>
      <sheetName val="Erection grider"/>
      <sheetName val="Voucher"/>
      <sheetName val="BHANDUP"/>
      <sheetName val="MOTOR"/>
      <sheetName val="Labour"/>
      <sheetName val="Material"/>
      <sheetName val="Headings"/>
      <sheetName val="Rates_PVC"/>
      <sheetName val="Base"/>
      <sheetName val="#REF"/>
      <sheetName val="Sheet2"/>
      <sheetName val="Manpower"/>
      <sheetName val="C &amp; G RHS"/>
      <sheetName val="기구표"/>
      <sheetName val="일반공사"/>
      <sheetName val="정부노임단가"/>
      <sheetName val="sheeet7"/>
      <sheetName val="장비집계"/>
      <sheetName val="106C0300"/>
      <sheetName val="PS1"/>
      <sheetName val="PRECAST lightconc-II"/>
      <sheetName val="33 kV-Eqpt.fdn."/>
      <sheetName val="Plant &amp;  Machinery"/>
      <sheetName val="FORM7"/>
      <sheetName val="31 Mar-09  closing stock"/>
      <sheetName val="DEPTH CHART (ORR) L.S."/>
      <sheetName val="준검_내역서"/>
      <sheetName val="LOCAL_RATES"/>
      <sheetName val="Erection_grider"/>
      <sheetName val="준검_내역서1"/>
      <sheetName val="LOCAL_RATES1"/>
      <sheetName val="Erection_grider1"/>
      <sheetName val="old boq"/>
      <sheetName val="AoR Finishing"/>
      <sheetName val="Sump_cal"/>
      <sheetName val="water prop."/>
      <sheetName val="TBAL9697 -group wise  sdpl"/>
      <sheetName val="dBase"/>
      <sheetName val="Abstruct total"/>
      <sheetName val="Staff Acco."/>
      <sheetName val="Cover sheet"/>
      <sheetName val="준검_내역서2"/>
      <sheetName val="LOCAL_RATES2"/>
      <sheetName val="Erection_grider2"/>
      <sheetName val="C_&amp;_G_RHS"/>
      <sheetName val="Embk_top_(2)"/>
      <sheetName val="water_prop_"/>
      <sheetName val="Plant_&amp;__Machinery"/>
      <sheetName val="TBAL9697_-group_wise__sdpl"/>
      <sheetName val="31_Mar-09__closing_stock"/>
      <sheetName val="Abstruct_total"/>
      <sheetName val="old_boq"/>
      <sheetName val="PRECAST_lightconc-II"/>
      <sheetName val="DEPTH_CHART_(ORR)_L_S_"/>
      <sheetName val="BOQ Bhupia Mau"/>
      <sheetName val="5"/>
      <sheetName val="Abstract"/>
      <sheetName val="SB - reinf"/>
      <sheetName val="BOQ"/>
      <sheetName val="Site Dev BOQ"/>
      <sheetName val="RCC,Ret. Wall"/>
      <sheetName val="BASIS -DEC 08"/>
      <sheetName val="no."/>
      <sheetName val="Indices"/>
      <sheetName val="doq"/>
      <sheetName val="Anal"/>
      <sheetName val="Data-Month"/>
      <sheetName val="Basicdata-f"/>
      <sheetName val="Sheet1"/>
      <sheetName val="Sheet3"/>
      <sheetName val="LHS "/>
      <sheetName val="Estimates"/>
      <sheetName val="CPIPE"/>
      <sheetName val="Mat &amp; Lab Rate"/>
      <sheetName val="Project Details.."/>
      <sheetName val="Services_InitialEst_UtilityServ"/>
      <sheetName val="Database"/>
      <sheetName val="SCHEDULE"/>
      <sheetName val="schedule nos"/>
      <sheetName val="PLAN1697"/>
      <sheetName val="SCRUTINY"/>
      <sheetName val="EMD"/>
      <sheetName val="CO-EFF."/>
      <sheetName val="comperitive"/>
      <sheetName val="Sheet5"/>
      <sheetName val="Sheet6"/>
      <sheetName val="A.O.R."/>
      <sheetName val="INPUT"/>
      <sheetName val="Rate Analysis"/>
      <sheetName val="RATE COMPILATION"/>
      <sheetName val="SIGNED E-MARK"/>
      <sheetName val="Design"/>
      <sheetName val="Debit_RMC"/>
      <sheetName val="Debit_Transit"/>
      <sheetName val="CrRajWMM"/>
      <sheetName val="Monthly Turnover (Final)"/>
      <sheetName val="Monthly Programme"/>
      <sheetName val="Machinery"/>
      <sheetName val="Summary fr BOQ WP"/>
      <sheetName val="Plant _  Machinery"/>
      <sheetName val="Output"/>
      <sheetName val="Cable-data"/>
      <sheetName val="Assumption Sheet"/>
      <sheetName val="Publicbuilding"/>
      <sheetName val="CS PIPING"/>
      <sheetName val="TECH DATA"/>
      <sheetName val="10"/>
      <sheetName val="9"/>
      <sheetName val="budget"/>
      <sheetName val="BQLIST"/>
      <sheetName val="Scurve-details"/>
      <sheetName val="CIF COST ITEM"/>
      <sheetName val="Rising Main"/>
      <sheetName val="Analysis"/>
      <sheetName val="Macro"/>
      <sheetName val="데이타"/>
      <sheetName val="식재인부"/>
      <sheetName val="GM &amp; TA"/>
      <sheetName val="Abstract Sheet"/>
      <sheetName val="GFRS"/>
      <sheetName val="DETAILED"/>
      <sheetName val="MRATES"/>
      <sheetName val="COST"/>
      <sheetName val="Rates Basic"/>
      <sheetName val="prjt"/>
      <sheetName val="SoR"/>
      <sheetName val="Lead"/>
      <sheetName val="leads"/>
      <sheetName val="S1BOQ"/>
      <sheetName val="3MLKQ"/>
      <sheetName val="1"/>
      <sheetName val="Timesheet"/>
      <sheetName val="Anl"/>
      <sheetName val="Input_data"/>
      <sheetName val="REL"/>
      <sheetName val="basdat-f"/>
      <sheetName val="8"/>
      <sheetName val="purpose&amp;input"/>
      <sheetName val="Measurment"/>
      <sheetName val="horizontal"/>
      <sheetName val="Summary"/>
      <sheetName val="Design_abf"/>
      <sheetName val="basdat"/>
      <sheetName val="PROG_DATA"/>
      <sheetName val="maing1"/>
      <sheetName val="Sweeper Machine"/>
      <sheetName val="box-12"/>
      <sheetName val="3"/>
      <sheetName val="cul-invSUBMITTED"/>
      <sheetName val="summery"/>
      <sheetName val="Rate"/>
      <sheetName val="Longitudinal"/>
      <sheetName val="AOQ-new "/>
      <sheetName val="ActualData"/>
      <sheetName val="Letter"/>
      <sheetName val="Tender Mixdesign"/>
      <sheetName val="Main"/>
      <sheetName val="HP(9.200)"/>
      <sheetName val="Fill this out first..."/>
      <sheetName val="Improvements"/>
      <sheetName val="Labour &amp; Plant"/>
      <sheetName val="Material "/>
      <sheetName val="basic-data"/>
      <sheetName val="BOQ Distribution"/>
      <sheetName val="fco"/>
      <sheetName val="EZ"/>
      <sheetName val="Capex"/>
      <sheetName val="Boiler&amp;TG"/>
      <sheetName val="estimate"/>
      <sheetName val="Road work"/>
      <sheetName val="TCS"/>
      <sheetName val="P&amp;L01-02GR"/>
      <sheetName val="UGPIPING"/>
      <sheetName val="ABBDATASHEET"/>
      <sheetName val="Elect."/>
      <sheetName val="BP"/>
      <sheetName val="40mm"/>
      <sheetName val="20mm"/>
      <sheetName val="ETC Plant Cost"/>
      <sheetName val="Details_RMC"/>
      <sheetName val="Supply_RMC"/>
      <sheetName val="3. GSB-WMM-SHLD"/>
      <sheetName val="(31)"/>
      <sheetName val="RMC_Debit_Panjar_MB"/>
      <sheetName val="Lists"/>
      <sheetName val="MPR_PA_1"/>
      <sheetName val="bASICDATA"/>
      <sheetName val="Master"/>
      <sheetName val="Basement Budget"/>
      <sheetName val="steel-circular"/>
      <sheetName val="wbs"/>
      <sheetName val="준검_내역서3"/>
      <sheetName val="old_boq1"/>
      <sheetName val="LOCAL_RATES3"/>
      <sheetName val="Erection_grider3"/>
      <sheetName val="C_&amp;_G_RHS1"/>
      <sheetName val="Cover_sheet"/>
      <sheetName val="Embk_top_(2)1"/>
      <sheetName val="water_prop_1"/>
      <sheetName val="Abstruct_total1"/>
      <sheetName val="Plant_&amp;__Machinery1"/>
      <sheetName val="TBAL9697_-group_wise__sdpl1"/>
      <sheetName val="31_Mar-09__closing_stock1"/>
      <sheetName val="PRECAST_lightconc-II1"/>
      <sheetName val="SB_-_reinf"/>
      <sheetName val="Site_Dev_BOQ"/>
      <sheetName val="RCC,Ret__Wall"/>
      <sheetName val="BASIS_-DEC_08"/>
      <sheetName val="no_"/>
      <sheetName val="AoR_Finishing"/>
      <sheetName val="Staff_Acco_"/>
      <sheetName val="LHS_"/>
      <sheetName val="DEPTH_CHART_(ORR)_L_S_1"/>
      <sheetName val="33_kV-Eqpt_fdn_"/>
      <sheetName val="Rate_Analysis"/>
      <sheetName val="BOQ_Bhupia_Mau"/>
      <sheetName val="CO-EFF_"/>
      <sheetName val="A_O_R_"/>
      <sheetName val="Project_Details__"/>
      <sheetName val="CS_PIPING"/>
      <sheetName val="TECH_DATA"/>
      <sheetName val="schedule_nos"/>
      <sheetName val="준검_내역서4"/>
      <sheetName val="old_boq2"/>
      <sheetName val="LOCAL_RATES4"/>
      <sheetName val="Erection_grider4"/>
      <sheetName val="C_&amp;_G_RHS2"/>
      <sheetName val="Cover_sheet1"/>
      <sheetName val="Embk_top_(2)2"/>
      <sheetName val="water_prop_2"/>
      <sheetName val="Abstruct_total2"/>
      <sheetName val="Plant_&amp;__Machinery2"/>
      <sheetName val="TBAL9697_-group_wise__sdpl2"/>
      <sheetName val="31_Mar-09__closing_stock2"/>
      <sheetName val="PRECAST_lightconc-II2"/>
      <sheetName val="SB_-_reinf1"/>
      <sheetName val="Site_Dev_BOQ1"/>
      <sheetName val="RCC,Ret__Wall1"/>
      <sheetName val="BASIS_-DEC_081"/>
      <sheetName val="no_1"/>
      <sheetName val="AoR_Finishing1"/>
      <sheetName val="Staff_Acco_1"/>
      <sheetName val="LHS_1"/>
      <sheetName val="DEPTH_CHART_(ORR)_L_S_2"/>
      <sheetName val="33_kV-Eqpt_fdn_1"/>
      <sheetName val="Rate_Analysis1"/>
      <sheetName val="BOQ_Bhupia_Mau1"/>
      <sheetName val="CO-EFF_1"/>
      <sheetName val="A_O_R_1"/>
      <sheetName val="Project_Details__1"/>
      <sheetName val="CS_PIPING1"/>
      <sheetName val="TECH_DATA1"/>
      <sheetName val="schedule_nos1"/>
      <sheetName val="Plant____Machinery"/>
      <sheetName val="Road_work"/>
      <sheetName val="Tender_Mixdesign"/>
      <sheetName val="Sweeper_Machine"/>
      <sheetName val="AOQ-new_"/>
      <sheetName val="Mat_&amp;_Lab_Rate"/>
      <sheetName val="준검_내역서5"/>
      <sheetName val="old_boq3"/>
      <sheetName val="LOCAL_RATES5"/>
      <sheetName val="Erection_grider5"/>
      <sheetName val="C_&amp;_G_RHS3"/>
      <sheetName val="Cover_sheet2"/>
      <sheetName val="Embk_top_(2)3"/>
      <sheetName val="water_prop_3"/>
      <sheetName val="Abstruct_total3"/>
      <sheetName val="Plant_&amp;__Machinery3"/>
      <sheetName val="TBAL9697_-group_wise__sdpl3"/>
      <sheetName val="31_Mar-09__closing_stock3"/>
      <sheetName val="PRECAST_lightconc-II3"/>
      <sheetName val="SB_-_reinf2"/>
      <sheetName val="Site_Dev_BOQ2"/>
      <sheetName val="RCC,Ret__Wall2"/>
      <sheetName val="BASIS_-DEC_082"/>
      <sheetName val="no_2"/>
      <sheetName val="AoR_Finishing2"/>
      <sheetName val="Staff_Acco_2"/>
      <sheetName val="LHS_2"/>
      <sheetName val="DEPTH_CHART_(ORR)_L_S_3"/>
      <sheetName val="33_kV-Eqpt_fdn_2"/>
      <sheetName val="Rate_Analysis2"/>
      <sheetName val="BOQ_Bhupia_Mau2"/>
      <sheetName val="CO-EFF_2"/>
      <sheetName val="A_O_R_2"/>
      <sheetName val="Project_Details__2"/>
      <sheetName val="CS_PIPING2"/>
      <sheetName val="TECH_DATA2"/>
      <sheetName val="schedule_nos2"/>
      <sheetName val="Plant____Machinery1"/>
      <sheetName val="Road_work1"/>
      <sheetName val="Tender_Mixdesign1"/>
      <sheetName val="Sweeper_Machine1"/>
      <sheetName val="AOQ-new_1"/>
      <sheetName val="Mat_&amp;_Lab_Rate1"/>
      <sheetName val="02"/>
      <sheetName val="03"/>
      <sheetName val="04"/>
      <sheetName val="교각1"/>
      <sheetName val="SIEVE ANALYSIS_Sand"/>
      <sheetName val="UNP-NCW "/>
      <sheetName val="CABLE"/>
      <sheetName val="number"/>
      <sheetName val="complexall"/>
      <sheetName val="Section_by_layers_old"/>
      <sheetName val="01"/>
      <sheetName val="Exist"/>
      <sheetName val="LEFT"/>
      <sheetName val="RIGHT"/>
      <sheetName val="Qty SR"/>
      <sheetName val="S3workplanqty"/>
      <sheetName val="INTSHEET"/>
      <sheetName val="INTSHEET3"/>
      <sheetName val="SITE DATA"/>
      <sheetName val="Bar Budget"/>
      <sheetName val="Final Qty"/>
      <sheetName val="Machine HC - 19.08 "/>
      <sheetName val="PNM Justi"/>
      <sheetName val="Bar"/>
      <sheetName val="Analysed rate"/>
      <sheetName val="Shutter"/>
      <sheetName val="BOQ Backup"/>
      <sheetName val="TOS-F"/>
      <sheetName val="EW SR"/>
      <sheetName val="evaluate"/>
      <sheetName val="ANGLE"/>
      <sheetName val="Equipment"/>
      <sheetName val="doq-10 (Traffic)"/>
      <sheetName val="doq-11(Miscellaneous)"/>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kC"/>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Av.G Level"/>
      <sheetName val="PROCTOR"/>
      <sheetName val="Break up Sheet"/>
      <sheetName val="concrete"/>
      <sheetName val="Brickwork "/>
      <sheetName val="First Floor "/>
      <sheetName val="sumary"/>
      <sheetName val="shuttering"/>
      <sheetName val="Beams "/>
      <sheetName val="Finishing items"/>
      <sheetName val="Steel"/>
      <sheetName val="IO LIST"/>
      <sheetName val="Project_ID"/>
      <sheetName val="Current Bill MB ref"/>
      <sheetName val="Trial Balance - MARCH 2006"/>
      <sheetName val="profit reco (2)"/>
      <sheetName val="Model"/>
      <sheetName val="fa"/>
      <sheetName val="Extra Item"/>
      <sheetName val="gen"/>
      <sheetName val="CS"/>
      <sheetName val="INFO"/>
      <sheetName val="DETAILED  BOQ"/>
      <sheetName val="준검_내역서6"/>
      <sheetName val="LOCAL_RATES6"/>
      <sheetName val="Erection_grider6"/>
      <sheetName val="old_boq4"/>
      <sheetName val="C_&amp;_G_RHS4"/>
      <sheetName val="Cover_sheet3"/>
      <sheetName val="Embk_top_(2)4"/>
      <sheetName val="water_prop_4"/>
      <sheetName val="Abstruct_total4"/>
      <sheetName val="Plant_&amp;__Machinery4"/>
      <sheetName val="TBAL9697_-group_wise__sdpl4"/>
      <sheetName val="31_Mar-09__closing_stock4"/>
      <sheetName val="PRECAST_lightconc-II4"/>
      <sheetName val="SB_-_reinf3"/>
      <sheetName val="Site_Dev_BOQ3"/>
      <sheetName val="RCC,Ret__Wall3"/>
      <sheetName val="BASIS_-DEC_083"/>
      <sheetName val="no_3"/>
      <sheetName val="AoR_Finishing3"/>
      <sheetName val="Staff_Acco_3"/>
      <sheetName val="DEPTH_CHART_(ORR)_L_S_4"/>
      <sheetName val="33_kV-Eqpt_fdn_3"/>
      <sheetName val="LHS_3"/>
      <sheetName val="Rate_Analysis3"/>
      <sheetName val="BOQ_Bhupia_Mau3"/>
      <sheetName val="CO-EFF_3"/>
      <sheetName val="A_O_R_3"/>
      <sheetName val="Project_Details__3"/>
      <sheetName val="CS_PIPING3"/>
      <sheetName val="TECH_DATA3"/>
      <sheetName val="schedule_nos3"/>
      <sheetName val="Plant____Machinery2"/>
      <sheetName val="Road_work2"/>
      <sheetName val="Tender_Mixdesign2"/>
      <sheetName val="Sweeper_Machine2"/>
      <sheetName val="AOQ-new_2"/>
      <sheetName val="Mat_&amp;_Lab_Rate2"/>
      <sheetName val="Assumption_Sheet"/>
      <sheetName val="RATE_COMPILATION"/>
      <sheetName val="SIGNED_E-MARK"/>
      <sheetName val="Earthwork upto Subgrade"/>
      <sheetName val="GSB"/>
      <sheetName val="CC Pavement"/>
      <sheetName val="Box Culverts"/>
      <sheetName val="PUP"/>
      <sheetName val="VUP"/>
      <sheetName val="Interchange"/>
      <sheetName val="ROB"/>
      <sheetName val="Minor Bridge"/>
      <sheetName val="Major Bridge"/>
      <sheetName val="Toll Plaza-1"/>
      <sheetName val="Road Side Drains"/>
      <sheetName val="Sign Board Details"/>
      <sheetName val="MCW-Road Marking"/>
      <sheetName val="Cross Roads"/>
      <sheetName val="Plantation"/>
      <sheetName val="Kerb "/>
      <sheetName val="MBCB "/>
      <sheetName val="Water Harvesting"/>
      <sheetName val="Chainlink Fencing"/>
      <sheetName val="Chute Drains"/>
      <sheetName val="Safety and Traffic"/>
      <sheetName val="Safety Devices"/>
      <sheetName val="KM Stones"/>
      <sheetName val="BOQ (2)"/>
      <sheetName val="SLAB DESIGN"/>
      <sheetName val="LabourRates"/>
      <sheetName val="ANNEXURE-A"/>
      <sheetName val="BOQ_Distribution"/>
      <sheetName val="Monthly_Turnover_(Final)"/>
      <sheetName val="Monthly_Programme"/>
      <sheetName val="Elect_"/>
      <sheetName val="ETC_Plant_Cost"/>
      <sheetName val="CIF_COST_ITEM"/>
      <sheetName val="Labour_&amp;_Plant"/>
      <sheetName val="Qty_SR"/>
      <sheetName val="Summary_fr_BOQ_WP"/>
      <sheetName val="Rates_Basic"/>
      <sheetName val="SITE_DATA"/>
      <sheetName val="IO_LIST"/>
      <sheetName val="Current_Bill_MB_ref"/>
      <sheetName val="Bar_Budget"/>
      <sheetName val="Final_Qty"/>
      <sheetName val="Machine_HC_-_19_08_"/>
      <sheetName val="PNM_Justi"/>
      <sheetName val="Analysed_rate"/>
      <sheetName val="BOQ_Backup"/>
      <sheetName val="HP(9_200)"/>
      <sheetName val="BOQ_(2)"/>
      <sheetName val="Intro"/>
      <sheetName val="Control"/>
      <sheetName val="405"/>
      <sheetName val="427"/>
      <sheetName val="403"/>
      <sheetName val="A"/>
      <sheetName val="Gen Info"/>
      <sheetName val="p-ins &amp; bonds"/>
      <sheetName val="Costing"/>
      <sheetName val="T&amp;P"/>
      <sheetName val="HP 3x3x1"/>
      <sheetName val="RD"/>
      <sheetName val="Lined Drain Calculation "/>
      <sheetName val="내역서"/>
      <sheetName val="Calendar"/>
      <sheetName val="crust"/>
      <sheetName val="Progressin Next mon-AP-17"/>
      <sheetName val="Wordsdata"/>
      <sheetName val="item"/>
      <sheetName val="Cash Flow Working"/>
      <sheetName val="Basic Rates - Lab"/>
      <sheetName val="Basic Rates - Mat"/>
      <sheetName val="Mix Design"/>
      <sheetName val="Basic Rates - Assump"/>
      <sheetName val="INPUT SHEET"/>
      <sheetName val="RES-PLANNING"/>
      <sheetName val="EST-CIVIL"/>
      <sheetName val="Macro1"/>
      <sheetName val="Loads"/>
      <sheetName val="Dayworks Bill"/>
      <sheetName val="Bills of Quantities"/>
      <sheetName val="BOQ-Part1"/>
      <sheetName val="foundation"/>
      <sheetName val="Date"/>
      <sheetName val="LTG-STG"/>
      <sheetName val="ppraodata"/>
      <sheetName val="splmidata"/>
      <sheetName val="ave.wtd.rates"/>
      <sheetName val="BASIC"/>
      <sheetName val="Bechtel Norms"/>
      <sheetName val="usd"/>
      <sheetName val="Links"/>
      <sheetName val="RGF-0004-1"/>
      <sheetName val="Design Response Spectra IRC"/>
      <sheetName val="1-INPUT-PARAMETERS"/>
      <sheetName val="june(SG)(Badnawar)"/>
      <sheetName val="Basicrates"/>
      <sheetName val="Calculation (modi final)"/>
      <sheetName val="DATA_PILE_BG"/>
      <sheetName val="DATA_PCC"/>
      <sheetName val="DATA_PILECAP"/>
      <sheetName val="DATA_PILE_RT1 "/>
      <sheetName val="DATA_PILE_RT2"/>
      <sheetName val="DATA_PILE _SM"/>
      <sheetName val="R.A.Bill"/>
      <sheetName val="section 3_dpr"/>
      <sheetName val="Tables"/>
      <sheetName val="Details"/>
      <sheetName val="Data Input"/>
      <sheetName val="demir"/>
      <sheetName val="Sayfa3"/>
      <sheetName val="BOQ DIS"/>
      <sheetName val="Admin"/>
      <sheetName val="Abt Foundation "/>
      <sheetName val="pier Foundation"/>
      <sheetName val="LTD"/>
      <sheetName val=" bus bay"/>
      <sheetName val="doq-i"/>
      <sheetName val="doq 4"/>
      <sheetName val="doq 2"/>
      <sheetName val="Aoc"/>
      <sheetName val="ncp"/>
      <sheetName val="section"/>
      <sheetName val="C-12"/>
      <sheetName val="phasing"/>
      <sheetName val="wksht"/>
      <sheetName val="AOR"/>
      <sheetName val="Customers"/>
      <sheetName val="RA"/>
      <sheetName val="1.03.iii.(b)"/>
      <sheetName val="1.03.iii.(c)"/>
      <sheetName val="3.4"/>
      <sheetName val="CLAY"/>
      <sheetName val="Inputs"/>
      <sheetName val="PBS"/>
      <sheetName val="CAT_5"/>
      <sheetName val="beam-reinft"/>
      <sheetName val="bccgalfareqp"/>
      <sheetName val="piping"/>
      <sheetName val="17"/>
      <sheetName val="Convert UTM to Lat, Long"/>
      <sheetName val="Convert Lat, Long to UTM"/>
      <sheetName val="Datums"/>
      <sheetName val="L040"/>
      <sheetName val="Sheet - 6"/>
      <sheetName val="Sheet -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refreshError="1"/>
      <sheetData sheetId="56"/>
      <sheetData sheetId="57"/>
      <sheetData sheetId="58"/>
      <sheetData sheetId="59"/>
      <sheetData sheetId="60"/>
      <sheetData sheetId="6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sheetData sheetId="361">
        <row r="2">
          <cell r="A2" t="str">
            <v>Project Name :-</v>
          </cell>
        </row>
      </sheetData>
      <sheetData sheetId="362"/>
      <sheetData sheetId="363"/>
      <sheetData sheetId="364"/>
      <sheetData sheetId="365"/>
      <sheetData sheetId="366"/>
      <sheetData sheetId="367"/>
      <sheetData sheetId="368"/>
      <sheetData sheetId="369">
        <row r="2">
          <cell r="A2" t="str">
            <v>Project Name :-</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 BOQ"/>
      <sheetName val="ANALYSIS"/>
      <sheetName val="LOCAL RATES"/>
      <sheetName val="RESOURES"/>
      <sheetName val="DEPT RATES"/>
      <sheetName val="PLAN_FEB97"/>
      <sheetName val="Trial Balance"/>
      <sheetName val="Estimate"/>
      <sheetName val="Sump_cal"/>
      <sheetName val="Labour"/>
      <sheetName val="Material"/>
      <sheetName val="Plant &amp;  Machinery"/>
      <sheetName val="MPR_PA_1"/>
      <sheetName val="Erection"/>
      <sheetName val="Lead"/>
      <sheetName val="PS1"/>
      <sheetName val="S2groupcode"/>
      <sheetName val="Quadrilateral Analysis CHENNAI "/>
      <sheetName val="Per"/>
      <sheetName val="FORM7"/>
      <sheetName val="Av.G Level"/>
      <sheetName val="Codes"/>
      <sheetName val="Index"/>
      <sheetName val="prjt"/>
      <sheetName val="SoR"/>
      <sheetName val="horizontal"/>
      <sheetName val="Input"/>
      <sheetName val="GFRS"/>
      <sheetName val="Project Budget Worksheet"/>
      <sheetName val="PROCTOR"/>
      <sheetName val="oresreqsum"/>
      <sheetName val="Rate Analysis "/>
      <sheetName val="Mix Design Norms"/>
      <sheetName val="Material Master"/>
      <sheetName val="Service Master"/>
      <sheetName val="BOQ (Str+Cul)"/>
      <sheetName val="Dir.&amp; IDC Summary"/>
      <sheetName val="UNP-NCW "/>
      <sheetName val="Emp"/>
      <sheetName val="Sheet1"/>
      <sheetName val="Project"/>
      <sheetName val="MATERIALNAME"/>
      <sheetName val="RATE"/>
      <sheetName val="Builtup Area"/>
      <sheetName val="Pay_Sep06"/>
      <sheetName val="Analy"/>
      <sheetName val="RA"/>
      <sheetName val="INPUT SHEET"/>
      <sheetName val="Rates_PVC"/>
      <sheetName val="Voucher"/>
      <sheetName val="DATA SHEET"/>
      <sheetName val="BOQ"/>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ETAILED"/>
      <sheetName val="Legal Risk Analysi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OFO@0.070Abs (3)"/>
      <sheetName val="2.OFO@0.070Mts (3)"/>
      <sheetName val="2.OFO@0.070Dsn (3)"/>
      <sheetName val="2.OFO@0.070Abs (2)"/>
      <sheetName val="2.OFO@0.070Mts (2)"/>
      <sheetName val="2.OFO@0.070Dsn (2)"/>
      <sheetName val="3.CD@0.765Abs (2)"/>
      <sheetName val="3.CD@0.765Mts (2)"/>
      <sheetName val="3.CD@0.765Design (2)"/>
      <sheetName val="1.Drop@0.135Abs (2)"/>
      <sheetName val="1.Drop@0.135Mts (2)"/>
      <sheetName val="1.Drop@0.135Dgn (2)"/>
      <sheetName val="Input"/>
      <sheetName val="Abstract(A+B)"/>
      <sheetName val="4.FC.@   Abstract"/>
      <sheetName val="4.FC.@   Measurements"/>
      <sheetName val="4.FC.@   Design"/>
      <sheetName val="3.CD@0.765Abs"/>
      <sheetName val="3.CD@0.765Mts"/>
      <sheetName val="3.CD@0.765Design"/>
      <sheetName val="2.OFO@0.070Abs"/>
      <sheetName val="2.OFO@0.070Mts"/>
      <sheetName val="2.OFO@0.070Dsn"/>
      <sheetName val="1.Drop@0.135Abs"/>
      <sheetName val="1.Drop@0.135Mts"/>
      <sheetName val="1.Drop@0.135Dgn"/>
      <sheetName val="RateAnalysis"/>
      <sheetName val="A.Lead Charges"/>
      <sheetName val="B.KM Lead"/>
      <sheetName val="C.Master Lead"/>
      <sheetName val="Measurements1"/>
      <sheetName val="24510"/>
      <sheetName val="Sheet1"/>
      <sheetName val="PLAN_FEB97"/>
      <sheetName val="Labour"/>
      <sheetName val="Material"/>
      <sheetName val="Plant &amp;  Machinery"/>
      <sheetName val="DETAILED"/>
      <sheetName val="Lead"/>
      <sheetName val="KEOLARI"/>
      <sheetName val="S2groupcode"/>
      <sheetName val="Assessment Sheet"/>
      <sheetName val="INSTRUCT"/>
      <sheetName val="DS HFL "/>
      <sheetName val="TRANSITIONS"/>
      <sheetName val="prjt"/>
      <sheetName val="Lead (Final)"/>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 xml:space="preserve"> Name of work: Construction of  Lateral No 14 of  Wadavatti Branch Canal of NRBC D-9(A).</v>
          </cell>
        </row>
        <row r="3">
          <cell r="A3" t="str">
            <v>Lateral 14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BOQ_M7"/>
      <sheetName val="Data"/>
      <sheetName val="Scurve-details"/>
      <sheetName val="BOQ Distribution"/>
      <sheetName val="Steel_Circular"/>
      <sheetName val="Labour"/>
      <sheetName val="Material"/>
      <sheetName val="Plant &amp;  Machinery"/>
      <sheetName val="Fill this out first..."/>
      <sheetName val="LOCAL RATES"/>
      <sheetName val="Cover sheet"/>
      <sheetName val="water prop."/>
      <sheetName val="beam-reinft-IIInd floor"/>
      <sheetName val="#REF"/>
      <sheetName val="PLAN_FEB97"/>
      <sheetName val="basdat-f"/>
      <sheetName val="5"/>
      <sheetName val="Box Details"/>
      <sheetName val="Input"/>
      <sheetName val="Staff Acco."/>
      <sheetName val="S2groupcode"/>
      <sheetName val="Index"/>
      <sheetName val="concrete"/>
      <sheetName val="Abstruct total"/>
      <sheetName val="Lead (Final)"/>
      <sheetName val="REL"/>
      <sheetName val="BOQ_M7.xls"/>
      <sheetName val="\\Moss3\d\WINDOWS\DESKTOP\All_N"/>
      <sheetName val="Design"/>
      <sheetName val="BOQ"/>
      <sheetName val="Material_"/>
      <sheetName val="Labour_&amp;_Plant"/>
      <sheetName val="_Analysis"/>
      <sheetName val="BOQ_"/>
      <sheetName val="Priced_DWR_"/>
      <sheetName val="_AnalysisPCC"/>
      <sheetName val="_AnalysisNH"/>
      <sheetName val="BOQ_Distribution"/>
      <sheetName val="Cover_sheet"/>
      <sheetName val="LOCAL_RATES"/>
      <sheetName val="Box_Details"/>
      <sheetName val="Plant_&amp;__Machinery"/>
      <sheetName val="water_prop_"/>
      <sheetName val="beam-reinft-IIInd_floor"/>
      <sheetName val="Fill_this_out_first___"/>
      <sheetName val="Lead_(Final)"/>
      <sheetName val="Staff_Acco_"/>
      <sheetName val="Indices"/>
      <sheetName val="S1BOQ"/>
      <sheetName val="Publicbuilding"/>
      <sheetName val="steam table"/>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Z1_DATA"/>
      <sheetName val="MHNO_LEV"/>
      <sheetName val="Expanded OD"/>
      <sheetName val="misc"/>
      <sheetName val="__Moss3_d_WINDOWS_DESKTOP_All_N"/>
      <sheetName val="Debit_Transit"/>
      <sheetName val="ABSTRACT"/>
      <sheetName val="FORM7"/>
      <sheetName val="CrRajWMM"/>
      <sheetName val="Sheet4"/>
      <sheetName val="Timesheet"/>
      <sheetName val="dlvoid"/>
      <sheetName val="PS1"/>
      <sheetName val="PROG_DATA"/>
      <sheetName val="f65.85"/>
      <sheetName val="TCS"/>
      <sheetName val="BillForm"/>
      <sheetName val="EqpPerf"/>
      <sheetName val="labour &amp; Centering"/>
      <sheetName val="HP(9.200)"/>
      <sheetName val="ANALYSIS"/>
      <sheetName val="Input_data"/>
      <sheetName val="foundation"/>
      <sheetName val="Longitudinal"/>
      <sheetName val="Abt Foundation "/>
      <sheetName val="pier Foundation"/>
      <sheetName val="doq-10"/>
      <sheetName val="07"/>
      <sheetName val="stone"/>
      <sheetName val="AOC"/>
      <sheetName val="doq-10 (Traffic)"/>
      <sheetName val="doq-11(Miscellaneous)"/>
      <sheetName val="section"/>
      <sheetName val="doq7"/>
      <sheetName val="Wayside amenities"/>
      <sheetName val="doq-1"/>
      <sheetName val="doq 2"/>
      <sheetName val="doq-9"/>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P&amp;L01-02GR"/>
      <sheetName val="Exist"/>
      <sheetName val="LEFT"/>
      <sheetName val="RIGHT"/>
      <sheetName val="old boq"/>
      <sheetName val="SITE DATA"/>
      <sheetName val="Bar Budget"/>
      <sheetName val="Final Qty"/>
      <sheetName val="Machine HC - 19.08 "/>
      <sheetName val="PNM Justi"/>
      <sheetName val="Bar"/>
      <sheetName val="Analysed rate"/>
      <sheetName val="Shutter"/>
      <sheetName val="BOQ Backup"/>
      <sheetName val="S4"/>
      <sheetName val="Backup"/>
      <sheetName val="Customers"/>
      <sheetName val="scurve(2)"/>
      <sheetName val="maing1"/>
      <sheetName val="EJ Pier"/>
      <sheetName val="Intro"/>
      <sheetName val="DATA-DPR"/>
      <sheetName val="Office Instal"/>
      <sheetName val="TCS Proposed"/>
      <sheetName val="TCS_Schedule"/>
      <sheetName val="BID"/>
      <sheetName val="op"/>
      <sheetName val="Machinery"/>
      <sheetName val="Road Detail Est."/>
      <sheetName val="Analy"/>
      <sheetName val="HDPE-pipe-rates"/>
      <sheetName val="pvc-pipe-rates"/>
      <sheetName val="RMR"/>
      <sheetName val="Data base"/>
      <sheetName val="Road data"/>
      <sheetName val="BASE_ALL"/>
      <sheetName val="Leads 08-09"/>
      <sheetName val="Sheet5"/>
      <sheetName val="rates"/>
      <sheetName val="Culverts"/>
      <sheetName val="Final Summary"/>
      <sheetName val="Direct Cost"/>
      <sheetName val="Intake &amp; WTP"/>
      <sheetName val="pipe Line Boq"/>
      <sheetName val="Electr &amp; Mec"/>
      <sheetName val="Compound wall"/>
      <sheetName val="O&amp;M"/>
      <sheetName val="Intake well civil"/>
      <sheetName val="Pipe RA"/>
      <sheetName val="Basic Rates"/>
      <sheetName val="P&amp;M"/>
      <sheetName val="OH"/>
      <sheetName val="RA"/>
      <sheetName val="SOC"/>
      <sheetName val="Qty"/>
      <sheetName val="Labour_&amp;_Plant4"/>
      <sheetName val="Material_4"/>
      <sheetName val="_Analysis4"/>
      <sheetName val="BOQ_4"/>
      <sheetName val="Priced_DWR_4"/>
      <sheetName val="_AnalysisPCC4"/>
      <sheetName val="_AnalysisNH4"/>
      <sheetName val="Staff_Acco_4"/>
      <sheetName val="LOCAL_RATES4"/>
      <sheetName val="Cover_sheet4"/>
      <sheetName val="Staff_Acco_2"/>
      <sheetName val="LOCAL_RATES2"/>
      <sheetName val="Cover_sheet2"/>
      <sheetName val="Staff_Acco_1"/>
      <sheetName val="LOCAL_RATES1"/>
      <sheetName val="Cover_sheet1"/>
      <sheetName val="Plant_&amp;__Machinery1"/>
      <sheetName val="Staff_Acco_3"/>
      <sheetName val="LOCAL_RATES3"/>
      <sheetName val="Cover_sheet3"/>
      <sheetName val="leads"/>
      <sheetName val="BHANDUP"/>
      <sheetName val="dBase"/>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Assmpns"/>
      <sheetName val="Abutment "/>
      <sheetName val="GR"/>
      <sheetName val="summery"/>
      <sheetName val="Anl"/>
      <sheetName val="Sweeper Machine"/>
      <sheetName val="horizontal"/>
      <sheetName val="Design_abf"/>
      <sheetName val="Master"/>
      <sheetName val="New Construction"/>
      <sheetName val="Qty SR"/>
      <sheetName val="RATE COMPILATION"/>
      <sheetName val="Debit_RMC"/>
      <sheetName val="Boiler&amp;TG"/>
      <sheetName val="MRATES"/>
      <sheetName val="UGPIPING"/>
      <sheetName val="ETC Plant Cost"/>
      <sheetName val="Bituminous"/>
      <sheetName val="BP"/>
      <sheetName val="01"/>
      <sheetName val="Steel"/>
      <sheetName val="(31)"/>
      <sheetName val="Improvements"/>
      <sheetName val="NAME"/>
      <sheetName val="RMC_Debit_Panjar_MB"/>
      <sheetName val="RMC_Debit"/>
      <sheetName val="2.2"/>
      <sheetName val="Details_RMC"/>
      <sheetName val="Debit_Pump"/>
      <sheetName val="Details_Transit"/>
      <sheetName val="102-25.01.17"/>
      <sheetName val="Trial Balance - MARCH 2006"/>
      <sheetName val="Intaccrual"/>
      <sheetName val="fco"/>
      <sheetName val="Cal"/>
      <sheetName val="Voucher"/>
      <sheetName val="Cul_detail"/>
      <sheetName val="Contractor &amp; Material Price"/>
      <sheetName val="proctor"/>
      <sheetName val="Road work"/>
      <sheetName val="MPR_PA_1"/>
      <sheetName val="ecc_res"/>
      <sheetName val="NLD - Assum"/>
      <sheetName val="Capex-fixed"/>
      <sheetName val="sc-mar2000"/>
      <sheetName val="sc-sepVdec99"/>
      <sheetName val="SC revtrgt"/>
      <sheetName val="BOQ (2)"/>
      <sheetName val="sorna-lanjera"/>
      <sheetName val="BOQ_Distribution1"/>
      <sheetName val="Box_Details1"/>
      <sheetName val="water_prop_1"/>
      <sheetName val="beam-reinft-IIInd_floor1"/>
      <sheetName val="Fill_this_out_first___1"/>
      <sheetName val="Lead_(Final)1"/>
      <sheetName val="Abstruct_total"/>
      <sheetName val="Abt_Foundation_"/>
      <sheetName val="pier_Foundation"/>
      <sheetName val="steam_table"/>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BOQ_M7_xls"/>
      <sheetName val="Wayside_amenities"/>
      <sheetName val="doq_2"/>
      <sheetName val="doq-10_(Traffic)"/>
      <sheetName val="HP(9_200)"/>
      <sheetName val="EJ_Pier"/>
      <sheetName val="Expanded_OD"/>
      <sheetName val="old_boq"/>
      <sheetName val="SITE_DATA"/>
      <sheetName val="Bar_Budget"/>
      <sheetName val="Final_Qty"/>
      <sheetName val="Machine_HC_-_19_08_"/>
      <sheetName val="PNM_Justi"/>
      <sheetName val="Analysed_rate"/>
      <sheetName val="BOQ_Backup"/>
      <sheetName val="f65_85"/>
      <sheetName val="Office_Instal"/>
      <sheetName val="labour_&amp;_Centering"/>
      <sheetName val="ETC_Plant_Cost"/>
      <sheetName val="Contractor_&amp;_Material_Price"/>
      <sheetName val="Road_work"/>
      <sheetName val="NLD_-_Assum"/>
      <sheetName val="SC_revtrgt"/>
      <sheetName val="TCS_Proposed"/>
      <sheetName val="R1-A3 Prime coat"/>
      <sheetName val="ep"/>
      <sheetName val="A3"/>
      <sheetName val="Transverse"/>
      <sheetName val="Data-Works (Final)"/>
      <sheetName val="WR (Lift)"/>
      <sheetName val="QtyUGSump"/>
      <sheetName val="habs-list"/>
      <sheetName val="int-Dia"/>
      <sheetName val="nodes"/>
      <sheetName val="detls"/>
      <sheetName val="Ghanapur to Suraram jn. det"/>
      <sheetName val="Nspt-smp-final-ORIGINAL"/>
      <sheetName val="m"/>
      <sheetName val="hdpe weights"/>
      <sheetName val="E6"/>
      <sheetName val="E8"/>
      <sheetName val="E11"/>
      <sheetName val="QUOT_1"/>
      <sheetName val="Scheme Area Details_Block__ C2"/>
      <sheetName val="Detailed"/>
      <sheetName val="New33KVSS_E3"/>
      <sheetName val="Prop aug of Ex 33KVSS_E3a"/>
      <sheetName val="FIRST"/>
      <sheetName val="Activity No (A) ( 12)  "/>
      <sheetName val="NALA-LS"/>
      <sheetName val="X-BOX HYD"/>
      <sheetName val="X-TRAIL PIT DETAILS"/>
      <sheetName val="X-BLOCK LEVELS"/>
      <sheetName val="MACRO-BACK UP"/>
      <sheetName val="Side walls (earth)"/>
      <sheetName val="(4)F-81 Exp.side"/>
      <sheetName val="Pier Design(with offset)"/>
      <sheetName val="Sheet6"/>
      <sheetName val="mlead"/>
      <sheetName val="Design of two-way slab"/>
      <sheetName val="Sheet11"/>
      <sheetName val="BTR"/>
      <sheetName val="Lead"/>
      <sheetName val="ssr-rates"/>
      <sheetName val="EST- Laxmidevipally"/>
      <sheetName val="prjt"/>
      <sheetName val="abs road"/>
      <sheetName val="Form_E6"/>
      <sheetName val="ELE "/>
      <sheetName val="Stability Abutment"/>
      <sheetName val="03-HYDRAULIC"/>
      <sheetName val=" datas"/>
      <sheetName val="Hamlet_Data_2300"/>
      <sheetName val=" 12.Input Septic Tank "/>
      <sheetName val="[BOQ_M7.xls]\\Moss3\d\WINDOWS\D"/>
      <sheetName val="Holidays"/>
      <sheetName val="int-Dia-pvc"/>
      <sheetName val="hdpe-rates"/>
      <sheetName val="01-DATA INPUT"/>
      <sheetName val="BOQ_MNB_Box"/>
      <sheetName val="Plant_&amp;__Machinery2"/>
      <sheetName val="BOQ_Distribution2"/>
      <sheetName val="Box_Details2"/>
      <sheetName val="Fill_this_out_first___2"/>
      <sheetName val="water_prop_2"/>
      <sheetName val="beam-reinft-IIInd_floor2"/>
      <sheetName val="Lead_(Final)2"/>
      <sheetName val="Abstruct_total1"/>
      <sheetName val="steam_table1"/>
      <sheetName val="Mat &amp; Lab Rate"/>
      <sheetName val="Machinery-Rft"/>
      <sheetName val="Machinery - concrete"/>
      <sheetName val="BOQ_M7_xls1"/>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Expanded_OD1"/>
      <sheetName val="f65_851"/>
      <sheetName val="labour_&amp;_Centering1"/>
      <sheetName val="HP(9_200)1"/>
      <sheetName val="Abt_Foundation_1"/>
      <sheetName val="pier_Foundation1"/>
      <sheetName val="doq-10_(Traffic)1"/>
      <sheetName val="Wayside_amenities1"/>
      <sheetName val="doq_21"/>
      <sheetName val="old_boq1"/>
      <sheetName val="SITE_DATA1"/>
      <sheetName val="Bar_Budget1"/>
      <sheetName val="Final_Qty1"/>
      <sheetName val="Machine_HC_-_19_08_1"/>
      <sheetName val="PNM_Justi1"/>
      <sheetName val="Analysed_rate1"/>
      <sheetName val="BOQ_Backup1"/>
      <sheetName val="EJ_Pier1"/>
      <sheetName val="Office_Instal1"/>
      <sheetName val="TCS_Proposed1"/>
      <sheetName val="I-CO"/>
      <sheetName val="BOQ_Distribution3"/>
      <sheetName val="Plant_&amp;__Machinery3"/>
      <sheetName val="Fill_this_out_first___3"/>
      <sheetName val="LOCAL_RATES5"/>
      <sheetName val="Cover_sheet5"/>
      <sheetName val="water_prop_3"/>
      <sheetName val="beam-reinft-IIInd_floor3"/>
      <sheetName val="Box_Details3"/>
      <sheetName val="Staff_Acco_5"/>
      <sheetName val="Abstruct_total2"/>
      <sheetName val="Lead_(Final)3"/>
      <sheetName val="BOQ_M7_xls2"/>
      <sheetName val="steam_table2"/>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Expanded_OD2"/>
      <sheetName val="f65_852"/>
      <sheetName val="labour_&amp;_Centering2"/>
      <sheetName val="HP(9_200)2"/>
      <sheetName val="Abt_Foundation_2"/>
      <sheetName val="pier_Foundation2"/>
      <sheetName val="doq-10_(Traffic)2"/>
      <sheetName val="Wayside_amenities2"/>
      <sheetName val="doq_22"/>
      <sheetName val="old_boq2"/>
      <sheetName val="SITE_DATA2"/>
      <sheetName val="Bar_Budget2"/>
      <sheetName val="Final_Qty2"/>
      <sheetName val="Machine_HC_-_19_08_2"/>
      <sheetName val="PNM_Justi2"/>
      <sheetName val="Analysed_rate2"/>
      <sheetName val="BOQ_Backup2"/>
      <sheetName val="EJ_Pier2"/>
      <sheetName val="Office_Instal2"/>
      <sheetName val="TCS_Proposed2"/>
      <sheetName val="Road_Detail_Est_"/>
      <sheetName val="Data_base"/>
      <sheetName val="Road_data"/>
      <sheetName val="Leads_08-09"/>
      <sheetName val="Final_Summary"/>
      <sheetName val="Direct_Cost"/>
      <sheetName val="Intake_&amp;_WTP"/>
      <sheetName val="pipe_Line_Boq"/>
      <sheetName val="Electr_&amp;_Mec"/>
      <sheetName val="Compound_wall"/>
      <sheetName val="Intake_well_civil"/>
      <sheetName val="Pipe_RA"/>
      <sheetName val="Basic_Rates"/>
      <sheetName val="AFFLUX CALC"/>
      <sheetName val="PROTECTION"/>
      <sheetName val="AFF DRAW"/>
      <sheetName val="TEL CALC"/>
      <sheetName val="INSTRUCT"/>
      <sheetName val="DS HFL "/>
      <sheetName val="VENT DESIGN "/>
      <sheetName val="Side walls-Slab"/>
      <sheetName val="TRANSITIONS"/>
      <sheetName val="_BOQ_M7.xls___Moss3_d_WINDOWS_D"/>
      <sheetName val="[BOQ_M7.xls][BOQ_M7.xls]\\Moss3"/>
      <sheetName val="[BOQ_M7.xls]__Moss3_d_WINDOWS_2"/>
      <sheetName val="sor"/>
      <sheetName val="[BOQ_M7.xls][BOQ_M7.xls]__Mos_2"/>
      <sheetName val="Supply_RMC"/>
      <sheetName val="AOC-8"/>
      <sheetName val="tables"/>
      <sheetName val="Database"/>
      <sheetName val="SCHEDULE"/>
      <sheetName val="schedule nos"/>
      <sheetName val="Existing"/>
      <sheetName val="proposed"/>
      <sheetName val="SPT vs PHI"/>
      <sheetName val="A"/>
      <sheetName val="Embk top (2)"/>
      <sheetName val="Design(600)"/>
      <sheetName val="Portal (Double lacing)"/>
      <sheetName val="Road Qty pw 1"/>
      <sheetName val="concise prog"/>
      <sheetName val="BOQ_Distribution4"/>
      <sheetName val="water_prop_4"/>
      <sheetName val="beam-reinft-IIInd_floor4"/>
      <sheetName val="Plant_&amp;__Machinery4"/>
      <sheetName val="Box_Details4"/>
      <sheetName val="Fill_this_out_first__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Drain-2"/>
      <sheetName val="Sheet1-14"/>
      <sheetName val="Sheet2-76"/>
      <sheetName val="BOQ-Part1"/>
      <sheetName val="Unit Rate"/>
      <sheetName val="COST-MTRS"/>
      <sheetName val="COMPANY"/>
      <sheetName val="WORKINGS"/>
      <sheetName val="Base"/>
      <sheetName val="FORM-W3"/>
      <sheetName val="Config"/>
      <sheetName val="Break Dw"/>
      <sheetName val="CVT"/>
      <sheetName val="1-12"/>
      <sheetName val="AOR"/>
      <sheetName val="EW SR"/>
      <sheetName val="3.12(D)Er"/>
      <sheetName val="FT-05-02IsoBOM"/>
      <sheetName val="Sheet7"/>
      <sheetName val="basis"/>
      <sheetName val="Rates Basic"/>
      <sheetName val="02"/>
      <sheetName val="P3LATE sum"/>
      <sheetName val="Manpower"/>
      <sheetName val="LTG-STG"/>
      <sheetName val="Ch.-5 Culverts"/>
      <sheetName val="Labour rates"/>
      <sheetName val="Basicrates"/>
      <sheetName val="Data Entry Sheet_Old"/>
      <sheetName val="Labour_&amp;_Plant8"/>
      <sheetName val="Material_8"/>
      <sheetName val="_Analysis8"/>
      <sheetName val="BOQ_8"/>
      <sheetName val="Priced_DWR_8"/>
      <sheetName val="_AnalysisPCC8"/>
      <sheetName val="_AnalysisNH8"/>
      <sheetName val="R1-A3_Prime_coat"/>
      <sheetName val="Sweeper_Machine"/>
      <sheetName val="Abutment_"/>
      <sheetName val="[BOQ_M7_xls]__Moss3_d_WINDOWS_2"/>
      <sheetName val="Labour_&amp;_Plant10"/>
      <sheetName val="Material_10"/>
      <sheetName val="_Analysis10"/>
      <sheetName val="BOQ_10"/>
      <sheetName val="Priced_DWR_10"/>
      <sheetName val="_AnalysisPCC10"/>
      <sheetName val="_AnalysisNH10"/>
      <sheetName val="R1-A3_Prime_coat2"/>
      <sheetName val="Sweeper_Machine2"/>
      <sheetName val="Abutment_2"/>
      <sheetName val="[BOQ_M7_xls]__Moss3_d_WINDOWS_3"/>
      <sheetName val="Labour_&amp;_Plant9"/>
      <sheetName val="Material_9"/>
      <sheetName val="_Analysis9"/>
      <sheetName val="BOQ_9"/>
      <sheetName val="Priced_DWR_9"/>
      <sheetName val="_AnalysisPCC9"/>
      <sheetName val="_AnalysisNH9"/>
      <sheetName val="R1-A3_Prime_coat1"/>
      <sheetName val="Sweeper_Machine1"/>
      <sheetName val="Abutment_1"/>
      <sheetName val="[BOQ_M7_xls]__Moss3_d_WINDOWS_1"/>
      <sheetName val="Road_Qty_pw_1"/>
      <sheetName val="concise_prog"/>
      <sheetName val="Road_Qty_pw_11"/>
      <sheetName val="concise_prog1"/>
      <sheetName val="Road_Qty_pw_12"/>
      <sheetName val="concise_prog2"/>
      <sheetName val="[BOQ_M7.xls]__Moss3_d_WINDOWS_3"/>
      <sheetName val="[BOQ_M7.xls][BOQ_M7.xls]_BOQ__2"/>
      <sheetName val="_BOQ_M7.xls__BOQ_M7.xls___Moss3"/>
      <sheetName val="_BOQ_M7.xls___Moss3_d_WINDOWS_2"/>
      <sheetName val="RATE_COMPILATION"/>
      <sheetName val="2_2"/>
      <sheetName val="BOQ_(2)"/>
      <sheetName val="CD data"/>
      <sheetName val="Contract Price"/>
      <sheetName val="1.검토서"/>
      <sheetName val="Capex"/>
      <sheetName val="Headings"/>
      <sheetName val="Section_by_layers_old"/>
      <sheetName val="New_Construction"/>
      <sheetName val="Qty_SR"/>
      <sheetName val="ETC_Plant_Cost1"/>
      <sheetName val="Contractor_&amp;_Material_Price1"/>
      <sheetName val="New_Construction1"/>
      <sheetName val="Qty_SR1"/>
      <sheetName val="RATE_COMPILATION1"/>
      <sheetName val="Road_work1"/>
      <sheetName val="NLD_-_Assum1"/>
      <sheetName val="Abt_Foundation_3"/>
      <sheetName val="pier_Foundation3"/>
      <sheetName val="ETC_Plant_Cost2"/>
      <sheetName val="Contractor_&amp;_Material_Price2"/>
      <sheetName val="New_Construction2"/>
      <sheetName val="Qty_SR2"/>
      <sheetName val="RATE_COMPILATION2"/>
      <sheetName val="Road_work2"/>
      <sheetName val="NLD_-_Assum2"/>
      <sheetName val="Landslide-(124.040-124.110)"/>
      <sheetName val="DETAILED  BOQ"/>
      <sheetName val="STRUCTURE"/>
      <sheetName val="Status of completion"/>
      <sheetName val="Materials "/>
      <sheetName val="SALIENT"/>
      <sheetName val="Dayworks Bill"/>
      <sheetName val="Bills of Quantities"/>
      <sheetName val="app2"/>
      <sheetName val="travel_per"/>
      <sheetName val="FS-BB-SC-EST"/>
      <sheetName val="Input Sheet"/>
      <sheetName val="08"/>
      <sheetName val="03"/>
      <sheetName val="04"/>
      <sheetName val="05"/>
      <sheetName val="PRECAST lightconc-II"/>
      <sheetName val="[BOQ_M7_xls]\\Moss3\d\WINDOWS\D"/>
      <sheetName val="[BOQ_M7_xls][BOQ_M7_xls]\\Moss3"/>
      <sheetName val="SC_revtrgt1"/>
      <sheetName val="102-25_01_17"/>
      <sheetName val="Trial_Balance_-_MARCH_2006"/>
      <sheetName val="schedule_nos"/>
      <sheetName val="HYD"/>
      <sheetName val="Below_Earth"/>
      <sheetName val="Below_Water"/>
      <sheetName val="Ld_Diagms"/>
      <sheetName val="OUTPUT_MEMBER"/>
      <sheetName val="OUTPUT_REACTIONS"/>
      <sheetName val="RWALL_MAX"/>
      <sheetName val="RWALL_MIN"/>
      <sheetName val="HEADWALL"/>
      <sheetName val="AREA-VELOCITY"/>
      <sheetName val="basdat"/>
      <sheetName val="HYDRAULICS"/>
      <sheetName val="kC"/>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1">
          <cell r="S11">
            <v>53.900000000000006</v>
          </cell>
        </row>
      </sheetData>
      <sheetData sheetId="41">
        <row r="11">
          <cell r="S11">
            <v>53.900000000000006</v>
          </cell>
        </row>
      </sheetData>
      <sheetData sheetId="42">
        <row r="11">
          <cell r="S11">
            <v>53.900000000000006</v>
          </cell>
        </row>
      </sheetData>
      <sheetData sheetId="43">
        <row r="11">
          <cell r="S11">
            <v>53.900000000000006</v>
          </cell>
        </row>
      </sheetData>
      <sheetData sheetId="44">
        <row r="11">
          <cell r="S11">
            <v>53.900000000000006</v>
          </cell>
        </row>
      </sheetData>
      <sheetData sheetId="45">
        <row r="11">
          <cell r="S11">
            <v>53.900000000000006</v>
          </cell>
        </row>
      </sheetData>
      <sheetData sheetId="46">
        <row r="11">
          <cell r="S11">
            <v>53.900000000000006</v>
          </cell>
        </row>
      </sheetData>
      <sheetData sheetId="47">
        <row r="11">
          <cell r="S11">
            <v>53.900000000000006</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11">
          <cell r="S11">
            <v>53.900000000000006</v>
          </cell>
        </row>
      </sheetData>
      <sheetData sheetId="120">
        <row r="11">
          <cell r="S11">
            <v>53.900000000000006</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row r="11">
          <cell r="S11">
            <v>53.900000000000006</v>
          </cell>
        </row>
      </sheetData>
      <sheetData sheetId="219">
        <row r="11">
          <cell r="S11">
            <v>53.900000000000006</v>
          </cell>
        </row>
      </sheetData>
      <sheetData sheetId="220">
        <row r="11">
          <cell r="S11">
            <v>53.900000000000006</v>
          </cell>
        </row>
      </sheetData>
      <sheetData sheetId="221"/>
      <sheetData sheetId="222"/>
      <sheetData sheetId="223"/>
      <sheetData sheetId="224"/>
      <sheetData sheetId="225"/>
      <sheetData sheetId="226"/>
      <sheetData sheetId="227"/>
      <sheetData sheetId="228"/>
      <sheetData sheetId="229"/>
      <sheetData sheetId="230"/>
      <sheetData sheetId="231"/>
      <sheetData sheetId="232"/>
      <sheetData sheetId="233">
        <row r="11">
          <cell r="S11">
            <v>53.900000000000006</v>
          </cell>
        </row>
      </sheetData>
      <sheetData sheetId="234">
        <row r="11">
          <cell r="S11">
            <v>53.900000000000006</v>
          </cell>
        </row>
      </sheetData>
      <sheetData sheetId="235">
        <row r="11">
          <cell r="S11">
            <v>53.900000000000006</v>
          </cell>
        </row>
      </sheetData>
      <sheetData sheetId="236" refreshError="1"/>
      <sheetData sheetId="237" refreshError="1"/>
      <sheetData sheetId="238" refreshError="1"/>
      <sheetData sheetId="239" refreshError="1"/>
      <sheetData sheetId="240">
        <row r="11">
          <cell r="S11">
            <v>53.900000000000006</v>
          </cell>
        </row>
      </sheetData>
      <sheetData sheetId="241"/>
      <sheetData sheetId="242"/>
      <sheetData sheetId="243"/>
      <sheetData sheetId="244"/>
      <sheetData sheetId="245"/>
      <sheetData sheetId="246" refreshError="1"/>
      <sheetData sheetId="247" refreshError="1"/>
      <sheetData sheetId="248" refreshError="1"/>
      <sheetData sheetId="249" refreshError="1"/>
      <sheetData sheetId="250"/>
      <sheetData sheetId="251"/>
      <sheetData sheetId="252"/>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efreshError="1"/>
      <sheetData sheetId="287" refreshError="1"/>
      <sheetData sheetId="288"/>
      <sheetData sheetId="289"/>
      <sheetData sheetId="290"/>
      <sheetData sheetId="29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ow r="11">
          <cell r="S11">
            <v>53.900000000000006</v>
          </cell>
        </row>
      </sheetData>
      <sheetData sheetId="322">
        <row r="11">
          <cell r="S11">
            <v>53.900000000000006</v>
          </cell>
        </row>
      </sheetData>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11">
          <cell r="S11">
            <v>53.900000000000006</v>
          </cell>
        </row>
      </sheetData>
      <sheetData sheetId="357">
        <row r="11">
          <cell r="S11">
            <v>53.900000000000006</v>
          </cell>
        </row>
      </sheetData>
      <sheetData sheetId="358">
        <row r="11">
          <cell r="S11">
            <v>53.900000000000006</v>
          </cell>
        </row>
      </sheetData>
      <sheetData sheetId="359">
        <row r="11">
          <cell r="S11">
            <v>53.900000000000006</v>
          </cell>
        </row>
      </sheetData>
      <sheetData sheetId="360">
        <row r="11">
          <cell r="S11">
            <v>53.900000000000006</v>
          </cell>
        </row>
      </sheetData>
      <sheetData sheetId="361" refreshError="1"/>
      <sheetData sheetId="362" refreshError="1"/>
      <sheetData sheetId="363" refreshError="1"/>
      <sheetData sheetId="364">
        <row r="11">
          <cell r="S11">
            <v>53.900000000000006</v>
          </cell>
        </row>
      </sheetData>
      <sheetData sheetId="365">
        <row r="11">
          <cell r="S11">
            <v>53.900000000000006</v>
          </cell>
        </row>
      </sheetData>
      <sheetData sheetId="366">
        <row r="11">
          <cell r="S11">
            <v>53.900000000000006</v>
          </cell>
        </row>
      </sheetData>
      <sheetData sheetId="367">
        <row r="11">
          <cell r="S11">
            <v>53.900000000000006</v>
          </cell>
        </row>
      </sheetData>
      <sheetData sheetId="368">
        <row r="11">
          <cell r="S11">
            <v>53.900000000000006</v>
          </cell>
        </row>
      </sheetData>
      <sheetData sheetId="369">
        <row r="11">
          <cell r="S11">
            <v>53.900000000000006</v>
          </cell>
        </row>
      </sheetData>
      <sheetData sheetId="370">
        <row r="11">
          <cell r="S11">
            <v>53.900000000000006</v>
          </cell>
        </row>
      </sheetData>
      <sheetData sheetId="371"/>
      <sheetData sheetId="372"/>
      <sheetData sheetId="373" refreshError="1"/>
      <sheetData sheetId="374" refreshError="1"/>
      <sheetData sheetId="375" refreshError="1"/>
      <sheetData sheetId="376"/>
      <sheetData sheetId="377"/>
      <sheetData sheetId="378"/>
      <sheetData sheetId="379"/>
      <sheetData sheetId="380"/>
      <sheetData sheetId="381"/>
      <sheetData sheetId="382"/>
      <sheetData sheetId="383" refreshError="1"/>
      <sheetData sheetId="384" refreshError="1"/>
      <sheetData sheetId="385"/>
      <sheetData sheetId="386"/>
      <sheetData sheetId="387"/>
      <sheetData sheetId="388"/>
      <sheetData sheetId="389" refreshError="1"/>
      <sheetData sheetId="390" refreshError="1"/>
      <sheetData sheetId="391" refreshError="1"/>
      <sheetData sheetId="392" refreshError="1"/>
      <sheetData sheetId="393"/>
      <sheetData sheetId="394" refreshError="1"/>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refreshError="1"/>
      <sheetData sheetId="45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row r="11">
          <cell r="S11">
            <v>53.900000000000006</v>
          </cell>
        </row>
      </sheetData>
      <sheetData sheetId="467">
        <row r="11">
          <cell r="S11">
            <v>53.900000000000006</v>
          </cell>
        </row>
      </sheetData>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refreshError="1"/>
      <sheetData sheetId="547" refreshError="1"/>
      <sheetData sheetId="548" refreshError="1"/>
      <sheetData sheetId="549"/>
      <sheetData sheetId="550"/>
      <sheetData sheetId="551"/>
      <sheetData sheetId="552"/>
      <sheetData sheetId="553"/>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ow r="11">
          <cell r="S11">
            <v>53.900000000000006</v>
          </cell>
        </row>
      </sheetData>
      <sheetData sheetId="602">
        <row r="11">
          <cell r="S11">
            <v>53.900000000000006</v>
          </cell>
        </row>
      </sheetData>
      <sheetData sheetId="603"/>
      <sheetData sheetId="604"/>
      <sheetData sheetId="605">
        <row r="11">
          <cell r="S11">
            <v>53.900000000000006</v>
          </cell>
        </row>
      </sheetData>
      <sheetData sheetId="606">
        <row r="11">
          <cell r="S11">
            <v>53.900000000000006</v>
          </cell>
        </row>
      </sheetData>
      <sheetData sheetId="607">
        <row r="11">
          <cell r="S11">
            <v>53.900000000000006</v>
          </cell>
        </row>
      </sheetData>
      <sheetData sheetId="608">
        <row r="11">
          <cell r="S11">
            <v>53.900000000000006</v>
          </cell>
        </row>
      </sheetData>
      <sheetData sheetId="609"/>
      <sheetData sheetId="610"/>
      <sheetData sheetId="611"/>
      <sheetData sheetId="612">
        <row r="11">
          <cell r="S11">
            <v>53.900000000000006</v>
          </cell>
        </row>
      </sheetData>
      <sheetData sheetId="613">
        <row r="11">
          <cell r="S11">
            <v>53.900000000000006</v>
          </cell>
        </row>
      </sheetData>
      <sheetData sheetId="614"/>
      <sheetData sheetId="615">
        <row r="11">
          <cell r="S11">
            <v>53.900000000000006</v>
          </cell>
        </row>
      </sheetData>
      <sheetData sheetId="616">
        <row r="11">
          <cell r="S11">
            <v>53.900000000000006</v>
          </cell>
        </row>
      </sheetData>
      <sheetData sheetId="617"/>
      <sheetData sheetId="618"/>
      <sheetData sheetId="619"/>
      <sheetData sheetId="620"/>
      <sheetData sheetId="621"/>
      <sheetData sheetId="622"/>
      <sheetData sheetId="623">
        <row r="11">
          <cell r="S11">
            <v>53.900000000000006</v>
          </cell>
        </row>
      </sheetData>
      <sheetData sheetId="624">
        <row r="11">
          <cell r="S11">
            <v>53.900000000000006</v>
          </cell>
        </row>
      </sheetData>
      <sheetData sheetId="625"/>
      <sheetData sheetId="626">
        <row r="11">
          <cell r="S11">
            <v>53.900000000000006</v>
          </cell>
        </row>
      </sheetData>
      <sheetData sheetId="627">
        <row r="11">
          <cell r="S11">
            <v>53.900000000000006</v>
          </cell>
        </row>
      </sheetData>
      <sheetData sheetId="628"/>
      <sheetData sheetId="629">
        <row r="11">
          <cell r="S11">
            <v>53.900000000000006</v>
          </cell>
        </row>
      </sheetData>
      <sheetData sheetId="630">
        <row r="11">
          <cell r="S11">
            <v>53.900000000000006</v>
          </cell>
        </row>
      </sheetData>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refreshError="1"/>
      <sheetData sheetId="659"/>
      <sheetData sheetId="660"/>
      <sheetData sheetId="661"/>
      <sheetData sheetId="662"/>
      <sheetData sheetId="663"/>
      <sheetData sheetId="664" refreshError="1"/>
      <sheetData sheetId="665" refreshError="1"/>
      <sheetData sheetId="666"/>
      <sheetData sheetId="667"/>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for UGD"/>
      <sheetName val="sewer data modi"/>
      <sheetName val="sewer data"/>
      <sheetName val="Data"/>
      <sheetName val="Data for UGD (2)"/>
      <sheetName val="Mahendra hills"/>
      <sheetName val="leads"/>
      <sheetName val="Sheet3"/>
      <sheetName val="Material "/>
      <sheetName val="Data_for_UGD"/>
      <sheetName val="sewer_data_modi"/>
      <sheetName val="sewer_data"/>
      <sheetName val="Data_for_UGD_(2)"/>
      <sheetName val="Sheet1"/>
      <sheetName val="HDPE"/>
      <sheetName val="DI"/>
      <sheetName val="pvc"/>
      <sheetName val="hdpe_basic"/>
      <sheetName val="pvc_basic"/>
      <sheetName val="DATA_PRG"/>
      <sheetName val="Lookup"/>
      <sheetName val="Labour"/>
      <sheetName val="Material"/>
      <sheetName val="Plant &amp;  Machinery"/>
      <sheetName val="MRoad data"/>
      <sheetName val="sand"/>
      <sheetName val="MRATES"/>
      <sheetName val="inWords"/>
      <sheetName val="ESTIMATE"/>
      <sheetName val="lmp &amp; salse"/>
      <sheetName val="hdpe weights"/>
      <sheetName val="Boq"/>
      <sheetName val="ssr-rates"/>
      <sheetName val="Lead (Final)"/>
      <sheetName val="labour &amp; Centering"/>
      <sheetName val="analysis"/>
      <sheetName val="FORM7"/>
      <sheetName val="Design"/>
      <sheetName val="IO LIST"/>
      <sheetName val="Codes"/>
      <sheetName val="p&amp;m"/>
      <sheetName val="Variables_x"/>
      <sheetName val="VALIDATION"/>
      <sheetName val="Summary"/>
      <sheetName val="DMA1"/>
      <sheetName val="Intake"/>
      <sheetName val="Dsgn_Crt"/>
      <sheetName val="Publicbuilding"/>
      <sheetName val="PLAN_FEB97"/>
      <sheetName val="v"/>
      <sheetName val="r"/>
      <sheetName val="PS1"/>
      <sheetName val="doq-10"/>
      <sheetName val="doq-9"/>
      <sheetName val="Cover sheet"/>
      <sheetName val="INPUT SHEET"/>
      <sheetName val="RES-PLANNING"/>
      <sheetName val="BM"/>
      <sheetName val="Data_for_UGD2"/>
      <sheetName val="sewer_data_modi2"/>
      <sheetName val="sewer_data2"/>
      <sheetName val="Data_for_UGD_(2)2"/>
      <sheetName val="Mahendra_hills1"/>
      <sheetName val="IO_LIST1"/>
      <sheetName val="INPUT_SHEET1"/>
      <sheetName val="lmp_&amp;_salse1"/>
      <sheetName val="hdpe_weights1"/>
      <sheetName val="Lead_(Final)1"/>
      <sheetName val="labour_&amp;_Centering1"/>
      <sheetName val="Data_for_UGD1"/>
      <sheetName val="sewer_data_modi1"/>
      <sheetName val="sewer_data1"/>
      <sheetName val="Data_for_UGD_(2)1"/>
      <sheetName val="Mahendra_hills"/>
      <sheetName val="IO_LIST"/>
      <sheetName val="hdpe_weights"/>
      <sheetName val="lmp_&amp;_salse"/>
      <sheetName val="Lead_(Final)"/>
      <sheetName val="labour_&amp;_Centering"/>
      <sheetName val="INPUT_SHEET"/>
      <sheetName val=" AnalysisPCC"/>
      <sheetName val="LOG"/>
      <sheetName val="Sketch"/>
      <sheetName val="tables"/>
      <sheetName val="Title"/>
      <sheetName val="Basement Budget"/>
    </sheetNames>
    <sheetDataSet>
      <sheetData sheetId="0" refreshError="1">
        <row r="6">
          <cell r="N6">
            <v>2700</v>
          </cell>
        </row>
        <row r="8">
          <cell r="N8">
            <v>189.74</v>
          </cell>
        </row>
        <row r="9">
          <cell r="N9">
            <v>146.74</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FH"/>
      <sheetName val="SUMP"/>
      <sheetName val="Lead"/>
      <sheetName val="data"/>
    </sheetNames>
    <sheetDataSet>
      <sheetData sheetId="0" refreshError="1"/>
      <sheetData sheetId="1" refreshError="1"/>
      <sheetData sheetId="2"/>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orrected"/>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63</v>
          </cell>
        </row>
        <row r="15">
          <cell r="D15">
            <v>1125</v>
          </cell>
        </row>
        <row r="16">
          <cell r="D16">
            <v>725</v>
          </cell>
        </row>
        <row r="68">
          <cell r="D68">
            <v>832</v>
          </cell>
        </row>
        <row r="135">
          <cell r="D135">
            <v>780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FS-BB-SC-EST"/>
      <sheetName val="SLAB DESIGN"/>
      <sheetName val="prjt"/>
    </sheetNames>
    <sheetDataSet>
      <sheetData sheetId="0" refreshError="1"/>
      <sheetData sheetId="1" refreshError="1"/>
      <sheetData sheetId="2" refreshError="1"/>
      <sheetData sheetId="3" refreshError="1"/>
      <sheetData sheetId="4" refreshError="1">
        <row r="24">
          <cell r="D24">
            <v>1378.88</v>
          </cell>
        </row>
        <row r="28">
          <cell r="D28"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3">
          <cell r="G13">
            <v>1565</v>
          </cell>
        </row>
      </sheetData>
      <sheetData sheetId="3" refreshError="1"/>
      <sheetData sheetId="4" refreshError="1">
        <row r="54">
          <cell r="D54">
            <v>30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0 (2)"/>
      <sheetName val="Chapter-11"/>
      <sheetName val="Chapter-12"/>
      <sheetName val="Chapter-13"/>
      <sheetName val="Chapter-14"/>
      <sheetName val="Chapter-15"/>
      <sheetName val="10.10.2013-14,Summary Zone vise"/>
      <sheetName val="Summary"/>
      <sheetName val="Abbreviations"/>
      <sheetName val="Sheet2"/>
      <sheetName val="4.3(i)"/>
      <sheetName val="4.3 (ii)"/>
      <sheetName val="4.3 (iii) "/>
      <sheetName val="Sheet5"/>
      <sheetName val="Sheet8"/>
      <sheetName val="10.2(A)i"/>
      <sheetName val="10.2(A)ii"/>
      <sheetName val="10.2(3)"/>
      <sheetName val="Sheet3"/>
      <sheetName val="Sheet4"/>
      <sheetName val="Sheet6"/>
      <sheetName val="Sheet7"/>
      <sheetName val="Sheet9"/>
      <sheetName val="Sheet11"/>
      <sheetName val="Sheet12"/>
      <sheetName val="Sheet10"/>
      <sheetName val="Sheet13"/>
      <sheetName val="Sheet14"/>
      <sheetName val="Sheet15"/>
      <sheetName val="Sheet16"/>
      <sheetName val="Sheet17"/>
      <sheetName val="Sheet18"/>
      <sheetName val="labour &amp; Centering"/>
      <sheetName val="BASE_ALL"/>
    </sheetNames>
    <sheetDataSet>
      <sheetData sheetId="0" refreshError="1"/>
      <sheetData sheetId="1" refreshError="1"/>
      <sheetData sheetId="2">
        <row r="4">
          <cell r="G4">
            <v>288</v>
          </cell>
        </row>
        <row r="48">
          <cell r="G48">
            <v>314</v>
          </cell>
        </row>
      </sheetData>
      <sheetData sheetId="3">
        <row r="3">
          <cell r="D3">
            <v>258.87</v>
          </cell>
        </row>
      </sheetData>
      <sheetData sheetId="4">
        <row r="4">
          <cell r="D4">
            <v>987</v>
          </cell>
        </row>
        <row r="59">
          <cell r="D59">
            <v>191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A7"/>
      <sheetName val="FORM7"/>
      <sheetName val="DATA"/>
      <sheetName val="Analy"/>
      <sheetName val="1"/>
      <sheetName val="water prop."/>
      <sheetName val="Holidays"/>
      <sheetName val="Lead"/>
      <sheetName val="DESBAST"/>
      <sheetName val="Sheet11"/>
      <sheetName val="AFF DRAW"/>
      <sheetName val="TEL CALC"/>
      <sheetName val="NALA-LS"/>
      <sheetName val="X-BOX HYD"/>
      <sheetName val="X-TRAIL PIT DETAILS"/>
      <sheetName val="X-BLOCK LEVELS"/>
      <sheetName val="MACRO-BACK UP"/>
      <sheetName val="Side walls (earth)"/>
      <sheetName val="NJP"/>
      <sheetName val="User input"/>
      <sheetName val="Cover sheet"/>
      <sheetName val="Main_Canal_Data_balgaon"/>
      <sheetName val="Plant_&amp;__Machinery"/>
      <sheetName val="Summary_of_Rates"/>
      <sheetName val="Basic_Approach"/>
      <sheetName val="Rates"/>
      <sheetName val="Lead (Final)"/>
      <sheetName val="Input"/>
      <sheetName val="LOCAL RATES"/>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20">
          <cell r="G20">
            <v>840</v>
          </cell>
        </row>
      </sheetData>
      <sheetData sheetId="83"/>
      <sheetData sheetId="84"/>
      <sheetData sheetId="85" refreshError="1"/>
      <sheetData sheetId="86" refreshError="1"/>
      <sheetData sheetId="87" refreshError="1"/>
      <sheetData sheetId="8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A7"/>
      <sheetName val="FORM7"/>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A7"/>
      <sheetName val="Av.G Level"/>
      <sheetName val="Rates"/>
      <sheetName val="HWEQUIV"/>
      <sheetName val="Lead"/>
      <sheetName val="DATA"/>
      <sheetName val="NJP"/>
      <sheetName val="Sheet4"/>
      <sheetName val="Main_Canal_Data_balgaon"/>
      <sheetName val="Material "/>
      <sheetName val="Sheet11"/>
      <sheetName val="1"/>
      <sheetName val="INPUT"/>
      <sheetName val="Analy"/>
      <sheetName val="Plant_&amp;__Machinery"/>
      <sheetName val="Summary_of_Rates"/>
      <sheetName val="Basic_Approach"/>
      <sheetName val="labour &amp; Centering"/>
      <sheetName val="SoR"/>
      <sheetName val="Project Management Main"/>
      <sheetName val="S2groupcode"/>
      <sheetName val="PLAN_FEB97"/>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A7"/>
      <sheetName val="Av.G Level"/>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B-SC-EST"/>
      <sheetName val="RA7"/>
      <sheetName val="WR"/>
      <sheetName val="Rainfall_Jobat_Rainfall_Runoff"/>
      <sheetName val="routing (2)"/>
      <sheetName val="Fixation_Principal_Level"/>
      <sheetName val="Spill-Hydro design"/>
      <sheetName val="HFL Calculation (routed)"/>
      <sheetName val="Rainfall_Khargone"/>
      <sheetName val="Kc_Values"/>
      <sheetName val="Z1_DATA"/>
      <sheetName val="MHNO_LEV"/>
      <sheetName val="Hydraulic"/>
      <sheetName val="R.MAIN"/>
      <sheetName val="Sheet11"/>
      <sheetName val="Binnies"/>
      <sheetName val="Basic Data Sheet"/>
      <sheetName val="Data"/>
      <sheetName val="Des"/>
      <sheetName val="WR (2)"/>
      <sheetName val="Area_Capacity"/>
      <sheetName val="Water_Planning"/>
      <sheetName val="17__Abst.CWR(Gravity)"/>
      <sheetName val="21_Waste_Weir New"/>
      <sheetName val="DETAILED"/>
      <sheetName val="zone-2"/>
      <sheetName val="travel_per"/>
      <sheetName val="FT-05-02IsoBOM"/>
      <sheetName val="prjt"/>
      <sheetName val="Chamber on BW "/>
      <sheetName val="FACE"/>
      <sheetName val="HYDRAULICS"/>
      <sheetName val="3BPA00132-5-3 W plan HVPNL"/>
      <sheetName val="Format-5"/>
      <sheetName val="Rates"/>
      <sheetName val="Lead"/>
      <sheetName val="abs road"/>
      <sheetName val="Road data"/>
      <sheetName val="Motor Data"/>
      <sheetName val="PROCTOR"/>
      <sheetName val="leads"/>
      <sheetName val="Activity No (A) ( 12)  "/>
      <sheetName val="Data base"/>
      <sheetName val="Lead (Final)"/>
      <sheetName val="labour &amp; Centering"/>
      <sheetName val="r"/>
      <sheetName val="MRATES"/>
      <sheetName val="l"/>
      <sheetName val="BTR"/>
      <sheetName val="BASE_ALL"/>
      <sheetName val="Material "/>
      <sheetName val="Av.G Level"/>
      <sheetName val="kC"/>
      <sheetName val="Analy"/>
      <sheetName val="mlead"/>
      <sheetName val="Sheet6"/>
      <sheetName val="Sheet5"/>
      <sheetName val="FIRST"/>
      <sheetName val="NALA-LS"/>
      <sheetName val="X-BOX HYD"/>
      <sheetName val="X-TRAIL PIT DETAILS"/>
      <sheetName val="X-BLOCK LEVELS"/>
      <sheetName val="MACRO-BACK UP"/>
      <sheetName val="Side walls (earth)"/>
      <sheetName val="RMR"/>
      <sheetName val="Line"/>
      <sheetName val="KEOLARI"/>
      <sheetName val="detls"/>
      <sheetName val="hdpe weights"/>
      <sheetName val="stone"/>
      <sheetName val="Index"/>
      <sheetName val="BTR (2)"/>
      <sheetName val="User input"/>
      <sheetName val="SLAB DESIGN"/>
      <sheetName val="Labour &amp; Plant"/>
      <sheetName val="0+655"/>
      <sheetName val="Data_Base"/>
      <sheetName val="data existing_do not delete"/>
      <sheetName val="ABUT MASTER"/>
      <sheetName val="ESTIMATE"/>
      <sheetName val=" datas"/>
      <sheetName val="OverviewBarmer"/>
      <sheetName val="(4)F-81 Exp.side"/>
      <sheetName val="m"/>
      <sheetName val="m1"/>
      <sheetName val="Scheme Area Details_Block__ C2"/>
      <sheetName val="app2"/>
      <sheetName val="PROG_DATA"/>
      <sheetName val="List (08-09) SC.."/>
      <sheetName val="design"/>
      <sheetName val="ord-lost_98&amp;99"/>
      <sheetName val="AFFLUX CALC"/>
      <sheetName val="PROTECTION"/>
      <sheetName val="AFF DRAW"/>
      <sheetName val="TEL CALC"/>
      <sheetName val="INSTRUCT"/>
      <sheetName val="DS HFL "/>
      <sheetName val="VENT DESIGN "/>
      <sheetName val="Side walls-Slab"/>
      <sheetName val="TRANSITIONS"/>
      <sheetName val="Main_Canal_Data_balgaon"/>
      <sheetName val="Stability Abutment"/>
      <sheetName val="03-HYDRAULIC"/>
      <sheetName val="M.R.1"/>
      <sheetName val="Concrete_D."/>
      <sheetName val="Proc _ Detail"/>
      <sheetName val="Rate Analysis "/>
      <sheetName val="SoR"/>
      <sheetName val="NonSSR"/>
      <sheetName val="HDPE-pipe-rates"/>
      <sheetName val="pvc-pipe-rates"/>
      <sheetName val="Ground floor"/>
      <sheetName val="purpose&amp;input"/>
      <sheetName val="Plant_&amp;__Machinery"/>
      <sheetName val="Summary_of_Rates"/>
      <sheetName val="Basic_Approach"/>
      <sheetName val="Chamber_on_BW_"/>
      <sheetName val="3BPA00132-5-3_W_plan_HVPNL"/>
      <sheetName val="Plant_&amp;__Machinery1"/>
      <sheetName val="Summary_of_Rates1"/>
      <sheetName val="Basic_Approach1"/>
      <sheetName val="Chamber_on_BW_1"/>
      <sheetName val="3BPA00132-5-3_W_plan_HVPNL1"/>
      <sheetName val="Plant_&amp;__Machinery2"/>
      <sheetName val="Summary_of_Rates2"/>
      <sheetName val="Basic_Approach2"/>
      <sheetName val="Chamber_on_BW_2"/>
      <sheetName val="3BPA00132-5-3_W_plan_HVPNL2"/>
      <sheetName val="routing_(2)"/>
      <sheetName val="Spill-Hydro_design"/>
      <sheetName val="HFL_Calculation_(routed)"/>
      <sheetName val="R_MAIN"/>
      <sheetName val="Basic_Data_Sheet"/>
      <sheetName val="WR_(2)"/>
      <sheetName val="17__Abst_CWR(Gravity)"/>
      <sheetName val="21_Waste_Weir_New"/>
      <sheetName val="Motor_Data"/>
      <sheetName val="List_(08-09)_SC__"/>
      <sheetName val="abs_road"/>
      <sheetName val="Road_data"/>
      <sheetName val="Activity_No_(A)_(_12)__"/>
      <sheetName val="Lead_(Final)"/>
      <sheetName val="labour_&amp;_Centering"/>
      <sheetName val="Material_"/>
      <sheetName val="NJP"/>
      <sheetName val="01-DATA INPUT"/>
      <sheetName val="Input Sheet"/>
      <sheetName val="CONNECT"/>
      <sheetName val="SCHEMATIC-EX&amp;PR"/>
      <sheetName val="Analysis"/>
      <sheetName val="QtyUGSump"/>
      <sheetName val="MPR_PA_1"/>
      <sheetName val="Legal Risk Analysis"/>
      <sheetName val="ewst"/>
      <sheetName val="F8"/>
      <sheetName val="Proc___Detail"/>
      <sheetName val="Concrete_D_"/>
      <sheetName val="M_R_1"/>
      <sheetName val="Legal_Risk_Analysis"/>
      <sheetName val="A"/>
      <sheetName val="Project Management Main"/>
      <sheetName val="S2groupcode"/>
      <sheetName val="PLAN_FEB97"/>
      <sheetName val="Input"/>
      <sheetName val="56.RA-B&amp;Sub"/>
      <sheetName val="Measurment"/>
      <sheetName val="ABST-GD"/>
      <sheetName val="WORDS"/>
      <sheetName val="Nspt-smp-final-ORIGINAL"/>
      <sheetName val="Design of two-way slab"/>
      <sheetName val="FS-BOREWELL"/>
      <sheetName val="FS-KKC-EST"/>
      <sheetName val="FS-VBC-EST"/>
      <sheetName val="Listing Design 1"/>
    </sheetNames>
    <sheetDataSet>
      <sheetData sheetId="0"/>
      <sheetData sheetId="1"/>
      <sheetData sheetId="2">
        <row r="25">
          <cell r="G25">
            <v>1854</v>
          </cell>
        </row>
      </sheetData>
      <sheetData sheetId="3">
        <row r="16">
          <cell r="D16">
            <v>139.62</v>
          </cell>
        </row>
      </sheetData>
      <sheetData sheetId="4" refreshError="1">
        <row r="146">
          <cell r="D146">
            <v>46</v>
          </cell>
        </row>
        <row r="154">
          <cell r="D154" t="str">
            <v>Input Rate</v>
          </cell>
        </row>
        <row r="155">
          <cell r="D155" t="str">
            <v>Input Rate</v>
          </cell>
        </row>
        <row r="156">
          <cell r="D156"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25">
          <cell r="G25">
            <v>1854</v>
          </cell>
        </row>
      </sheetData>
      <sheetData sheetId="165">
        <row r="25">
          <cell r="G25">
            <v>1854</v>
          </cell>
        </row>
      </sheetData>
      <sheetData sheetId="166">
        <row r="25">
          <cell r="G25">
            <v>1854</v>
          </cell>
        </row>
      </sheetData>
      <sheetData sheetId="167">
        <row r="25">
          <cell r="G25">
            <v>1854</v>
          </cell>
        </row>
      </sheetData>
      <sheetData sheetId="168">
        <row r="25">
          <cell r="G25">
            <v>1854</v>
          </cell>
        </row>
      </sheetData>
      <sheetData sheetId="169">
        <row r="25">
          <cell r="G25">
            <v>1854</v>
          </cell>
        </row>
      </sheetData>
      <sheetData sheetId="170">
        <row r="25">
          <cell r="G25">
            <v>1854</v>
          </cell>
        </row>
      </sheetData>
      <sheetData sheetId="171">
        <row r="25">
          <cell r="G25">
            <v>1854</v>
          </cell>
        </row>
      </sheetData>
      <sheetData sheetId="172">
        <row r="25">
          <cell r="G25">
            <v>1854</v>
          </cell>
        </row>
      </sheetData>
      <sheetData sheetId="173">
        <row r="25">
          <cell r="G25">
            <v>1854</v>
          </cell>
        </row>
      </sheetData>
      <sheetData sheetId="174"/>
      <sheetData sheetId="175">
        <row r="25">
          <cell r="G25">
            <v>1854</v>
          </cell>
        </row>
      </sheetData>
      <sheetData sheetId="176"/>
      <sheetData sheetId="177">
        <row r="25">
          <cell r="G25">
            <v>1854</v>
          </cell>
        </row>
      </sheetData>
      <sheetData sheetId="178"/>
      <sheetData sheetId="179">
        <row r="25">
          <cell r="G25">
            <v>1854</v>
          </cell>
        </row>
      </sheetData>
      <sheetData sheetId="180"/>
      <sheetData sheetId="181">
        <row r="25">
          <cell r="G25">
            <v>1854</v>
          </cell>
        </row>
      </sheetData>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Analysis"/>
      <sheetName val="Mix Design"/>
      <sheetName val="Equipment  Output"/>
      <sheetName val="Cost of O &amp; O"/>
      <sheetName val="Barrier, Railings"/>
      <sheetName val="VARIOUS STONES"/>
      <sheetName val="Catch Pit"/>
      <sheetName val="KERBS"/>
      <sheetName val="Material"/>
      <sheetName val="Labour"/>
      <sheetName val="Lead"/>
      <sheetName val="Design_abf"/>
      <sheetName val="Material "/>
      <sheetName val="Rate Analysis "/>
      <sheetName val="SLAB DESIGN"/>
      <sheetName val="SoR"/>
      <sheetName val="INPUT"/>
      <sheetName val="Analysis-NH-Roads"/>
      <sheetName val="Plant &amp;  Machinery"/>
      <sheetName val="SB TO CB"/>
      <sheetName val="PLAN_FEB97"/>
      <sheetName val="RA Civil"/>
      <sheetName val="LOCAL RATES"/>
      <sheetName val="S2groupcode"/>
      <sheetName val="Index"/>
      <sheetName val="leads"/>
      <sheetName val="SSR 04-05"/>
      <sheetName val="PRELIM5"/>
      <sheetName val="Cost Index"/>
      <sheetName val=" datas"/>
      <sheetName val="Project Management Main"/>
      <sheetName val="labour &amp; Centering"/>
      <sheetName val="Sheet1"/>
      <sheetName val="Summary"/>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FdnDes_Soil"/>
      <sheetName val="DATA SHEET"/>
      <sheetName val="Voucher"/>
      <sheetName val="Data"/>
      <sheetName val="dBase"/>
      <sheetName val="Design of two-way slab"/>
      <sheetName val="Cal"/>
      <sheetName val="TBAL9697 -group wise  sdpl"/>
      <sheetName val="Data.F8.BTR"/>
      <sheetName val="ANAL-PIPE LINE"/>
      <sheetName val="GFRS"/>
      <sheetName val="PROCTOR"/>
      <sheetName val="BLR 1"/>
      <sheetName val="GEN"/>
      <sheetName val="GAS"/>
      <sheetName val="DEAE"/>
      <sheetName val="BLR2"/>
      <sheetName val="BLR3"/>
      <sheetName val="BLR4"/>
      <sheetName val="BLR5"/>
      <sheetName val="DEM"/>
      <sheetName val="SAM"/>
      <sheetName val="CHEM"/>
      <sheetName val="COP"/>
      <sheetName val="Sheet2"/>
      <sheetName val="DataInput"/>
      <sheetName val="DataInput-1"/>
      <sheetName val="DI Rate Analysis"/>
      <sheetName val="Economic RisingMain  Ph-I"/>
      <sheetName val="Roadlist"/>
      <sheetName val="Rates"/>
    </sheetNames>
    <sheetDataSet>
      <sheetData sheetId="0"/>
      <sheetData sheetId="1"/>
      <sheetData sheetId="2"/>
      <sheetData sheetId="3"/>
      <sheetData sheetId="4">
        <row r="13">
          <cell r="F13">
            <v>28.941176470588236</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5">
          <cell r="F15">
            <v>0</v>
          </cell>
        </row>
      </sheetData>
      <sheetData sheetId="38">
        <row r="15">
          <cell r="F15">
            <v>0</v>
          </cell>
        </row>
      </sheetData>
      <sheetData sheetId="39">
        <row r="15">
          <cell r="F15">
            <v>0</v>
          </cell>
        </row>
      </sheetData>
      <sheetData sheetId="40">
        <row r="15">
          <cell r="F15">
            <v>0</v>
          </cell>
        </row>
      </sheetData>
      <sheetData sheetId="41">
        <row r="15">
          <cell r="F15">
            <v>0</v>
          </cell>
        </row>
      </sheetData>
      <sheetData sheetId="42">
        <row r="15">
          <cell r="F15">
            <v>0</v>
          </cell>
        </row>
      </sheetData>
      <sheetData sheetId="43"/>
      <sheetData sheetId="44"/>
      <sheetData sheetId="45">
        <row r="15">
          <cell r="F15">
            <v>0</v>
          </cell>
        </row>
      </sheetData>
      <sheetData sheetId="46">
        <row r="15">
          <cell r="F15">
            <v>0</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JACKWELL"/>
      <sheetName val="Material "/>
      <sheetName val="Stability Abutment"/>
      <sheetName val="03-HYDRAULIC"/>
      <sheetName val="old boq"/>
      <sheetName val="RA7"/>
      <sheetName val="WR"/>
      <sheetName val="Rainfall_Jobat_Rainfall_Runoff"/>
      <sheetName val="R.MAIN"/>
      <sheetName val="Kc_Values"/>
      <sheetName val="CONNECT"/>
      <sheetName val="kachner cl38"/>
      <sheetName val="Binnies"/>
      <sheetName val="DRAINAGE SYPHON"/>
      <sheetName val="Assumptions"/>
      <sheetName val="Pop_Ann1"/>
      <sheetName val="Gallery"/>
      <sheetName val="Sheet4"/>
      <sheetName val="Main_Canal_Data_balgaon"/>
      <sheetName val="Translatin II"/>
      <sheetName val="Translation"/>
      <sheetName val="code"/>
      <sheetName val="WR (2)"/>
      <sheetName val="17__Abst.CWR(Gravity)"/>
      <sheetName val="Area_Capacity Dhawaliya"/>
      <sheetName val="Water_Planning_conti.."/>
      <sheetName val="A"/>
      <sheetName val="Fixation_Principal_Level Bhelya"/>
      <sheetName val="Fixation_Principal_Level Dhawal"/>
      <sheetName val="Hydraulic"/>
      <sheetName val="prjt"/>
      <sheetName val="Vaij population forcast_anx1"/>
      <sheetName val="Rainfall_Alirajpur"/>
      <sheetName val="21_Waste_Weir New"/>
      <sheetName val="Spill channel"/>
      <sheetName val="I.P"/>
      <sheetName val="Sheet7"/>
      <sheetName val="Water_Planning"/>
      <sheetName val="Ele-Capacity"/>
      <sheetName val="Area_Capacity"/>
      <sheetName val="Fixation_Principal_Level"/>
      <sheetName val="Waste_Weir"/>
      <sheetName val="Bed Class"/>
      <sheetName val="Cd"/>
      <sheetName val="CPIPE2"/>
      <sheetName val="Cs"/>
      <sheetName val="DVALUE"/>
      <sheetName val="SewerCAD Pipe Data-Actual 2040"/>
      <sheetName val="SewerCAD MH Data"/>
      <sheetName val="Design 2040 Design Flows-(1)"/>
      <sheetName val="THK"/>
      <sheetName val="Design_VRB"/>
      <sheetName val="Rainfall_Bhagwanpura"/>
      <sheetName val="Fixations_Principal_level"/>
      <sheetName val="Lead (Final)"/>
      <sheetName val="Z1_DATA"/>
      <sheetName val="MHNO_LEV"/>
      <sheetName val="Sheet3"/>
      <sheetName val="Des"/>
      <sheetName val="Anicut-abstract"/>
      <sheetName val="zone-8"/>
      <sheetName val="Pier Design(with offset)"/>
      <sheetName val="IWR_Rabi_CP1_Barwani_CWR"/>
      <sheetName val="zone-2"/>
      <sheetName val="UH"/>
      <sheetName val="Routing"/>
      <sheetName val="Flood &amp; Lift"/>
      <sheetName val="DETAILED"/>
      <sheetName val="co_5"/>
      <sheetName val="D2_CO"/>
      <sheetName val="HYDRAULICS"/>
      <sheetName val="IWR_Rabi_CP1_Barwani_CWR (L)"/>
      <sheetName val="IWR_Rabi_CP1_Barwani_CWR(G)"/>
      <sheetName val="Rainfall_Khargone"/>
      <sheetName val="cot cal"/>
      <sheetName val="Data-Works (Final)"/>
      <sheetName val="DESIGN"/>
      <sheetName val="DEY   VAJATI"/>
      <sheetName val="G.I.S."/>
      <sheetName val="Planning"/>
      <sheetName val="DATA"/>
      <sheetName val="Fixation_Principal_Level "/>
      <sheetName val="Water_Planning dhwaliya"/>
      <sheetName val="Unit-I"/>
      <sheetName val="CALC_2R"/>
      <sheetName val="Basic Data Sheet"/>
      <sheetName val="Routing (2)"/>
      <sheetName val="Spill-Hydro design"/>
      <sheetName val="HFL Calculation (routed)"/>
      <sheetName val="CALC_Minor_Flows "/>
      <sheetName val="CALC_MC_Flows"/>
      <sheetName val="Plant_&amp;__Machinery"/>
      <sheetName val="Summary_of_Rates"/>
      <sheetName val="Basic_Approach"/>
      <sheetName val="Plant_&amp;__Machinery1"/>
      <sheetName val="Summary_of_Rates1"/>
      <sheetName val="Basic_Approach1"/>
      <sheetName val="MainBldg"/>
      <sheetName val="FT-05-02IsoBOM"/>
      <sheetName val="Format-15(A)"/>
      <sheetName val="INDEX"/>
      <sheetName val="water prop."/>
      <sheetName val="NJP"/>
      <sheetName val=" datas"/>
      <sheetName val="M.R.1"/>
      <sheetName val="Lead"/>
      <sheetName val="SLAB DESIGN"/>
      <sheetName val="Rates"/>
      <sheetName val="Leads"/>
      <sheetName val="abs road"/>
      <sheetName val="Road data"/>
      <sheetName val="kC"/>
      <sheetName val="Labour &amp; Plant"/>
      <sheetName val="Road Detail Est."/>
      <sheetName val="mlead"/>
      <sheetName val="Levels"/>
      <sheetName val="Sheet11"/>
      <sheetName val="Outlet Details"/>
      <sheetName val="tables"/>
      <sheetName val="D1_CO"/>
      <sheetName val="FACE"/>
      <sheetName val="HWEQUIV"/>
      <sheetName val="RA-CD"/>
      <sheetName val="Analysis"/>
      <sheetName val="0+655"/>
      <sheetName val="I-CO"/>
      <sheetName val="Lavel DATA"/>
      <sheetName val="EDWise"/>
      <sheetName val="m"/>
      <sheetName val="BASE_ALL"/>
      <sheetName val="PS1"/>
      <sheetName val="Av.G Level"/>
      <sheetName val="labour &amp; Centering"/>
      <sheetName val="MRATES"/>
      <sheetName val="RMR"/>
      <sheetName val="Line"/>
      <sheetName val="Nspt-smp-final-ORIGINAL"/>
      <sheetName val="Leads 08-09"/>
      <sheetName val="ESTIMATE"/>
      <sheetName val="detls"/>
      <sheetName val="Civil Boq"/>
      <sheetName val="DI"/>
      <sheetName val="bldg"/>
      <sheetName val="BTR"/>
      <sheetName val="STAMT"/>
      <sheetName val="User input"/>
      <sheetName val="Leads 05-06"/>
      <sheetName val="Data_Base"/>
      <sheetName val="r"/>
      <sheetName val="l"/>
      <sheetName val="habs-list"/>
      <sheetName val="int-Dia"/>
      <sheetName val="nodes"/>
      <sheetName val="quarry"/>
      <sheetName val="FIRST"/>
      <sheetName val="NALA-LS"/>
      <sheetName val="X-BOX HYD"/>
      <sheetName val="X-TRAIL PIT DETAILS"/>
      <sheetName val="X-BLOCK LEVELS"/>
      <sheetName val="MACRO-BACK UP"/>
      <sheetName val="Side walls (earth)"/>
      <sheetName val="KEOLARI"/>
      <sheetName val="hdpe weights"/>
      <sheetName val="Form_E6"/>
      <sheetName val="E8"/>
      <sheetName val="E11"/>
      <sheetName val="QUOT_1"/>
      <sheetName val="app2"/>
      <sheetName val="HDPE-pipe-rates"/>
      <sheetName val="pvc-pipe-rates"/>
      <sheetName val="Activity No (A) ( 12)  "/>
      <sheetName val="Data base"/>
      <sheetName val="Legal Risk Analysis"/>
      <sheetName val="WATER-HAMMER"/>
      <sheetName val="1"/>
      <sheetName val="purpose&amp;input"/>
      <sheetName val="Plant &amp; Machinery"/>
      <sheetName val="Kandouli Crossings"/>
      <sheetName val="Road_All"/>
      <sheetName val="Ground floor"/>
      <sheetName val="AFFLUX CALC"/>
      <sheetName val="PROTECTION"/>
      <sheetName val="AFF DRAW"/>
      <sheetName val="TEL CALC"/>
      <sheetName val="INSTRUCT"/>
      <sheetName val="DS HFL "/>
      <sheetName val="VENT DESIGN "/>
      <sheetName val="Side walls-Slab"/>
      <sheetName val="TRANSITIONS"/>
      <sheetName val=" AnalysisPCC"/>
      <sheetName val="RES-PLANNING"/>
      <sheetName val="01-DATA INPUT"/>
      <sheetName val="laroux"/>
      <sheetName val="Intro"/>
      <sheetName val="ult"/>
      <sheetName val="trans"/>
      <sheetName val="BOX"/>
      <sheetName val="BOX (2)"/>
      <sheetName val="MPR_PA_1"/>
      <sheetName val="Flanged Beams"/>
      <sheetName val="Rectangular Beam"/>
      <sheetName val="INPUT"/>
      <sheetName val="Analy"/>
      <sheetName val="Material_"/>
      <sheetName val="Stability_Abutment"/>
      <sheetName val="M_R_1"/>
      <sheetName val="SLAB_DESIGN"/>
      <sheetName val="water_prop_"/>
      <sheetName val="Material_1"/>
      <sheetName val="Stability_Abutment1"/>
      <sheetName val="M_R_11"/>
      <sheetName val="SLAB_DESIGN1"/>
      <sheetName val="water_prop_1"/>
      <sheetName val="Plant_&amp;__Machinery2"/>
      <sheetName val="Summary_of_Rates2"/>
      <sheetName val="Basic_Approach2"/>
      <sheetName val="Material_2"/>
      <sheetName val="Stability_Abutment2"/>
      <sheetName val="old_boq"/>
      <sheetName val="M_R_12"/>
      <sheetName val="SLAB_DESIGN2"/>
      <sheetName val="water_prop_2"/>
      <sheetName val="_datas"/>
      <sheetName val="R_MAIN"/>
      <sheetName val="kachner_cl38"/>
      <sheetName val="DRAINAGE_SYPHON"/>
      <sheetName val="Translatin_II"/>
      <sheetName val="WR_(2)"/>
      <sheetName val="17__Abst_CWR(Gravity)"/>
      <sheetName val="Area_Capacity_Dhawaliya"/>
      <sheetName val="Water_Planning_conti__"/>
      <sheetName val="Fixation_Principal_Level_Bhelya"/>
      <sheetName val="Fixation_Principal_Level_Dhawal"/>
      <sheetName val="Vaij_population_forcast_anx1"/>
      <sheetName val="21_Waste_Weir_New"/>
      <sheetName val="Spill_channel"/>
      <sheetName val="I_P"/>
      <sheetName val="Bed_Class"/>
      <sheetName val="SewerCAD_Pipe_Data-Actual_2040"/>
      <sheetName val="SewerCAD_MH_Data"/>
      <sheetName val="Design_2040_Design_Flows-(1)"/>
      <sheetName val="Lead_(Final)"/>
      <sheetName val="Pier_Design(with_offset)"/>
      <sheetName val="Flood_&amp;_Lift"/>
      <sheetName val="IWR_Rabi_CP1_Barwani_CWR_(L)"/>
      <sheetName val="cot_cal"/>
      <sheetName val="Data-Works_(Final)"/>
      <sheetName val="DEY___VAJATI"/>
      <sheetName val="G_I_S_"/>
      <sheetName val="Fixation_Principal_Level_"/>
      <sheetName val="Water_Planning_dhwaliya"/>
      <sheetName val="Basic_Data_Sheet"/>
      <sheetName val="Routing_(2)"/>
      <sheetName val="Spill-Hydro_design"/>
      <sheetName val="HFL_Calculation_(routed)"/>
      <sheetName val="CALC_Minor_Flows_"/>
      <sheetName val="Lavel_DATA"/>
      <sheetName val="abs_road"/>
      <sheetName val="Road_data"/>
      <sheetName val="Labour_&amp;_Plant"/>
      <sheetName val="Road_Detail_Est_"/>
      <sheetName val="Av_G_Level"/>
      <sheetName val="labour_&amp;_Centering"/>
      <sheetName val="Outlet_Details"/>
      <sheetName val="Plant_&amp;_Machinery"/>
      <sheetName val="Kandouli_Crossings"/>
      <sheetName val="Ground_floor"/>
      <sheetName val="Leads_08-09"/>
      <sheetName val="Civil_Boq"/>
      <sheetName val="User_input"/>
      <sheetName val="Leads_05-06"/>
      <sheetName val="X-BOX_HYD"/>
      <sheetName val="X-TRAIL_PIT_DETAILS"/>
      <sheetName val="X-BLOCK_LEVELS"/>
      <sheetName val="MACRO-BACK_UP"/>
      <sheetName val="Side_walls_(earth)"/>
      <sheetName val="hdpe_weights"/>
      <sheetName val="FS-BB-SC-EST"/>
      <sheetName val="int-Dia-pvc"/>
      <sheetName val="Input Sheet"/>
      <sheetName val="04REL"/>
      <sheetName val="LOCAL RATES"/>
      <sheetName val="PWD SR"/>
      <sheetName val="BOREWELL RECHARGEABSTRACT"/>
      <sheetName val="LAB"/>
      <sheetName val="Lead1"/>
      <sheetName val="Lead2"/>
      <sheetName val="Lead3"/>
      <sheetName val="Lead4"/>
      <sheetName val="Lead5"/>
      <sheetName val="E1"/>
      <sheetName val="Data.F8.BTR"/>
      <sheetName val="Machinery-Rft"/>
      <sheetName val="Machinery - concrete"/>
      <sheetName val="Sheet5"/>
      <sheetName val="PLAN_FEB97"/>
      <sheetName val="int-Dia-hdpe"/>
      <sheetName val="hdpe-rates"/>
      <sheetName val="pvc-rates"/>
      <sheetName val="ABSTRACT"/>
      <sheetName val="dpc cost"/>
      <sheetName val="SUMMERY"/>
      <sheetName val="ANAL"/>
      <sheetName val="STN WISE EMR"/>
      <sheetName val="HDPE"/>
      <sheetName val="pvc"/>
      <sheetName val="Habcodes"/>
      <sheetName val="D.Partida"/>
      <sheetName val="segments-details"/>
      <sheetName val="Pricelist"/>
      <sheetName val="SOR"/>
      <sheetName val="ABST-GD"/>
      <sheetName val="ABUT MASTER"/>
      <sheetName val="QtyUGSump"/>
      <sheetName val="WGDMast"/>
      <sheetName val="CH-8"/>
      <sheetName val="Designs"/>
      <sheetName val="ANAL-PIPE LINE"/>
      <sheetName val="MS Pipe Working"/>
      <sheetName val="IWR_Rabi_CP1_Barwani_CWU"/>
      <sheetName val="Linked Lead"/>
      <sheetName val="WORDS"/>
      <sheetName val="old_boq1"/>
      <sheetName val="Rate Analysis"/>
      <sheetName val="FS-BBC-EST"/>
      <sheetName val="FS-HIGH JUMP"/>
      <sheetName val="FS-KC-EST"/>
      <sheetName val="FS-KKC-EST"/>
      <sheetName val="FS-LONG JUMP"/>
      <sheetName val="FS-SPORTS"/>
      <sheetName val="FS-VBC-EST"/>
      <sheetName val="Ref"/>
      <sheetName val="HP(9.200)"/>
      <sheetName val="소상 &quot;1&quot;"/>
      <sheetName val="대외공문"/>
      <sheetName val="BOQ WITH LINK "/>
      <sheetName val="사진"/>
      <sheetName val="Headings"/>
      <sheetName val="계정"/>
      <sheetName val="Analysis-NH-Drains &amp; Misc"/>
      <sheetName val="GANDINAGAR DIVERSION PIPE LINE"/>
      <sheetName val="RA-markate"/>
      <sheetName val="Builtup Area"/>
      <sheetName val="총괄표"/>
      <sheetName val="PRE MEASUREMENTS NEW FORMAT"/>
      <sheetName val="MASTER_RATE ANALYSIS"/>
      <sheetName val="BOQ"/>
      <sheetName val="staff acco."/>
      <sheetName val="Apr &amp; May.05"/>
      <sheetName val="END-END"/>
      <sheetName val="FS-BOREWELL"/>
      <sheetName val="KHO-KHO PLAY GROUND "/>
      <sheetName val="BALL BADMINTON SHUTTLE COCK"/>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Project Budget Worksheet"/>
      <sheetName val="18.DataBoysFF"/>
      <sheetName val="23.DataK&amp;D"/>
      <sheetName val="KUW&amp;DB SR"/>
      <sheetName val="data validation 1"/>
      <sheetName val="oresreqsum"/>
      <sheetName val="Inventory"/>
      <sheetName val="maya"/>
      <sheetName val="Quantity"/>
      <sheetName val="A 3.7"/>
      <sheetName val="Plant _  Machinery"/>
      <sheetName val="PH-V (20-07-06) (77)"/>
      <sheetName val="ExAeration1"/>
      <sheetName val="horizontal"/>
      <sheetName val="PVC_dia"/>
      <sheetName val="ord-lost_98&amp;99"/>
      <sheetName val="LABOUR RATE"/>
      <sheetName val="Material Rate"/>
      <sheetName val="Bitumen trunk"/>
      <sheetName val="Feeder"/>
      <sheetName val="R99 etc"/>
      <sheetName val="Trunk unpaved"/>
      <sheetName val="Addl.40"/>
      <sheetName val="t_prsr"/>
      <sheetName val="Main"/>
      <sheetName val="bom"/>
      <sheetName val="PROCTOR"/>
      <sheetName val="ANAL-PUMP HOUSE"/>
      <sheetName val="Pipe trench"/>
      <sheetName val="Qty Cal"/>
      <sheetName val="valsch"/>
      <sheetName val="ultmom"/>
      <sheetName val="21-Rate Analysis-1"/>
      <sheetName val="GA"/>
      <sheetName val="Rechtsrisikoanalyse"/>
      <sheetName val="Information"/>
      <sheetName val="PVC weights"/>
      <sheetName val="DT"/>
      <sheetName val="F8"/>
      <sheetName val="TempAbs"/>
      <sheetName val="QOSWS "/>
      <sheetName val="R2"/>
      <sheetName val="Cover sheet"/>
      <sheetName val="Concrete_D."/>
      <sheetName val="Rate Analysis "/>
      <sheetName val="v"/>
      <sheetName val="mbr"/>
      <sheetName val="BM-HOOP"/>
      <sheetName val="LLEGADA"/>
      <sheetName val="cap-cwr_top"/>
      <sheetName val="compr_sta_2"/>
      <sheetName val="compr_sta_3"/>
      <sheetName val="Data rough"/>
      <sheetName val="design "/>
      <sheetName val="disinfec"/>
      <sheetName val="duti_desi"/>
      <sheetName val="pop_"/>
      <sheetName val="pum_hours"/>
      <sheetName val="risin_Ips_3"/>
      <sheetName val="risin_mps_2"/>
      <sheetName val="risin_sourc-1"/>
      <sheetName val="velo_1"/>
      <sheetName val="water_dem"/>
      <sheetName val="DESBASTE"/>
      <sheetName val="Dayworks Bill"/>
      <sheetName val="Bills of Quantities"/>
      <sheetName val="DATA-BASE"/>
      <sheetName val="DATA-ABSTRACT"/>
      <sheetName val="Inputs"/>
      <sheetName val="Fillet size"/>
      <sheetName val="UG-22"/>
      <sheetName val="DES.PR."/>
      <sheetName val="H.T."/>
      <sheetName val="Mmts intak"/>
      <sheetName val="data existing_do not delete"/>
      <sheetName val="coverpage"/>
      <sheetName val="LEAD STATEMENT"/>
      <sheetName val="Assessment Sheet"/>
      <sheetName val="Backup"/>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Design of two-way slab"/>
      <sheetName val="PLCPRICE"/>
      <sheetName val="id"/>
      <sheetName val="doq"/>
      <sheetName val="Abs"/>
      <sheetName val="05"/>
    </sheetNames>
    <sheetDataSet>
      <sheetData sheetId="0">
        <row r="11">
          <cell r="D11">
            <v>87.5</v>
          </cell>
        </row>
      </sheetData>
      <sheetData sheetId="1">
        <row r="19">
          <cell r="D19">
            <v>296</v>
          </cell>
        </row>
      </sheetData>
      <sheetData sheetId="2"/>
      <sheetData sheetId="3" refreshError="1">
        <row r="6">
          <cell r="D6">
            <v>88.5</v>
          </cell>
        </row>
        <row r="11">
          <cell r="D11">
            <v>87.5</v>
          </cell>
        </row>
      </sheetData>
      <sheetData sheetId="4" refreshError="1">
        <row r="19">
          <cell r="D19">
            <v>296</v>
          </cell>
        </row>
        <row r="49">
          <cell r="D49">
            <v>7.71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Rate Analysis "/>
      <sheetName val="MD"/>
      <sheetName val="Sheet3"/>
      <sheetName val="LOCAL RATES"/>
      <sheetName val="Analysis"/>
      <sheetName val="Leads"/>
      <sheetName val="Labour"/>
      <sheetName val="Material"/>
      <sheetName val="Rates"/>
      <sheetName val="Plant &amp;  Machinery"/>
      <sheetName val="Lead"/>
      <sheetName val="Labour &amp; Plant"/>
      <sheetName val="prjt"/>
      <sheetName val="PVC weights"/>
      <sheetName val="Stability Abutment"/>
      <sheetName val="03-HYDRAULIC"/>
      <sheetName val="Material "/>
      <sheetName val="Lead (Fina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 val="MRATES"/>
      <sheetName val="ARRR-ver-1104"/>
      <sheetName val="leads"/>
      <sheetName val="r"/>
      <sheetName val="l"/>
      <sheetName val="DATA"/>
      <sheetName val=" datas"/>
      <sheetName val="BTR"/>
      <sheetName val="labour &amp; Centering"/>
      <sheetName val="PS1"/>
      <sheetName val="Material "/>
      <sheetName val="Road Detail Est."/>
      <sheetName val="PVC_dia"/>
      <sheetName val="int-Dia-pvc"/>
      <sheetName val="Sheet3"/>
      <sheetName val="RMR"/>
      <sheetName val="Main sheet"/>
      <sheetName val="GA"/>
      <sheetName val="BASE_ALL"/>
      <sheetName val="Sheet1 "/>
      <sheetName val="WR"/>
      <sheetName val="Cover sheet"/>
      <sheetName val="Data_"/>
      <sheetName val="ssr-rates"/>
      <sheetName val="detls"/>
      <sheetName val="PVC weights"/>
      <sheetName val="Rectangular Beam"/>
      <sheetName val="quarry"/>
      <sheetName val="EST"/>
      <sheetName val="C-data"/>
      <sheetName val="Road data"/>
      <sheetName val="EDWise"/>
      <sheetName val="Rates"/>
      <sheetName val="mlead"/>
      <sheetName val="Lead (Final)"/>
      <sheetName val="Lead"/>
      <sheetName val="Hamlet_Data_2300"/>
      <sheetName val="abs road"/>
      <sheetName val="Analy"/>
      <sheetName val="Cover"/>
      <sheetName val="ESTIMATE"/>
      <sheetName val="1-Pop Proj"/>
      <sheetName val="Civil Boq"/>
      <sheetName val="DI"/>
      <sheetName val="ABUT MASTER"/>
      <sheetName val="SLAB DESIGN"/>
      <sheetName val="Line"/>
      <sheetName val="Levels"/>
      <sheetName val="Nspt-smp-final-ORIGINAL"/>
      <sheetName val="habs-list"/>
      <sheetName val="int-Dia"/>
      <sheetName val="nodes"/>
      <sheetName val="HDPE-pipe-rates"/>
      <sheetName val="hdpe weights"/>
      <sheetName val="pvc-pipe-rates"/>
      <sheetName val="0000000000000"/>
      <sheetName val="New33KVSS_E3"/>
      <sheetName val="Prop aug of Ex 33KVSS_E3a"/>
      <sheetName val="ELE "/>
      <sheetName val="Culverts"/>
      <sheetName val="Leads 08-09"/>
      <sheetName val="Activity No (A) ( 12)  "/>
      <sheetName val="Sheet11"/>
      <sheetName val="Hydralic design"/>
      <sheetName val="WR (2)"/>
      <sheetName val="List (08-09) SC.."/>
      <sheetName val="ABSTRACT"/>
      <sheetName val="HPCL_Vizag"/>
      <sheetName val="Main_Canal_Data_balgaon"/>
      <sheetName val="Av.G Level"/>
      <sheetName val="water prop."/>
      <sheetName val="working survey-1"/>
      <sheetName val="GP"/>
      <sheetName val="SoR"/>
      <sheetName val="INPUT"/>
      <sheetName val="Pier Design(with offset)"/>
      <sheetName val="JACKWELL"/>
      <sheetName val="간접비"/>
      <sheetName val="FIRST"/>
      <sheetName val="Ene"/>
      <sheetName val="CODE BOOK REFERENCE"/>
      <sheetName val="Eg-2"/>
      <sheetName val="Eg-1"/>
      <sheetName val="Eg-3"/>
      <sheetName val="Eg-4"/>
      <sheetName val="LOCAL RATES"/>
      <sheetName val="PROG_DATA"/>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kC"/>
      <sheetName val="Sheet5"/>
      <sheetName val="INPUT SHEET"/>
      <sheetName val="RES-PLANNING"/>
      <sheetName val="Macro1"/>
      <sheetName val="Flanged Beams"/>
      <sheetName val="ord-lost_98&amp;99"/>
      <sheetName val="Plant_&amp;__Machinery"/>
      <sheetName val="Summary_of_Rates"/>
      <sheetName val="Basic_Approach"/>
      <sheetName val="Labour_&amp;_Plant"/>
      <sheetName val="Hydraulic Design (Pipe)"/>
      <sheetName val="pump in sumpwell"/>
      <sheetName val="Plant_&amp;__Machinery1"/>
      <sheetName val="Summary_of_Rates1"/>
      <sheetName val="Basic_Approach1"/>
      <sheetName val="Labour_&amp;_Plant1"/>
      <sheetName val="pump_in_sumpwell1"/>
      <sheetName val="pump_in_sumpwell"/>
      <sheetName val="Plant_&amp;__Machinery2"/>
      <sheetName val="Summary_of_Rates2"/>
      <sheetName val="Basic_Approach2"/>
      <sheetName val="Labour_&amp;_Plant2"/>
      <sheetName val="pump_in_sumpwell2"/>
      <sheetName val="bs BP 04 SA"/>
      <sheetName val="17"/>
      <sheetName val="CABLE"/>
      <sheetName val="number"/>
      <sheetName val="Intro"/>
      <sheetName val="RCC,Ret. Wall"/>
      <sheetName val="Staff Acco."/>
      <sheetName val="hyperstatic"/>
      <sheetName val="procurement"/>
      <sheetName val="DATA1"/>
      <sheetName val="HP(9.200)"/>
      <sheetName val="Qty-U.G. Sump"/>
      <sheetName val="INPUT-DATA"/>
      <sheetName val="SewerCAD Pipe Design Data-2025"/>
      <sheetName val="Rates_CI"/>
      <sheetName val="ANAL-PIPE LINE"/>
      <sheetName val="v"/>
      <sheetName val="Discom Details"/>
      <sheetName val="REL"/>
      <sheetName val="SUMMERY"/>
      <sheetName val="QOSWS "/>
      <sheetName val="sectorwise"/>
      <sheetName val="TanCals"/>
      <sheetName val="Fine Screen1"/>
      <sheetName val="Data.F8.BTR"/>
      <sheetName val="Plant _  Machinery"/>
      <sheetName val="misc"/>
      <sheetName val="works"/>
      <sheetName val="LEAD STATEMENT"/>
      <sheetName val="Preferences"/>
      <sheetName val="PIPING-Estimate-Form"/>
      <sheetName val="A 3.7"/>
      <sheetName val="Holidays"/>
      <sheetName val="LLEGADA"/>
      <sheetName val="Prjt"/>
      <sheetName val="CD"/>
      <sheetName val="CD_All_No_"/>
      <sheetName val="ANAL"/>
      <sheetName val="CD_All_No."/>
      <sheetName val="F8"/>
      <sheetName val="F8 (Br)"/>
      <sheetName val="TrCarr"/>
      <sheetName val="Table 4"/>
      <sheetName val="Table 5"/>
      <sheetName val="Table 2"/>
      <sheetName val="Table 27"/>
      <sheetName val="IDCCALHYD-GOO"/>
      <sheetName val="Inputs"/>
      <sheetName val="DESBAST"/>
      <sheetName val="Analysis-NH-Roads"/>
      <sheetName val="Box Qty 4x3"/>
      <sheetName val="maya"/>
      <sheetName val="Motor Data"/>
      <sheetName val="Lead  RATES"/>
      <sheetName val="IV(R)"/>
      <sheetName val="Rate Analysis "/>
      <sheetName val="capacity-ohsrs"/>
      <sheetName val="Cs"/>
      <sheetName val="CPIPE"/>
      <sheetName val="THK"/>
      <sheetName val="CPIPE 1"/>
      <sheetName val="lead-st"/>
      <sheetName val="data-WC"/>
      <sheetName val="Legal Risk Analysis"/>
      <sheetName val="Macro_assump"/>
      <sheetName val="Conso"/>
      <sheetName val="ANAL-PUMP HOUSE"/>
      <sheetName val="Pipe trench"/>
      <sheetName val="Qty Cal"/>
      <sheetName val="Road_All"/>
      <sheetName val="HT-INTROD"/>
      <sheetName val="SewerCAD MH Data"/>
      <sheetName val="PULSATOR"/>
      <sheetName val="KUW&amp;DB SR"/>
      <sheetName val="Dev"/>
      <sheetName val="Information"/>
      <sheetName val="PROCTOR"/>
      <sheetName val="VARIABLE"/>
      <sheetName val="4. RM-Kallahalli"/>
      <sheetName val="E1"/>
      <sheetName val="HWEQUIV"/>
      <sheetName val="CONNECT"/>
      <sheetName val="5.Data_Princi_GF"/>
      <sheetName val="Bongaon"/>
      <sheetName val="Jeerat"/>
      <sheetName val="NJP"/>
      <sheetName val="DETAILED  BOQ"/>
    </sheetNames>
    <sheetDataSet>
      <sheetData sheetId="0"/>
      <sheetData sheetId="1"/>
      <sheetData sheetId="2">
        <row r="4">
          <cell r="G4">
            <v>206</v>
          </cell>
        </row>
      </sheetData>
      <sheetData sheetId="3">
        <row r="3">
          <cell r="D3">
            <v>80.2</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ow r="4">
          <cell r="G4">
            <v>206</v>
          </cell>
        </row>
      </sheetData>
      <sheetData sheetId="158"/>
      <sheetData sheetId="159"/>
      <sheetData sheetId="160"/>
      <sheetData sheetId="161">
        <row r="4">
          <cell r="G4">
            <v>206</v>
          </cell>
        </row>
      </sheetData>
      <sheetData sheetId="162">
        <row r="4">
          <cell r="G4">
            <v>206</v>
          </cell>
        </row>
      </sheetData>
      <sheetData sheetId="163">
        <row r="4">
          <cell r="G4">
            <v>206</v>
          </cell>
        </row>
      </sheetData>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LOCAL RATES"/>
      <sheetName val="Material "/>
      <sheetName val="NJP"/>
      <sheetName val="ROY"/>
      <sheetName val="Sheet11"/>
      <sheetName val="MRATES"/>
      <sheetName val="labour &amp; Centering"/>
      <sheetName val="RMR"/>
      <sheetName val="Road data"/>
      <sheetName val="Line"/>
      <sheetName val="Lead"/>
      <sheetName val="Estt"/>
      <sheetName val="abs road"/>
      <sheetName val="Levels"/>
      <sheetName val="BASE_ALL"/>
      <sheetName val="CD Data"/>
      <sheetName val="Stability Abutment"/>
      <sheetName val="03-HYDRAULIC"/>
      <sheetName val="Sheet4"/>
      <sheetName val="bs BP 04 SA"/>
      <sheetName val="WR"/>
      <sheetName val="R.MAIN"/>
      <sheetName val="SLAB DESIGN"/>
      <sheetName val="Cover sheet"/>
      <sheetName val="Outlet Details"/>
      <sheetName val="1"/>
      <sheetName val="data"/>
      <sheetName val="Binnies"/>
      <sheetName val="Analy"/>
      <sheetName val="EDWise"/>
      <sheetName val="PS1"/>
      <sheetName val="BTR"/>
      <sheetName val="r"/>
      <sheetName val="l"/>
      <sheetName val="SPT vs PHI"/>
      <sheetName val="INPUT"/>
      <sheetName val="v"/>
      <sheetName val="m"/>
      <sheetName val="HDPE-pipe-rates"/>
      <sheetName val="hdpe weights"/>
      <sheetName val="pvc-pipe-rates"/>
      <sheetName val="Labour &amp; Plant"/>
      <sheetName val="Sheet5"/>
      <sheetName val="A"/>
      <sheetName val="Rates"/>
      <sheetName val="DESBASTE"/>
      <sheetName val="User input"/>
      <sheetName val="01-DATA INPUT"/>
      <sheetName val="Plant_&amp;__Machinery"/>
      <sheetName val="Summary_of_Rates"/>
      <sheetName val="Basic_Approach"/>
      <sheetName val="BTR (2)"/>
      <sheetName val="Road Detail Est."/>
      <sheetName val="DI"/>
      <sheetName val="Note"/>
      <sheetName val="prjt"/>
      <sheetName val="PVC weights"/>
      <sheetName val="Lead (Final)"/>
      <sheetName val="kC"/>
      <sheetName val="ABP inputs"/>
      <sheetName val="Synergy Sales Budget"/>
    </sheetNames>
    <sheetDataSet>
      <sheetData sheetId="0"/>
      <sheetData sheetId="1"/>
      <sheetData sheetId="2">
        <row r="4">
          <cell r="G4">
            <v>206</v>
          </cell>
        </row>
      </sheetData>
      <sheetData sheetId="3">
        <row r="3">
          <cell r="D3">
            <v>80.2</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4">
          <cell r="G4">
            <v>206</v>
          </cell>
        </row>
      </sheetData>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NIT"/>
      <sheetName val="Sheet2 (6)"/>
      <sheetName val="Sheet2 (5)"/>
      <sheetName val="Sheet2 (4)"/>
      <sheetName val="Sheet2 (3)"/>
      <sheetName val="Sheet3 (3)"/>
      <sheetName val="Sheet3 (2)"/>
      <sheetName val="Sheet2 (2)"/>
      <sheetName val="Sheet1"/>
      <sheetName val="Sheet2"/>
      <sheetName val="Sheet3"/>
      <sheetName val="Labour"/>
      <sheetName val="LOCAL RATES"/>
      <sheetName val="Material"/>
      <sheetName val="Stability Abutment"/>
      <sheetName val="03-HYDRAULIC"/>
      <sheetName val="Levels"/>
      <sheetName val="Binnies"/>
      <sheetName val="Waste_Weir"/>
      <sheetName val="0+655"/>
      <sheetName val="WR"/>
      <sheetName val="Plant &amp;  Machinery"/>
      <sheetName val="water prop."/>
      <sheetName val="Av.G Level"/>
      <sheetName val="Material "/>
      <sheetName val="capacity-ohsrs"/>
      <sheetName val="REVENUES &amp; BS"/>
      <sheetName val="ABUT MASTER"/>
      <sheetName val="Cover sheet"/>
      <sheetName val="ord-lost_98&amp;99"/>
      <sheetName val="Lead"/>
      <sheetName val="Analy"/>
      <sheetName val="INPUT"/>
      <sheetName val="R.Main"/>
      <sheetName val="Leads 05-06"/>
      <sheetName val="Ground floor"/>
      <sheetName val="1"/>
      <sheetName val="Sheet2_(6)"/>
      <sheetName val="Sheet2_(5)"/>
      <sheetName val="Sheet2_(4)"/>
      <sheetName val="Sheet2_(3)"/>
      <sheetName val="Sheet3_(3)"/>
      <sheetName val="Sheet3_(2)"/>
      <sheetName val="Sheet2_(2)"/>
      <sheetName val="BASE_ALL"/>
      <sheetName val="data"/>
      <sheetName val="Labour &amp; Plant"/>
      <sheetName val="Check List"/>
      <sheetName val="Consumption"/>
      <sheetName val="Recovery"/>
      <sheetName val="Rate Analysis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crushing plant"/>
      <sheetName val="Basic rate "/>
      <sheetName val="Base coar"/>
      <sheetName val="Bitu"/>
      <sheetName val="Carriage"/>
      <sheetName val="FELoader"/>
      <sheetName val="Labour "/>
      <sheetName val="material rt"/>
      <sheetName val="Pneumatic roller"/>
      <sheetName val="Sum-basic rate"/>
      <sheetName val="Vibratory"/>
      <sheetName val="Wet mix plant"/>
      <sheetName val="Rate Analysis "/>
      <sheetName val="LOCAL RATES"/>
      <sheetName val="Labour"/>
      <sheetName val="Levels"/>
      <sheetName val="Labour &amp; Plant"/>
      <sheetName val="Basic rates 1"/>
      <sheetName val="Sheet2"/>
      <sheetName val="Improvements"/>
      <sheetName val="Rates Basic"/>
      <sheetName val="AOR"/>
      <sheetName val="Trial Balance"/>
      <sheetName val="site fab&amp;ernstr"/>
      <sheetName val="Road data"/>
      <sheetName val="DATA"/>
      <sheetName val="Material"/>
      <sheetName val="Plant &amp;  Machinery"/>
      <sheetName val="Intro"/>
      <sheetName val="Analy"/>
      <sheetName val="Stability Abutment"/>
      <sheetName val="03-HYDRAULIC"/>
      <sheetName val="NonSSR"/>
      <sheetName val="BASE_ALL"/>
      <sheetName val="Lead"/>
      <sheetName val=" Tank"/>
      <sheetName val="PLAN_FEB97"/>
      <sheetName val="SLAB DESIGN"/>
      <sheetName val="Analysis"/>
      <sheetName val="Top Line - WWW"/>
      <sheetName val="basis"/>
      <sheetName val="conc-foot-gradeslab"/>
      <sheetName val="MHR"/>
      <sheetName val="Inventory"/>
      <sheetName val="Customers"/>
      <sheetName val="coverpage"/>
      <sheetName val="Comparative"/>
      <sheetName val="INPUT"/>
      <sheetName val="abst-of -cost"/>
      <sheetName val="loadcal"/>
      <sheetName val="Rate"/>
      <sheetName val="m"/>
      <sheetName val="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30.COMPOUNND WALL"/>
      <sheetName val="MEASUREMENT"/>
      <sheetName val="(I)30.Watch RM Canal(PK) "/>
      <sheetName val="RATE ANALYISIS"/>
      <sheetName val="Data"/>
    </sheetNames>
    <sheetDataSet>
      <sheetData sheetId="0"/>
      <sheetData sheetId="1">
        <row r="9">
          <cell r="C9" t="str">
            <v>Excavation upto 1.5m</v>
          </cell>
        </row>
      </sheetData>
      <sheetData sheetId="2"/>
      <sheetData sheetId="3">
        <row r="4">
          <cell r="A4" t="str">
            <v>Circle:</v>
          </cell>
        </row>
      </sheetData>
      <sheetData sheetId="4">
        <row r="1">
          <cell r="D1" t="str">
            <v>Karnataka Residential Educational Institutions Society - Bangalore</v>
          </cell>
        </row>
        <row r="2">
          <cell r="D2" t="str">
            <v>PROVIDING DRINKING WATER SUPPLY SCHEME TO UJJINI &amp; OTHER 216 VILLAGES IN KUDLIGI TALUK, BELLARY DISTRICT.</v>
          </cell>
        </row>
      </sheetData>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AB DESIGN"/>
      <sheetName val="PARAMETER"/>
      <sheetName val="HYDRAULICS"/>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Sheet2"/>
      <sheetName val="Material "/>
      <sheetName val="Pier Design(with offset)"/>
      <sheetName val="p&amp;m"/>
      <sheetName val="Stability Abutment"/>
      <sheetName val="03-HYDRAULIC"/>
      <sheetName val="hyperstatic"/>
      <sheetName val="Shear at Sections"/>
      <sheetName val="0+655"/>
      <sheetName val="Data_INPUT"/>
      <sheetName val="PARASITIC"/>
      <sheetName val="lin"/>
      <sheetName val="FIRST"/>
      <sheetName val="Ene"/>
      <sheetName val="CODE BOOK REFERENCE"/>
      <sheetName val="Eg-2"/>
      <sheetName val="Eg-1"/>
      <sheetName val="Eg-3"/>
      <sheetName val="Eg-4"/>
      <sheetName val="S2groupcode"/>
      <sheetName val="Rate Analysis "/>
      <sheetName val="LEAD"/>
      <sheetName val="site fab&amp;ernstr"/>
      <sheetName val="Fill this out first..."/>
      <sheetName val="Material"/>
      <sheetName val="Road data"/>
      <sheetName val="SLAB_DESIGN8"/>
      <sheetName val="STAAD_DRAWING_8"/>
      <sheetName val="COMP_EST8"/>
      <sheetName val="DL_Input8"/>
      <sheetName val="WL_Input8"/>
      <sheetName val="WINGWALL_(2)8"/>
      <sheetName val="Face_Sheet8"/>
      <sheetName val="HYD_Pipe_design8"/>
      <sheetName val="Detailed_Estimate8"/>
      <sheetName val="Abstract_8"/>
      <sheetName val="Header_Footer8"/>
      <sheetName val="Material_2"/>
      <sheetName val="Pier_Design(with_offset)2"/>
      <sheetName val="SLAB_DESIGN7"/>
      <sheetName val="STAAD_DRAWING_7"/>
      <sheetName val="COMP_EST7"/>
      <sheetName val="DL_Input7"/>
      <sheetName val="WL_Input7"/>
      <sheetName val="WINGWALL_(2)7"/>
      <sheetName val="Face_Sheet7"/>
      <sheetName val="HYD_Pipe_design7"/>
      <sheetName val="Detailed_Estimate7"/>
      <sheetName val="Abstract_7"/>
      <sheetName val="Header_Footer7"/>
      <sheetName val="Material_1"/>
      <sheetName val="Pier_Design(with_offset)1"/>
      <sheetName val="SLAB_DESIGN6"/>
      <sheetName val="STAAD_DRAWING_6"/>
      <sheetName val="COMP_EST6"/>
      <sheetName val="DL_Input6"/>
      <sheetName val="WL_Input6"/>
      <sheetName val="WINGWALL_(2)6"/>
      <sheetName val="Face_Sheet6"/>
      <sheetName val="HYD_Pipe_design6"/>
      <sheetName val="Detailed_Estimate6"/>
      <sheetName val="Abstract_6"/>
      <sheetName val="Header_Footer6"/>
      <sheetName val="Material_"/>
      <sheetName val="Pier_Design(with_offset)"/>
      <sheetName val="SLAB_DESIGN9"/>
      <sheetName val="STAAD_DRAWING_9"/>
      <sheetName val="COMP_EST9"/>
      <sheetName val="DL_Input9"/>
      <sheetName val="WL_Input9"/>
      <sheetName val="WINGWALL_(2)9"/>
      <sheetName val="Face_Sheet9"/>
      <sheetName val="HYD_Pipe_design9"/>
      <sheetName val="Detailed_Estimate9"/>
      <sheetName val="Abstract_9"/>
      <sheetName val="Header_Footer9"/>
      <sheetName val="Material_3"/>
      <sheetName val="Pier_Design(with_offset)3"/>
      <sheetName val="Stability_Abutment"/>
      <sheetName val="Shear_at_Sections"/>
      <sheetName val="CODE_BOOK_REFERENCE"/>
      <sheetName val="Rate_Analysis_"/>
      <sheetName val="MRATES"/>
      <sheetName val="m"/>
      <sheetName val="r"/>
      <sheetName val="l"/>
      <sheetName val="leads"/>
      <sheetName val="labour &amp; Centering"/>
      <sheetName val="RMR"/>
      <sheetName val="ESTIMATE"/>
      <sheetName val="Line"/>
      <sheetName val="abs road"/>
      <sheetName val="Lead (Final)"/>
      <sheetName val="quarry"/>
      <sheetName val="labour"/>
      <sheetName val="Labour &amp; Plant"/>
      <sheetName val="EDWise"/>
      <sheetName val="Rates"/>
      <sheetName val="capacity-ohsrs"/>
      <sheetName val="Motor Data"/>
      <sheetName val="Plant &amp;  Machinery"/>
      <sheetName val="Levels"/>
      <sheetName val="Road Detail Est."/>
      <sheetName val="BASE_ALL"/>
      <sheetName val="BTR"/>
      <sheetName val="Sheet5"/>
      <sheetName val="Activity No (A) ( 12)  "/>
      <sheetName val="Av.G Level"/>
      <sheetName val="kC"/>
      <sheetName val="mlead"/>
      <sheetName val="NALA-LS"/>
      <sheetName val="X-BOX HYD"/>
      <sheetName val="X-TRAIL PIT DETAILS"/>
      <sheetName val="X-BLOCK LEVELS"/>
      <sheetName val="MACRO-BACK UP"/>
      <sheetName val="Side walls (earth)"/>
      <sheetName val="PVC_dia"/>
      <sheetName val="data existing_do not delete"/>
      <sheetName val="(1)FILL FIRST"/>
      <sheetName val="detls"/>
      <sheetName val="HDPE-pipe-rates"/>
      <sheetName val="pvc-pipe-rates"/>
      <sheetName val="PS1"/>
      <sheetName val="maya"/>
      <sheetName val="EST"/>
      <sheetName val=" datas"/>
      <sheetName val="t_prsr"/>
      <sheetName val="wh"/>
      <sheetName val="habs-list"/>
      <sheetName val="int-Dia"/>
      <sheetName val="nodes"/>
      <sheetName val="Leads 08-09"/>
      <sheetName val="Data base"/>
      <sheetName val="1"/>
      <sheetName val="Sheet6"/>
      <sheetName val="Hamlet_Data_2300"/>
      <sheetName val="AFFLUX CALC"/>
      <sheetName val="PROTECTION"/>
      <sheetName val="AFF DRAW"/>
      <sheetName val="TEL CALC"/>
      <sheetName val="INSTRUCT"/>
      <sheetName val="DS HFL "/>
      <sheetName val="VENT DESIGN "/>
      <sheetName val="Side walls-Slab"/>
      <sheetName val="TRANSITIONS"/>
      <sheetName val=" AnalysisPCC"/>
      <sheetName val="ord-lost_98&amp;99"/>
      <sheetName val="CALC_Minor_Flows "/>
      <sheetName val="CALC_MC_Flows"/>
      <sheetName val="Civil Boq"/>
      <sheetName val="New33KVSS_E3"/>
      <sheetName val="Prop aug of Ex 33KVSS_E3a"/>
      <sheetName val="Lead  RATES"/>
      <sheetName val="2"/>
      <sheetName val="Sheet03"/>
      <sheetName val="F8-LABOUR"/>
      <sheetName val="Sheet11"/>
      <sheetName val="Letter"/>
      <sheetName val="Concrete_D."/>
      <sheetName val="CORR_1"/>
      <sheetName val="Attributes"/>
      <sheetName val="Intro"/>
      <sheetName val="NonSSR"/>
      <sheetName val="Main Data"/>
      <sheetName val="MID-SECTION-EXT-2"/>
      <sheetName val="Linked Lead"/>
      <sheetName val="CPIPE2"/>
      <sheetName val="Plant_&amp;__Machinery"/>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_AnalysisPCC"/>
      <sheetName val="Labour_&amp;_Plant"/>
      <sheetName val="Road_data"/>
      <sheetName val="labour_&amp;_Centering"/>
      <sheetName val="abs_road"/>
      <sheetName val="Lead_(Final)"/>
      <sheetName val="WR"/>
      <sheetName val="Waste_Weir"/>
      <sheetName val="Rainfall_Alirajpur"/>
      <sheetName val="Fixation_Principal_Level"/>
      <sheetName val="Binnies"/>
      <sheetName val="Area_Capacity"/>
      <sheetName val="Water_Planning"/>
      <sheetName val="Nspt-smp-final-ORIGINAL"/>
      <sheetName val="data (2)"/>
      <sheetName val="ABUT MASTER"/>
      <sheetName val="basdat"/>
      <sheetName val="Cul_detail"/>
      <sheetName val="Below_Earth"/>
      <sheetName val="사진"/>
      <sheetName val="Builtup Area"/>
      <sheetName val="SLAB_DESIGN10"/>
      <sheetName val="STAAD_DRAWING_10"/>
      <sheetName val="COMP_EST10"/>
      <sheetName val="DL_Input10"/>
      <sheetName val="WL_Input10"/>
      <sheetName val="WINGWALL_(2)10"/>
      <sheetName val="Face_Sheet10"/>
      <sheetName val="HYD_Pipe_design10"/>
      <sheetName val="Detailed_Estimate10"/>
      <sheetName val="Abstract_10"/>
      <sheetName val="Header_Footer10"/>
      <sheetName val="Pier_Design(with_offset)4"/>
      <sheetName val="Stability_Abutment1"/>
      <sheetName val="Shear_at_Sections1"/>
      <sheetName val="CODE_BOOK_REFERENCE1"/>
      <sheetName val="Rate_Analysis_1"/>
      <sheetName val="Material_4"/>
      <sheetName val="site_fab&amp;ernstr"/>
      <sheetName val="Fill_this_out_first___"/>
      <sheetName val="Main_Data"/>
      <sheetName val="data_(2)"/>
      <sheetName val="Av_G_Level"/>
      <sheetName val="ABUT_MASTER"/>
      <sheetName val="01-DATA INPUT"/>
      <sheetName val="INPUT"/>
      <sheetName val="Improvements"/>
      <sheetName val="works"/>
      <sheetName val="Inputs"/>
      <sheetName val="JACKWELL"/>
      <sheetName val="Pipe Culvert"/>
      <sheetName val="Project Details.."/>
      <sheetName val="Machinery-Brickwrk"/>
      <sheetName val="Habcodes"/>
      <sheetName val="Listing Design 1"/>
      <sheetName val="Shor &amp; Shuter"/>
      <sheetName val="HDPE"/>
      <sheetName val="DI"/>
      <sheetName val="pvc"/>
      <sheetName val="hdpe_basic"/>
      <sheetName val="pvc_basic"/>
      <sheetName val="int-Dia-hdpe"/>
      <sheetName val="int-Dia-pvc"/>
      <sheetName val="LOCAL RATES"/>
      <sheetName val="Index"/>
      <sheetName val="Rectangular Beam"/>
      <sheetName val="Customers"/>
      <sheetName val="Mix Design"/>
      <sheetName val="Project Management Main"/>
      <sheetName val="well-cap"/>
      <sheetName val="Trial Balance"/>
      <sheetName val="water-hammar-strenght"/>
      <sheetName val="mas_hab"/>
      <sheetName val="Work_sheet"/>
      <sheetName val="DESBASTE"/>
      <sheetName val="Motor_Data"/>
      <sheetName val="SLAB_DESIGN11"/>
      <sheetName val="STAAD_DRAWING_11"/>
      <sheetName val="COMP_EST11"/>
      <sheetName val="DL_Input11"/>
      <sheetName val="WL_Input11"/>
      <sheetName val="WINGWALL_(2)11"/>
      <sheetName val="Face_Sheet11"/>
      <sheetName val="HYD_Pipe_design11"/>
      <sheetName val="Detailed_Estimate11"/>
      <sheetName val="Abstract_11"/>
      <sheetName val="Header_Footer11"/>
      <sheetName val="Pier_Design(with_offset)5"/>
      <sheetName val="Material_5"/>
      <sheetName val="Stability_Abutment2"/>
      <sheetName val="Shear_at_Sections2"/>
      <sheetName val="CODE_BOOK_REFERENCE2"/>
      <sheetName val="Rate_Analysis_2"/>
      <sheetName val="site_fab&amp;ernstr1"/>
      <sheetName val="Plant_&amp;__Machinery1"/>
      <sheetName val="Fill_this_out_first___1"/>
      <sheetName val="Road_data1"/>
      <sheetName val="labour_&amp;_Centering1"/>
      <sheetName val="abs_road1"/>
      <sheetName val="Lead_(Final)1"/>
      <sheetName val="Labour_&amp;_Plant1"/>
      <sheetName val="Motor_Data1"/>
      <sheetName val="SLAB_DESIGN16"/>
      <sheetName val="STAAD_DRAWING_16"/>
      <sheetName val="COMP_EST16"/>
      <sheetName val="DL_Input16"/>
      <sheetName val="WL_Input16"/>
      <sheetName val="WINGWALL_(2)16"/>
      <sheetName val="Face_Sheet16"/>
      <sheetName val="HYD_Pipe_design16"/>
      <sheetName val="Detailed_Estimate16"/>
      <sheetName val="Abstract_16"/>
      <sheetName val="Header_Footer16"/>
      <sheetName val="Pier_Design(with_offset)10"/>
      <sheetName val="Material_10"/>
      <sheetName val="Stability_Abutment7"/>
      <sheetName val="Shear_at_Sections7"/>
      <sheetName val="CODE_BOOK_REFERENCE7"/>
      <sheetName val="Rate_Analysis_7"/>
      <sheetName val="site_fab&amp;ernstr6"/>
      <sheetName val="Plant_&amp;__Machinery6"/>
      <sheetName val="Fill_this_out_first___6"/>
      <sheetName val="Road_data6"/>
      <sheetName val="labour_&amp;_Centering6"/>
      <sheetName val="abs_road6"/>
      <sheetName val="Lead_(Final)6"/>
      <sheetName val="Labour_&amp;_Plant6"/>
      <sheetName val="Motor_Data6"/>
      <sheetName val="SLAB_DESIGN12"/>
      <sheetName val="STAAD_DRAWING_12"/>
      <sheetName val="COMP_EST12"/>
      <sheetName val="DL_Input12"/>
      <sheetName val="WL_Input12"/>
      <sheetName val="WINGWALL_(2)12"/>
      <sheetName val="Face_Sheet12"/>
      <sheetName val="HYD_Pipe_design12"/>
      <sheetName val="Detailed_Estimate12"/>
      <sheetName val="Abstract_12"/>
      <sheetName val="Header_Footer12"/>
      <sheetName val="Pier_Design(with_offset)6"/>
      <sheetName val="Material_6"/>
      <sheetName val="Stability_Abutment3"/>
      <sheetName val="Shear_at_Sections3"/>
      <sheetName val="CODE_BOOK_REFERENCE3"/>
      <sheetName val="Rate_Analysis_3"/>
      <sheetName val="site_fab&amp;ernstr2"/>
      <sheetName val="Plant_&amp;__Machinery2"/>
      <sheetName val="Fill_this_out_first___2"/>
      <sheetName val="Road_data2"/>
      <sheetName val="labour_&amp;_Centering2"/>
      <sheetName val="abs_road2"/>
      <sheetName val="Lead_(Final)2"/>
      <sheetName val="Labour_&amp;_Plant2"/>
      <sheetName val="Motor_Data2"/>
      <sheetName val="SLAB_DESIGN14"/>
      <sheetName val="STAAD_DRAWING_14"/>
      <sheetName val="COMP_EST14"/>
      <sheetName val="DL_Input14"/>
      <sheetName val="WL_Input14"/>
      <sheetName val="WINGWALL_(2)14"/>
      <sheetName val="Face_Sheet14"/>
      <sheetName val="HYD_Pipe_design14"/>
      <sheetName val="Detailed_Estimate14"/>
      <sheetName val="Abstract_14"/>
      <sheetName val="Header_Footer14"/>
      <sheetName val="Pier_Design(with_offset)8"/>
      <sheetName val="Material_8"/>
      <sheetName val="Stability_Abutment5"/>
      <sheetName val="Shear_at_Sections5"/>
      <sheetName val="CODE_BOOK_REFERENCE5"/>
      <sheetName val="Rate_Analysis_5"/>
      <sheetName val="site_fab&amp;ernstr4"/>
      <sheetName val="Plant_&amp;__Machinery4"/>
      <sheetName val="Fill_this_out_first___4"/>
      <sheetName val="Road_data4"/>
      <sheetName val="labour_&amp;_Centering4"/>
      <sheetName val="abs_road4"/>
      <sheetName val="Lead_(Final)4"/>
      <sheetName val="Labour_&amp;_Plant4"/>
      <sheetName val="Motor_Data4"/>
      <sheetName val="SLAB_DESIGN13"/>
      <sheetName val="STAAD_DRAWING_13"/>
      <sheetName val="COMP_EST13"/>
      <sheetName val="DL_Input13"/>
      <sheetName val="WL_Input13"/>
      <sheetName val="WINGWALL_(2)13"/>
      <sheetName val="Face_Sheet13"/>
      <sheetName val="HYD_Pipe_design13"/>
      <sheetName val="Detailed_Estimate13"/>
      <sheetName val="Abstract_13"/>
      <sheetName val="Header_Footer13"/>
      <sheetName val="Pier_Design(with_offset)7"/>
      <sheetName val="Material_7"/>
      <sheetName val="Stability_Abutment4"/>
      <sheetName val="Shear_at_Sections4"/>
      <sheetName val="CODE_BOOK_REFERENCE4"/>
      <sheetName val="Rate_Analysis_4"/>
      <sheetName val="site_fab&amp;ernstr3"/>
      <sheetName val="Plant_&amp;__Machinery3"/>
      <sheetName val="Fill_this_out_first___3"/>
      <sheetName val="Road_data3"/>
      <sheetName val="labour_&amp;_Centering3"/>
      <sheetName val="abs_road3"/>
      <sheetName val="Lead_(Final)3"/>
      <sheetName val="Labour_&amp;_Plant3"/>
      <sheetName val="Motor_Data3"/>
      <sheetName val="SLAB_DESIGN15"/>
      <sheetName val="STAAD_DRAWING_15"/>
      <sheetName val="COMP_EST15"/>
      <sheetName val="DL_Input15"/>
      <sheetName val="WL_Input15"/>
      <sheetName val="WINGWALL_(2)15"/>
      <sheetName val="Face_Sheet15"/>
      <sheetName val="HYD_Pipe_design15"/>
      <sheetName val="Detailed_Estimate15"/>
      <sheetName val="Abstract_15"/>
      <sheetName val="Header_Footer15"/>
      <sheetName val="Pier_Design(with_offset)9"/>
      <sheetName val="Material_9"/>
      <sheetName val="Stability_Abutment6"/>
      <sheetName val="Shear_at_Sections6"/>
      <sheetName val="CODE_BOOK_REFERENCE6"/>
      <sheetName val="Rate_Analysis_6"/>
      <sheetName val="site_fab&amp;ernstr5"/>
      <sheetName val="Plant_&amp;__Machinery5"/>
      <sheetName val="Fill_this_out_first___5"/>
      <sheetName val="Road_data5"/>
      <sheetName val="labour_&amp;_Centering5"/>
      <sheetName val="abs_road5"/>
      <sheetName val="Lead_(Final)5"/>
      <sheetName val="Labour_&amp;_Plant5"/>
      <sheetName val="Motor_Data5"/>
      <sheetName val="SLAB_DESIGN17"/>
      <sheetName val="STAAD_DRAWING_17"/>
      <sheetName val="COMP_EST17"/>
      <sheetName val="DL_Input17"/>
      <sheetName val="WL_Input17"/>
      <sheetName val="WINGWALL_(2)17"/>
      <sheetName val="Face_Sheet17"/>
      <sheetName val="HYD_Pipe_design17"/>
      <sheetName val="Detailed_Estimate17"/>
      <sheetName val="Abstract_17"/>
      <sheetName val="Header_Footer17"/>
      <sheetName val="Pier_Design(with_offset)11"/>
      <sheetName val="Material_11"/>
      <sheetName val="Stability_Abutment8"/>
      <sheetName val="Shear_at_Sections8"/>
      <sheetName val="CODE_BOOK_REFERENCE8"/>
      <sheetName val="Rate_Analysis_8"/>
      <sheetName val="site_fab&amp;ernstr7"/>
      <sheetName val="Plant_&amp;__Machinery7"/>
      <sheetName val="Fill_this_out_first___7"/>
      <sheetName val="Road_data7"/>
      <sheetName val="labour_&amp;_Centering7"/>
      <sheetName val="abs_road7"/>
      <sheetName val="Lead_(Final)7"/>
      <sheetName val="Labour_&amp;_Plant7"/>
      <sheetName val="Motor_Data7"/>
      <sheetName val="SLAB_DESIGN18"/>
      <sheetName val="STAAD_DRAWING_18"/>
      <sheetName val="COMP_EST18"/>
      <sheetName val="DL_Input18"/>
      <sheetName val="WL_Input18"/>
      <sheetName val="WINGWALL_(2)18"/>
      <sheetName val="Face_Sheet18"/>
      <sheetName val="HYD_Pipe_design18"/>
      <sheetName val="Detailed_Estimate18"/>
      <sheetName val="Abstract_18"/>
      <sheetName val="Header_Footer18"/>
      <sheetName val="Pier_Design(with_offset)12"/>
      <sheetName val="Material_12"/>
      <sheetName val="Stability_Abutment9"/>
      <sheetName val="Shear_at_Sections9"/>
      <sheetName val="CODE_BOOK_REFERENCE9"/>
      <sheetName val="Rate_Analysis_9"/>
      <sheetName val="site_fab&amp;ernstr8"/>
      <sheetName val="Plant_&amp;__Machinery8"/>
      <sheetName val="Fill_this_out_first___8"/>
      <sheetName val="Road_data8"/>
      <sheetName val="labour_&amp;_Centering8"/>
      <sheetName val="abs_road8"/>
      <sheetName val="Lead_(Final)8"/>
      <sheetName val="Labour_&amp;_Plant8"/>
      <sheetName val="Motor_Data8"/>
      <sheetName val="SLAB_DESIGN21"/>
      <sheetName val="STAAD_DRAWING_21"/>
      <sheetName val="COMP_EST21"/>
      <sheetName val="DL_Input21"/>
      <sheetName val="WL_Input21"/>
      <sheetName val="WINGWALL_(2)21"/>
      <sheetName val="Face_Sheet21"/>
      <sheetName val="HYD_Pipe_design21"/>
      <sheetName val="Detailed_Estimate21"/>
      <sheetName val="Abstract_21"/>
      <sheetName val="Header_Footer21"/>
      <sheetName val="Pier_Design(with_offset)15"/>
      <sheetName val="Material_15"/>
      <sheetName val="Stability_Abutment12"/>
      <sheetName val="Shear_at_Sections12"/>
      <sheetName val="CODE_BOOK_REFERENCE12"/>
      <sheetName val="Rate_Analysis_12"/>
      <sheetName val="site_fab&amp;ernstr11"/>
      <sheetName val="Fill_this_out_first___11"/>
      <sheetName val="Plant_&amp;__Machinery11"/>
      <sheetName val="Road_data11"/>
      <sheetName val="labour_&amp;_Centering11"/>
      <sheetName val="abs_road11"/>
      <sheetName val="Lead_(Final)11"/>
      <sheetName val="Labour_&amp;_Plant11"/>
      <sheetName val="Motor_Data11"/>
      <sheetName val="SLAB_DESIGN19"/>
      <sheetName val="STAAD_DRAWING_19"/>
      <sheetName val="COMP_EST19"/>
      <sheetName val="DL_Input19"/>
      <sheetName val="WL_Input19"/>
      <sheetName val="WINGWALL_(2)19"/>
      <sheetName val="Face_Sheet19"/>
      <sheetName val="HYD_Pipe_design19"/>
      <sheetName val="Detailed_Estimate19"/>
      <sheetName val="Abstract_19"/>
      <sheetName val="Header_Footer19"/>
      <sheetName val="Pier_Design(with_offset)13"/>
      <sheetName val="Material_13"/>
      <sheetName val="Stability_Abutment10"/>
      <sheetName val="Shear_at_Sections10"/>
      <sheetName val="CODE_BOOK_REFERENCE10"/>
      <sheetName val="Rate_Analysis_10"/>
      <sheetName val="site_fab&amp;ernstr9"/>
      <sheetName val="Fill_this_out_first___9"/>
      <sheetName val="Plant_&amp;__Machinery9"/>
      <sheetName val="Road_data9"/>
      <sheetName val="labour_&amp;_Centering9"/>
      <sheetName val="abs_road9"/>
      <sheetName val="Lead_(Final)9"/>
      <sheetName val="Labour_&amp;_Plant9"/>
      <sheetName val="Motor_Data9"/>
      <sheetName val="SLAB_DESIGN20"/>
      <sheetName val="STAAD_DRAWING_20"/>
      <sheetName val="COMP_EST20"/>
      <sheetName val="DL_Input20"/>
      <sheetName val="WL_Input20"/>
      <sheetName val="WINGWALL_(2)20"/>
      <sheetName val="Face_Sheet20"/>
      <sheetName val="HYD_Pipe_design20"/>
      <sheetName val="Detailed_Estimate20"/>
      <sheetName val="Abstract_20"/>
      <sheetName val="Header_Footer20"/>
      <sheetName val="Pier_Design(with_offset)14"/>
      <sheetName val="Material_14"/>
      <sheetName val="Stability_Abutment11"/>
      <sheetName val="Shear_at_Sections11"/>
      <sheetName val="CODE_BOOK_REFERENCE11"/>
      <sheetName val="Rate_Analysis_11"/>
      <sheetName val="site_fab&amp;ernstr10"/>
      <sheetName val="Fill_this_out_first___10"/>
      <sheetName val="Plant_&amp;__Machinery10"/>
      <sheetName val="Road_data10"/>
      <sheetName val="labour_&amp;_Centering10"/>
      <sheetName val="abs_road10"/>
      <sheetName val="Lead_(Final)10"/>
      <sheetName val="Labour_&amp;_Plant10"/>
      <sheetName val="Motor_Data10"/>
      <sheetName val="SLAB_DESIGN22"/>
      <sheetName val="STAAD_DRAWING_22"/>
      <sheetName val="COMP_EST22"/>
      <sheetName val="DL_Input22"/>
      <sheetName val="WL_Input22"/>
      <sheetName val="WINGWALL_(2)22"/>
      <sheetName val="Face_Sheet22"/>
      <sheetName val="HYD_Pipe_design22"/>
      <sheetName val="Detailed_Estimate22"/>
      <sheetName val="Abstract_22"/>
      <sheetName val="Header_Footer22"/>
      <sheetName val="Pier_Design(with_offset)16"/>
      <sheetName val="Material_16"/>
      <sheetName val="Stability_Abutment13"/>
      <sheetName val="Shear_at_Sections13"/>
      <sheetName val="CODE_BOOK_REFERENCE13"/>
      <sheetName val="Rate_Analysis_13"/>
      <sheetName val="site_fab&amp;ernstr12"/>
      <sheetName val="Fill_this_out_first___12"/>
      <sheetName val="Plant_&amp;__Machinery12"/>
      <sheetName val="Road_data12"/>
      <sheetName val="labour_&amp;_Centering12"/>
      <sheetName val="abs_road12"/>
      <sheetName val="Lead_(Final)12"/>
      <sheetName val="Labour_&amp;_Plant12"/>
      <sheetName val="Motor_Data12"/>
      <sheetName val="SLAB_DESIGN23"/>
      <sheetName val="STAAD_DRAWING_23"/>
      <sheetName val="COMP_EST23"/>
      <sheetName val="DL_Input23"/>
      <sheetName val="WL_Input23"/>
      <sheetName val="WINGWALL_(2)23"/>
      <sheetName val="Face_Sheet23"/>
      <sheetName val="HYD_Pipe_design23"/>
      <sheetName val="Detailed_Estimate23"/>
      <sheetName val="Abstract_23"/>
      <sheetName val="Header_Footer23"/>
      <sheetName val="Material_17"/>
      <sheetName val="Pier_Design(with_offset)17"/>
      <sheetName val="Stability_Abutment14"/>
      <sheetName val="Shear_at_Sections14"/>
      <sheetName val="CODE_BOOK_REFERENCE14"/>
      <sheetName val="Rate_Analysis_14"/>
      <sheetName val="site_fab&amp;ernstr13"/>
      <sheetName val="Plant_&amp;__Machinery13"/>
      <sheetName val="Fill_this_out_first___13"/>
      <sheetName val="Road_data13"/>
      <sheetName val="labour_&amp;_Centering13"/>
      <sheetName val="abs_road13"/>
      <sheetName val="Lead_(Final)13"/>
      <sheetName val="Labour_&amp;_Plant13"/>
      <sheetName val="Motor_Data13"/>
      <sheetName val="SLAB_DESIGN24"/>
      <sheetName val="STAAD_DRAWING_24"/>
      <sheetName val="COMP_EST24"/>
      <sheetName val="DL_Input24"/>
      <sheetName val="WL_Input24"/>
      <sheetName val="WINGWALL_(2)24"/>
      <sheetName val="Face_Sheet24"/>
      <sheetName val="HYD_Pipe_design24"/>
      <sheetName val="Detailed_Estimate24"/>
      <sheetName val="Abstract_24"/>
      <sheetName val="Header_Footer24"/>
      <sheetName val="Pier_Design(with_offset)18"/>
      <sheetName val="Material_18"/>
      <sheetName val="Stability_Abutment15"/>
      <sheetName val="Shear_at_Sections15"/>
      <sheetName val="CODE_BOOK_REFERENCE15"/>
      <sheetName val="Rate_Analysis_15"/>
      <sheetName val="site_fab&amp;ernstr14"/>
      <sheetName val="Fill_this_out_first___14"/>
      <sheetName val="Plant_&amp;__Machinery14"/>
      <sheetName val="Road_data14"/>
      <sheetName val="labour_&amp;_Centering14"/>
      <sheetName val="abs_road14"/>
      <sheetName val="Lead_(Final)14"/>
      <sheetName val="Labour_&amp;_Plant14"/>
      <sheetName val="Motor_Data14"/>
      <sheetName val="SLAB_DESIGN26"/>
      <sheetName val="STAAD_DRAWING_26"/>
      <sheetName val="COMP_EST26"/>
      <sheetName val="DL_Input26"/>
      <sheetName val="WL_Input26"/>
      <sheetName val="WINGWALL_(2)26"/>
      <sheetName val="Face_Sheet26"/>
      <sheetName val="HYD_Pipe_design26"/>
      <sheetName val="Detailed_Estimate26"/>
      <sheetName val="Abstract_26"/>
      <sheetName val="Header_Footer26"/>
      <sheetName val="Pier_Design(with_offset)20"/>
      <sheetName val="Material_20"/>
      <sheetName val="Stability_Abutment17"/>
      <sheetName val="Shear_at_Sections17"/>
      <sheetName val="CODE_BOOK_REFERENCE17"/>
      <sheetName val="Rate_Analysis_17"/>
      <sheetName val="site_fab&amp;ernstr16"/>
      <sheetName val="Fill_this_out_first___16"/>
      <sheetName val="Plant_&amp;__Machinery16"/>
      <sheetName val="Road_data16"/>
      <sheetName val="labour_&amp;_Centering16"/>
      <sheetName val="abs_road16"/>
      <sheetName val="Lead_(Final)16"/>
      <sheetName val="Labour_&amp;_Plant16"/>
      <sheetName val="Motor_Data16"/>
      <sheetName val="SLAB_DESIGN25"/>
      <sheetName val="STAAD_DRAWING_25"/>
      <sheetName val="COMP_EST25"/>
      <sheetName val="DL_Input25"/>
      <sheetName val="WL_Input25"/>
      <sheetName val="WINGWALL_(2)25"/>
      <sheetName val="Face_Sheet25"/>
      <sheetName val="HYD_Pipe_design25"/>
      <sheetName val="Detailed_Estimate25"/>
      <sheetName val="Abstract_25"/>
      <sheetName val="Header_Footer25"/>
      <sheetName val="Pier_Design(with_offset)19"/>
      <sheetName val="Material_19"/>
      <sheetName val="Stability_Abutment16"/>
      <sheetName val="Shear_at_Sections16"/>
      <sheetName val="CODE_BOOK_REFERENCE16"/>
      <sheetName val="Rate_Analysis_16"/>
      <sheetName val="site_fab&amp;ernstr15"/>
      <sheetName val="Fill_this_out_first___15"/>
      <sheetName val="Plant_&amp;__Machinery15"/>
      <sheetName val="Road_data15"/>
      <sheetName val="labour_&amp;_Centering15"/>
      <sheetName val="abs_road15"/>
      <sheetName val="Lead_(Final)15"/>
      <sheetName val="Labour_&amp;_Plant15"/>
      <sheetName val="Motor_Data15"/>
      <sheetName val="SLAB_DESIGN27"/>
      <sheetName val="STAAD_DRAWING_27"/>
      <sheetName val="COMP_EST27"/>
      <sheetName val="DL_Input27"/>
      <sheetName val="WL_Input27"/>
      <sheetName val="WINGWALL_(2)27"/>
      <sheetName val="Face_Sheet27"/>
      <sheetName val="HYD_Pipe_design27"/>
      <sheetName val="Detailed_Estimate27"/>
      <sheetName val="Abstract_27"/>
      <sheetName val="Header_Footer27"/>
      <sheetName val="Pier_Design(with_offset)21"/>
      <sheetName val="Material_21"/>
      <sheetName val="Stability_Abutment18"/>
      <sheetName val="Shear_at_Sections18"/>
      <sheetName val="CODE_BOOK_REFERENCE18"/>
      <sheetName val="Rate_Analysis_18"/>
      <sheetName val="site_fab&amp;ernstr17"/>
      <sheetName val="Fill_this_out_first___17"/>
      <sheetName val="Plant_&amp;__Machinery17"/>
      <sheetName val="Road_data17"/>
      <sheetName val="labour_&amp;_Centering17"/>
      <sheetName val="abs_road17"/>
      <sheetName val="Lead_(Final)17"/>
      <sheetName val="Labour_&amp;_Plant17"/>
      <sheetName val="Motor_Data17"/>
      <sheetName val="SLAB_DESIGN29"/>
      <sheetName val="STAAD_DRAWING_29"/>
      <sheetName val="COMP_EST29"/>
      <sheetName val="DL_Input29"/>
      <sheetName val="WL_Input29"/>
      <sheetName val="WINGWALL_(2)29"/>
      <sheetName val="Face_Sheet29"/>
      <sheetName val="HYD_Pipe_design29"/>
      <sheetName val="Detailed_Estimate29"/>
      <sheetName val="Abstract_29"/>
      <sheetName val="Header_Footer29"/>
      <sheetName val="Pier_Design(with_offset)23"/>
      <sheetName val="Material_23"/>
      <sheetName val="Stability_Abutment20"/>
      <sheetName val="Shear_at_Sections20"/>
      <sheetName val="CODE_BOOK_REFERENCE20"/>
      <sheetName val="Rate_Analysis_20"/>
      <sheetName val="site_fab&amp;ernstr19"/>
      <sheetName val="Fill_this_out_first___19"/>
      <sheetName val="Plant_&amp;__Machinery19"/>
      <sheetName val="Road_data19"/>
      <sheetName val="labour_&amp;_Centering19"/>
      <sheetName val="abs_road19"/>
      <sheetName val="Lead_(Final)19"/>
      <sheetName val="Labour_&amp;_Plant19"/>
      <sheetName val="Motor_Data19"/>
      <sheetName val="SLAB_DESIGN28"/>
      <sheetName val="STAAD_DRAWING_28"/>
      <sheetName val="COMP_EST28"/>
      <sheetName val="DL_Input28"/>
      <sheetName val="WL_Input28"/>
      <sheetName val="WINGWALL_(2)28"/>
      <sheetName val="Face_Sheet28"/>
      <sheetName val="HYD_Pipe_design28"/>
      <sheetName val="Detailed_Estimate28"/>
      <sheetName val="Abstract_28"/>
      <sheetName val="Header_Footer28"/>
      <sheetName val="Pier_Design(with_offset)22"/>
      <sheetName val="Material_22"/>
      <sheetName val="Stability_Abutment19"/>
      <sheetName val="Shear_at_Sections19"/>
      <sheetName val="CODE_BOOK_REFERENCE19"/>
      <sheetName val="Rate_Analysis_19"/>
      <sheetName val="site_fab&amp;ernstr18"/>
      <sheetName val="Fill_this_out_first___18"/>
      <sheetName val="Plant_&amp;__Machinery18"/>
      <sheetName val="Road_data18"/>
      <sheetName val="labour_&amp;_Centering18"/>
      <sheetName val="abs_road18"/>
      <sheetName val="Lead_(Final)18"/>
      <sheetName val="Labour_&amp;_Plant18"/>
      <sheetName val="Motor_Data18"/>
      <sheetName val="SLAB_DESIGN30"/>
      <sheetName val="STAAD_DRAWING_30"/>
      <sheetName val="COMP_EST30"/>
      <sheetName val="DL_Input30"/>
      <sheetName val="WL_Input30"/>
      <sheetName val="WINGWALL_(2)30"/>
      <sheetName val="Face_Sheet30"/>
      <sheetName val="HYD_Pipe_design30"/>
      <sheetName val="Detailed_Estimate30"/>
      <sheetName val="Abstract_30"/>
      <sheetName val="Header_Footer30"/>
      <sheetName val="Pier_Design(with_offset)24"/>
      <sheetName val="Material_24"/>
      <sheetName val="Stability_Abutment21"/>
      <sheetName val="Shear_at_Sections21"/>
      <sheetName val="CODE_BOOK_REFERENCE21"/>
      <sheetName val="Rate_Analysis_21"/>
      <sheetName val="site_fab&amp;ernstr20"/>
      <sheetName val="Fill_this_out_first___20"/>
      <sheetName val="Plant_&amp;__Machinery20"/>
      <sheetName val="Road_data20"/>
      <sheetName val="labour_&amp;_Centering20"/>
      <sheetName val="abs_road20"/>
      <sheetName val="Lead_(Final)20"/>
      <sheetName val="Labour_&amp;_Plant20"/>
      <sheetName val="Motor_Data20"/>
      <sheetName val="Steel-Circular"/>
      <sheetName val="Open Well Repair"/>
      <sheetName val="Wearing Course"/>
      <sheetName val="reactions"/>
      <sheetName val="Abut Cap"/>
      <sheetName val="Break up Sheet"/>
      <sheetName val="NJP"/>
      <sheetName val="Sheet1"/>
      <sheetName val="Abutment "/>
    </sheetNames>
    <sheetDataSet>
      <sheetData sheetId="0">
        <row r="40">
          <cell r="E40">
            <v>6.6500000000000457</v>
          </cell>
        </row>
        <row r="41">
          <cell r="E41">
            <v>7.0100000000000451</v>
          </cell>
        </row>
      </sheetData>
      <sheetData sheetId="1">
        <row r="40">
          <cell r="E40">
            <v>6.6500000000000457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40">
          <cell r="E40">
            <v>6.6500000000000457</v>
          </cell>
        </row>
      </sheetData>
      <sheetData sheetId="29">
        <row r="40">
          <cell r="E40">
            <v>6.6500000000000457</v>
          </cell>
        </row>
      </sheetData>
      <sheetData sheetId="30">
        <row r="40">
          <cell r="E40">
            <v>6.6500000000000457</v>
          </cell>
        </row>
      </sheetData>
      <sheetData sheetId="31">
        <row r="40">
          <cell r="E40">
            <v>6.6500000000000457</v>
          </cell>
        </row>
      </sheetData>
      <sheetData sheetId="32">
        <row r="40">
          <cell r="E40">
            <v>6.6500000000000457</v>
          </cell>
        </row>
      </sheetData>
      <sheetData sheetId="33">
        <row r="40">
          <cell r="E40">
            <v>6.6500000000000457</v>
          </cell>
        </row>
      </sheetData>
      <sheetData sheetId="34">
        <row r="40">
          <cell r="E40">
            <v>6.6500000000000457</v>
          </cell>
        </row>
      </sheetData>
      <sheetData sheetId="35">
        <row r="40">
          <cell r="E40">
            <v>6.6500000000000457</v>
          </cell>
        </row>
      </sheetData>
      <sheetData sheetId="36">
        <row r="40">
          <cell r="E40">
            <v>6.6500000000000457</v>
          </cell>
        </row>
      </sheetData>
      <sheetData sheetId="37">
        <row r="40">
          <cell r="E40">
            <v>6.6500000000000457</v>
          </cell>
        </row>
      </sheetData>
      <sheetData sheetId="38">
        <row r="40">
          <cell r="E40">
            <v>6.6500000000000457</v>
          </cell>
        </row>
      </sheetData>
      <sheetData sheetId="39">
        <row r="40">
          <cell r="E40">
            <v>6.6500000000000457</v>
          </cell>
        </row>
      </sheetData>
      <sheetData sheetId="40">
        <row r="40">
          <cell r="E40">
            <v>6.6500000000000457</v>
          </cell>
        </row>
      </sheetData>
      <sheetData sheetId="41">
        <row r="40">
          <cell r="E40">
            <v>6.6500000000000457</v>
          </cell>
        </row>
      </sheetData>
      <sheetData sheetId="42">
        <row r="40">
          <cell r="E40">
            <v>6.6500000000000457</v>
          </cell>
        </row>
      </sheetData>
      <sheetData sheetId="43">
        <row r="40">
          <cell r="E40">
            <v>6.6500000000000457</v>
          </cell>
        </row>
      </sheetData>
      <sheetData sheetId="44">
        <row r="40">
          <cell r="E40">
            <v>6.6500000000000457</v>
          </cell>
        </row>
      </sheetData>
      <sheetData sheetId="45">
        <row r="40">
          <cell r="E40">
            <v>6.6500000000000457</v>
          </cell>
        </row>
      </sheetData>
      <sheetData sheetId="46">
        <row r="40">
          <cell r="E40">
            <v>6.6500000000000457</v>
          </cell>
        </row>
      </sheetData>
      <sheetData sheetId="47">
        <row r="40">
          <cell r="E40">
            <v>6.6500000000000457</v>
          </cell>
        </row>
      </sheetData>
      <sheetData sheetId="48">
        <row r="40">
          <cell r="E40">
            <v>6.6500000000000457</v>
          </cell>
        </row>
      </sheetData>
      <sheetData sheetId="49">
        <row r="40">
          <cell r="E40">
            <v>6.6500000000000457</v>
          </cell>
        </row>
      </sheetData>
      <sheetData sheetId="50">
        <row r="40">
          <cell r="E40">
            <v>6.6500000000000457</v>
          </cell>
        </row>
      </sheetData>
      <sheetData sheetId="51">
        <row r="40">
          <cell r="E40">
            <v>6.6500000000000457</v>
          </cell>
        </row>
      </sheetData>
      <sheetData sheetId="52">
        <row r="40">
          <cell r="E40">
            <v>6.6500000000000457</v>
          </cell>
        </row>
      </sheetData>
      <sheetData sheetId="53">
        <row r="40">
          <cell r="E40">
            <v>6.6500000000000457</v>
          </cell>
        </row>
      </sheetData>
      <sheetData sheetId="54">
        <row r="40">
          <cell r="E40">
            <v>6.6500000000000457</v>
          </cell>
        </row>
      </sheetData>
      <sheetData sheetId="55">
        <row r="40">
          <cell r="E40">
            <v>6.6500000000000457</v>
          </cell>
        </row>
      </sheetData>
      <sheetData sheetId="56">
        <row r="40">
          <cell r="E40">
            <v>6.6500000000000457</v>
          </cell>
        </row>
      </sheetData>
      <sheetData sheetId="57">
        <row r="40">
          <cell r="E40">
            <v>6.6500000000000457</v>
          </cell>
        </row>
      </sheetData>
      <sheetData sheetId="58">
        <row r="40">
          <cell r="E40">
            <v>6.6500000000000457</v>
          </cell>
        </row>
      </sheetData>
      <sheetData sheetId="59">
        <row r="40">
          <cell r="E40">
            <v>6.6500000000000457</v>
          </cell>
        </row>
      </sheetData>
      <sheetData sheetId="60">
        <row r="40">
          <cell r="E40">
            <v>6.6500000000000457</v>
          </cell>
        </row>
      </sheetData>
      <sheetData sheetId="61">
        <row r="40">
          <cell r="E40">
            <v>6.6500000000000457</v>
          </cell>
        </row>
      </sheetData>
      <sheetData sheetId="62">
        <row r="40">
          <cell r="E40">
            <v>6.6500000000000457</v>
          </cell>
        </row>
      </sheetData>
      <sheetData sheetId="63">
        <row r="40">
          <cell r="E40">
            <v>6.6500000000000457</v>
          </cell>
        </row>
      </sheetData>
      <sheetData sheetId="64">
        <row r="40">
          <cell r="E40">
            <v>6.6500000000000457</v>
          </cell>
        </row>
      </sheetData>
      <sheetData sheetId="65">
        <row r="40">
          <cell r="E40">
            <v>6.6500000000000457</v>
          </cell>
        </row>
      </sheetData>
      <sheetData sheetId="66">
        <row r="40">
          <cell r="E40">
            <v>6.6500000000000457</v>
          </cell>
        </row>
      </sheetData>
      <sheetData sheetId="67">
        <row r="40">
          <cell r="E40">
            <v>6.6500000000000457</v>
          </cell>
        </row>
      </sheetData>
      <sheetData sheetId="68">
        <row r="40">
          <cell r="E40">
            <v>6.6500000000000457</v>
          </cell>
        </row>
      </sheetData>
      <sheetData sheetId="69">
        <row r="40">
          <cell r="E40">
            <v>6.6500000000000457</v>
          </cell>
        </row>
      </sheetData>
      <sheetData sheetId="70">
        <row r="40">
          <cell r="E40">
            <v>6.6500000000000457</v>
          </cell>
        </row>
      </sheetData>
      <sheetData sheetId="71" refreshError="1"/>
      <sheetData sheetId="72">
        <row r="40">
          <cell r="E40">
            <v>6.6500000000000457</v>
          </cell>
        </row>
      </sheetData>
      <sheetData sheetId="73">
        <row r="40">
          <cell r="E40">
            <v>6.6500000000000457</v>
          </cell>
        </row>
      </sheetData>
      <sheetData sheetId="74">
        <row r="40">
          <cell r="E40">
            <v>6.6500000000000457</v>
          </cell>
        </row>
      </sheetData>
      <sheetData sheetId="75">
        <row r="40">
          <cell r="E40">
            <v>6.6500000000000457</v>
          </cell>
        </row>
      </sheetData>
      <sheetData sheetId="76">
        <row r="40">
          <cell r="E40">
            <v>6.6500000000000457</v>
          </cell>
        </row>
      </sheetData>
      <sheetData sheetId="77">
        <row r="40">
          <cell r="E40">
            <v>6.6500000000000457</v>
          </cell>
        </row>
      </sheetData>
      <sheetData sheetId="78">
        <row r="40">
          <cell r="E40">
            <v>6.6500000000000457</v>
          </cell>
        </row>
      </sheetData>
      <sheetData sheetId="79">
        <row r="40">
          <cell r="E40">
            <v>6.6500000000000457</v>
          </cell>
        </row>
      </sheetData>
      <sheetData sheetId="80">
        <row r="40">
          <cell r="E40">
            <v>6.6500000000000457</v>
          </cell>
        </row>
      </sheetData>
      <sheetData sheetId="81">
        <row r="40">
          <cell r="E40">
            <v>6.6500000000000457</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ow r="40">
          <cell r="E40">
            <v>6.6500000000000457</v>
          </cell>
        </row>
      </sheetData>
      <sheetData sheetId="137">
        <row r="40">
          <cell r="E40">
            <v>6.6500000000000457</v>
          </cell>
        </row>
      </sheetData>
      <sheetData sheetId="138" refreshError="1"/>
      <sheetData sheetId="139" refreshError="1"/>
      <sheetData sheetId="140" refreshError="1"/>
      <sheetData sheetId="141">
        <row r="40">
          <cell r="E40">
            <v>6.6500000000000457</v>
          </cell>
        </row>
      </sheetData>
      <sheetData sheetId="142">
        <row r="40">
          <cell r="E40">
            <v>6.6500000000000457</v>
          </cell>
        </row>
      </sheetData>
      <sheetData sheetId="143">
        <row r="40">
          <cell r="E40">
            <v>6.6500000000000457</v>
          </cell>
        </row>
      </sheetData>
      <sheetData sheetId="144">
        <row r="40">
          <cell r="E40">
            <v>6.6500000000000457</v>
          </cell>
        </row>
      </sheetData>
      <sheetData sheetId="145">
        <row r="40">
          <cell r="E40">
            <v>6.6500000000000457</v>
          </cell>
        </row>
      </sheetData>
      <sheetData sheetId="146">
        <row r="40">
          <cell r="E40">
            <v>6.6500000000000457</v>
          </cell>
        </row>
      </sheetData>
      <sheetData sheetId="147">
        <row r="40">
          <cell r="E40">
            <v>6.6500000000000457</v>
          </cell>
        </row>
      </sheetData>
      <sheetData sheetId="148">
        <row r="40">
          <cell r="E40">
            <v>6.6500000000000457</v>
          </cell>
        </row>
      </sheetData>
      <sheetData sheetId="149">
        <row r="40">
          <cell r="E40">
            <v>6.6500000000000457</v>
          </cell>
        </row>
      </sheetData>
      <sheetData sheetId="150">
        <row r="40">
          <cell r="E40">
            <v>6.6500000000000457</v>
          </cell>
        </row>
      </sheetData>
      <sheetData sheetId="151">
        <row r="40">
          <cell r="E40">
            <v>6.6500000000000457</v>
          </cell>
        </row>
      </sheetData>
      <sheetData sheetId="152">
        <row r="40">
          <cell r="E40">
            <v>6.6500000000000457</v>
          </cell>
        </row>
      </sheetData>
      <sheetData sheetId="153">
        <row r="40">
          <cell r="E40">
            <v>6.6500000000000457</v>
          </cell>
        </row>
      </sheetData>
      <sheetData sheetId="154">
        <row r="40">
          <cell r="E40">
            <v>6.6500000000000457</v>
          </cell>
        </row>
      </sheetData>
      <sheetData sheetId="155">
        <row r="40">
          <cell r="E40">
            <v>6.6500000000000457</v>
          </cell>
        </row>
      </sheetData>
      <sheetData sheetId="156">
        <row r="40">
          <cell r="E40">
            <v>6.6500000000000457</v>
          </cell>
        </row>
      </sheetData>
      <sheetData sheetId="157">
        <row r="40">
          <cell r="E40">
            <v>6.6500000000000457</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ow r="40">
          <cell r="E40">
            <v>6.6500000000000457</v>
          </cell>
        </row>
      </sheetData>
      <sheetData sheetId="295">
        <row r="40">
          <cell r="E40">
            <v>6.6500000000000457</v>
          </cell>
        </row>
      </sheetData>
      <sheetData sheetId="296">
        <row r="40">
          <cell r="E40">
            <v>6.6500000000000457</v>
          </cell>
        </row>
      </sheetData>
      <sheetData sheetId="297">
        <row r="40">
          <cell r="E40">
            <v>6.6500000000000457</v>
          </cell>
        </row>
      </sheetData>
      <sheetData sheetId="298">
        <row r="40">
          <cell r="E40">
            <v>6.6500000000000457</v>
          </cell>
        </row>
      </sheetData>
      <sheetData sheetId="299">
        <row r="40">
          <cell r="E40">
            <v>6.6500000000000457</v>
          </cell>
        </row>
      </sheetData>
      <sheetData sheetId="300">
        <row r="40">
          <cell r="E40">
            <v>6.6500000000000457</v>
          </cell>
        </row>
      </sheetData>
      <sheetData sheetId="301">
        <row r="40">
          <cell r="E40">
            <v>6.6500000000000457</v>
          </cell>
        </row>
      </sheetData>
      <sheetData sheetId="302">
        <row r="40">
          <cell r="E40">
            <v>6.6500000000000457</v>
          </cell>
        </row>
      </sheetData>
      <sheetData sheetId="303">
        <row r="40">
          <cell r="E40">
            <v>6.6500000000000457</v>
          </cell>
        </row>
      </sheetData>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40">
          <cell r="E40">
            <v>6.6500000000000457</v>
          </cell>
        </row>
      </sheetData>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ow r="40">
          <cell r="E40">
            <v>6.6500000000000457</v>
          </cell>
        </row>
      </sheetData>
      <sheetData sheetId="348">
        <row r="40">
          <cell r="E40">
            <v>6.6500000000000457</v>
          </cell>
        </row>
      </sheetData>
      <sheetData sheetId="349">
        <row r="40">
          <cell r="E40">
            <v>6.6500000000000457</v>
          </cell>
        </row>
      </sheetData>
      <sheetData sheetId="350">
        <row r="40">
          <cell r="E40">
            <v>6.6500000000000457</v>
          </cell>
        </row>
      </sheetData>
      <sheetData sheetId="351">
        <row r="40">
          <cell r="E40">
            <v>6.6500000000000457</v>
          </cell>
        </row>
      </sheetData>
      <sheetData sheetId="352">
        <row r="40">
          <cell r="E40">
            <v>6.6500000000000457</v>
          </cell>
        </row>
      </sheetData>
      <sheetData sheetId="353">
        <row r="40">
          <cell r="E40">
            <v>6.6500000000000457</v>
          </cell>
        </row>
      </sheetData>
      <sheetData sheetId="354">
        <row r="40">
          <cell r="E40">
            <v>6.6500000000000457</v>
          </cell>
        </row>
      </sheetData>
      <sheetData sheetId="355">
        <row r="40">
          <cell r="E40">
            <v>6.6500000000000457</v>
          </cell>
        </row>
      </sheetData>
      <sheetData sheetId="356">
        <row r="40">
          <cell r="E40">
            <v>6.6500000000000457</v>
          </cell>
        </row>
      </sheetData>
      <sheetData sheetId="357">
        <row r="40">
          <cell r="E40">
            <v>6.6500000000000457</v>
          </cell>
        </row>
      </sheetData>
      <sheetData sheetId="358">
        <row r="40">
          <cell r="E40">
            <v>6.6500000000000457</v>
          </cell>
        </row>
      </sheetData>
      <sheetData sheetId="359" refreshError="1"/>
      <sheetData sheetId="360" refreshError="1"/>
      <sheetData sheetId="361" refreshError="1"/>
      <sheetData sheetId="362" refreshError="1"/>
      <sheetData sheetId="363">
        <row r="40">
          <cell r="E40">
            <v>6.6500000000000457</v>
          </cell>
        </row>
      </sheetData>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40">
          <cell r="E40">
            <v>6.6500000000000457</v>
          </cell>
        </row>
      </sheetData>
      <sheetData sheetId="374">
        <row r="40">
          <cell r="E40">
            <v>6.6500000000000457</v>
          </cell>
        </row>
      </sheetData>
      <sheetData sheetId="375">
        <row r="40">
          <cell r="E40">
            <v>6.6500000000000457</v>
          </cell>
        </row>
      </sheetData>
      <sheetData sheetId="376">
        <row r="40">
          <cell r="E40">
            <v>6.6500000000000457</v>
          </cell>
        </row>
      </sheetData>
      <sheetData sheetId="377">
        <row r="40">
          <cell r="E40">
            <v>6.6500000000000457</v>
          </cell>
        </row>
      </sheetData>
      <sheetData sheetId="378">
        <row r="40">
          <cell r="E40">
            <v>6.6500000000000457</v>
          </cell>
        </row>
      </sheetData>
      <sheetData sheetId="379">
        <row r="40">
          <cell r="E40">
            <v>6.6500000000000457</v>
          </cell>
        </row>
      </sheetData>
      <sheetData sheetId="380">
        <row r="40">
          <cell r="E40">
            <v>6.6500000000000457</v>
          </cell>
        </row>
      </sheetData>
      <sheetData sheetId="381">
        <row r="40">
          <cell r="E40">
            <v>6.6500000000000457</v>
          </cell>
        </row>
      </sheetData>
      <sheetData sheetId="382">
        <row r="40">
          <cell r="E40">
            <v>6.6500000000000457</v>
          </cell>
        </row>
      </sheetData>
      <sheetData sheetId="383">
        <row r="40">
          <cell r="E40">
            <v>6.6500000000000457</v>
          </cell>
        </row>
      </sheetData>
      <sheetData sheetId="384">
        <row r="40">
          <cell r="E40">
            <v>6.6500000000000457</v>
          </cell>
        </row>
      </sheetData>
      <sheetData sheetId="385">
        <row r="40">
          <cell r="E40">
            <v>6.6500000000000457</v>
          </cell>
        </row>
      </sheetData>
      <sheetData sheetId="386">
        <row r="40">
          <cell r="E40">
            <v>6.6500000000000457</v>
          </cell>
        </row>
      </sheetData>
      <sheetData sheetId="387">
        <row r="40">
          <cell r="E40">
            <v>6.6500000000000457</v>
          </cell>
        </row>
      </sheetData>
      <sheetData sheetId="388">
        <row r="40">
          <cell r="E40">
            <v>6.6500000000000457</v>
          </cell>
        </row>
      </sheetData>
      <sheetData sheetId="389">
        <row r="40">
          <cell r="E40">
            <v>6.6500000000000457</v>
          </cell>
        </row>
      </sheetData>
      <sheetData sheetId="390">
        <row r="40">
          <cell r="E40">
            <v>6.6500000000000457</v>
          </cell>
        </row>
      </sheetData>
      <sheetData sheetId="391">
        <row r="40">
          <cell r="E40">
            <v>6.6500000000000457</v>
          </cell>
        </row>
      </sheetData>
      <sheetData sheetId="392">
        <row r="40">
          <cell r="E40">
            <v>6.6500000000000457</v>
          </cell>
        </row>
      </sheetData>
      <sheetData sheetId="393">
        <row r="40">
          <cell r="E40">
            <v>6.6500000000000457</v>
          </cell>
        </row>
      </sheetData>
      <sheetData sheetId="394">
        <row r="40">
          <cell r="E40">
            <v>6.6500000000000457</v>
          </cell>
        </row>
      </sheetData>
      <sheetData sheetId="395">
        <row r="40">
          <cell r="E40">
            <v>6.6500000000000457</v>
          </cell>
        </row>
      </sheetData>
      <sheetData sheetId="396">
        <row r="40">
          <cell r="E40">
            <v>6.6500000000000457</v>
          </cell>
        </row>
      </sheetData>
      <sheetData sheetId="397">
        <row r="40">
          <cell r="E40">
            <v>6.6500000000000457</v>
          </cell>
        </row>
      </sheetData>
      <sheetData sheetId="398">
        <row r="40">
          <cell r="E40">
            <v>6.6500000000000457</v>
          </cell>
        </row>
      </sheetData>
      <sheetData sheetId="399">
        <row r="40">
          <cell r="E40">
            <v>6.6500000000000457</v>
          </cell>
        </row>
      </sheetData>
      <sheetData sheetId="400">
        <row r="40">
          <cell r="E40">
            <v>6.6500000000000457</v>
          </cell>
        </row>
      </sheetData>
      <sheetData sheetId="401">
        <row r="40">
          <cell r="E40">
            <v>6.6500000000000457</v>
          </cell>
        </row>
      </sheetData>
      <sheetData sheetId="402">
        <row r="40">
          <cell r="E40">
            <v>6.6500000000000457</v>
          </cell>
        </row>
      </sheetData>
      <sheetData sheetId="403">
        <row r="40">
          <cell r="E40">
            <v>6.6500000000000457</v>
          </cell>
        </row>
      </sheetData>
      <sheetData sheetId="404">
        <row r="40">
          <cell r="E40">
            <v>6.6500000000000457</v>
          </cell>
        </row>
      </sheetData>
      <sheetData sheetId="405">
        <row r="40">
          <cell r="E40">
            <v>6.6500000000000457</v>
          </cell>
        </row>
      </sheetData>
      <sheetData sheetId="406">
        <row r="40">
          <cell r="E40">
            <v>6.6500000000000457</v>
          </cell>
        </row>
      </sheetData>
      <sheetData sheetId="407">
        <row r="40">
          <cell r="E40">
            <v>6.6500000000000457</v>
          </cell>
        </row>
      </sheetData>
      <sheetData sheetId="408">
        <row r="40">
          <cell r="E40">
            <v>6.6500000000000457</v>
          </cell>
        </row>
      </sheetData>
      <sheetData sheetId="409">
        <row r="40">
          <cell r="E40">
            <v>6.6500000000000457</v>
          </cell>
        </row>
      </sheetData>
      <sheetData sheetId="410">
        <row r="40">
          <cell r="E40">
            <v>6.6500000000000457</v>
          </cell>
        </row>
      </sheetData>
      <sheetData sheetId="411">
        <row r="40">
          <cell r="E40">
            <v>6.6500000000000457</v>
          </cell>
        </row>
      </sheetData>
      <sheetData sheetId="412">
        <row r="40">
          <cell r="E40">
            <v>6.6500000000000457</v>
          </cell>
        </row>
      </sheetData>
      <sheetData sheetId="413">
        <row r="40">
          <cell r="E40">
            <v>6.6500000000000457</v>
          </cell>
        </row>
      </sheetData>
      <sheetData sheetId="414">
        <row r="40">
          <cell r="E40">
            <v>6.6500000000000457</v>
          </cell>
        </row>
      </sheetData>
      <sheetData sheetId="415">
        <row r="40">
          <cell r="E40">
            <v>6.6500000000000457</v>
          </cell>
        </row>
      </sheetData>
      <sheetData sheetId="416">
        <row r="40">
          <cell r="E40">
            <v>6.6500000000000457</v>
          </cell>
        </row>
      </sheetData>
      <sheetData sheetId="417">
        <row r="40">
          <cell r="E40">
            <v>6.6500000000000457</v>
          </cell>
        </row>
      </sheetData>
      <sheetData sheetId="418">
        <row r="40">
          <cell r="E40">
            <v>6.6500000000000457</v>
          </cell>
        </row>
      </sheetData>
      <sheetData sheetId="419">
        <row r="40">
          <cell r="E40">
            <v>6.6500000000000457</v>
          </cell>
        </row>
      </sheetData>
      <sheetData sheetId="420">
        <row r="40">
          <cell r="E40">
            <v>6.6500000000000457</v>
          </cell>
        </row>
      </sheetData>
      <sheetData sheetId="421">
        <row r="40">
          <cell r="E40">
            <v>6.6500000000000457</v>
          </cell>
        </row>
      </sheetData>
      <sheetData sheetId="422">
        <row r="40">
          <cell r="E40">
            <v>6.6500000000000457</v>
          </cell>
        </row>
      </sheetData>
      <sheetData sheetId="423">
        <row r="40">
          <cell r="E40">
            <v>6.6500000000000457</v>
          </cell>
        </row>
      </sheetData>
      <sheetData sheetId="424">
        <row r="40">
          <cell r="E40">
            <v>6.6500000000000457</v>
          </cell>
        </row>
      </sheetData>
      <sheetData sheetId="425">
        <row r="40">
          <cell r="E40">
            <v>6.6500000000000457</v>
          </cell>
        </row>
      </sheetData>
      <sheetData sheetId="426">
        <row r="40">
          <cell r="E40">
            <v>6.6500000000000457</v>
          </cell>
        </row>
      </sheetData>
      <sheetData sheetId="427">
        <row r="40">
          <cell r="E40">
            <v>6.6500000000000457</v>
          </cell>
        </row>
      </sheetData>
      <sheetData sheetId="428">
        <row r="40">
          <cell r="E40">
            <v>6.6500000000000457</v>
          </cell>
        </row>
      </sheetData>
      <sheetData sheetId="429">
        <row r="40">
          <cell r="E40">
            <v>6.6500000000000457</v>
          </cell>
        </row>
      </sheetData>
      <sheetData sheetId="430">
        <row r="40">
          <cell r="E40">
            <v>6.6500000000000457</v>
          </cell>
        </row>
      </sheetData>
      <sheetData sheetId="431">
        <row r="40">
          <cell r="E40">
            <v>6.6500000000000457</v>
          </cell>
        </row>
      </sheetData>
      <sheetData sheetId="432">
        <row r="40">
          <cell r="E40">
            <v>6.6500000000000457</v>
          </cell>
        </row>
      </sheetData>
      <sheetData sheetId="433">
        <row r="40">
          <cell r="E40">
            <v>6.6500000000000457</v>
          </cell>
        </row>
      </sheetData>
      <sheetData sheetId="434">
        <row r="40">
          <cell r="E40">
            <v>6.6500000000000457</v>
          </cell>
        </row>
      </sheetData>
      <sheetData sheetId="435">
        <row r="40">
          <cell r="E40">
            <v>6.6500000000000457</v>
          </cell>
        </row>
      </sheetData>
      <sheetData sheetId="436">
        <row r="40">
          <cell r="E40">
            <v>6.6500000000000457</v>
          </cell>
        </row>
      </sheetData>
      <sheetData sheetId="437">
        <row r="40">
          <cell r="E40">
            <v>6.6500000000000457</v>
          </cell>
        </row>
      </sheetData>
      <sheetData sheetId="438">
        <row r="40">
          <cell r="E40">
            <v>6.6500000000000457</v>
          </cell>
        </row>
      </sheetData>
      <sheetData sheetId="439">
        <row r="40">
          <cell r="E40">
            <v>6.6500000000000457</v>
          </cell>
        </row>
      </sheetData>
      <sheetData sheetId="440">
        <row r="40">
          <cell r="E40">
            <v>6.6500000000000457</v>
          </cell>
        </row>
      </sheetData>
      <sheetData sheetId="441">
        <row r="40">
          <cell r="E40">
            <v>6.6500000000000457</v>
          </cell>
        </row>
      </sheetData>
      <sheetData sheetId="442">
        <row r="40">
          <cell r="E40">
            <v>6.6500000000000457</v>
          </cell>
        </row>
      </sheetData>
      <sheetData sheetId="443">
        <row r="40">
          <cell r="E40">
            <v>6.6500000000000457</v>
          </cell>
        </row>
      </sheetData>
      <sheetData sheetId="444">
        <row r="40">
          <cell r="E40">
            <v>6.6500000000000457</v>
          </cell>
        </row>
      </sheetData>
      <sheetData sheetId="445">
        <row r="40">
          <cell r="E40">
            <v>6.6500000000000457</v>
          </cell>
        </row>
      </sheetData>
      <sheetData sheetId="446">
        <row r="40">
          <cell r="E40">
            <v>6.6500000000000457</v>
          </cell>
        </row>
      </sheetData>
      <sheetData sheetId="447">
        <row r="40">
          <cell r="E40">
            <v>6.6500000000000457</v>
          </cell>
        </row>
      </sheetData>
      <sheetData sheetId="448">
        <row r="40">
          <cell r="E40">
            <v>6.6500000000000457</v>
          </cell>
        </row>
      </sheetData>
      <sheetData sheetId="449">
        <row r="40">
          <cell r="E40">
            <v>6.6500000000000457</v>
          </cell>
        </row>
      </sheetData>
      <sheetData sheetId="450">
        <row r="40">
          <cell r="E40">
            <v>6.6500000000000457</v>
          </cell>
        </row>
      </sheetData>
      <sheetData sheetId="451">
        <row r="40">
          <cell r="E40">
            <v>6.6500000000000457</v>
          </cell>
        </row>
      </sheetData>
      <sheetData sheetId="452">
        <row r="40">
          <cell r="E40">
            <v>6.6500000000000457</v>
          </cell>
        </row>
      </sheetData>
      <sheetData sheetId="453">
        <row r="40">
          <cell r="E40">
            <v>6.6500000000000457</v>
          </cell>
        </row>
      </sheetData>
      <sheetData sheetId="454">
        <row r="40">
          <cell r="E40">
            <v>6.6500000000000457</v>
          </cell>
        </row>
      </sheetData>
      <sheetData sheetId="455">
        <row r="40">
          <cell r="E40">
            <v>6.6500000000000457</v>
          </cell>
        </row>
      </sheetData>
      <sheetData sheetId="456">
        <row r="40">
          <cell r="E40">
            <v>6.6500000000000457</v>
          </cell>
        </row>
      </sheetData>
      <sheetData sheetId="457">
        <row r="40">
          <cell r="E40">
            <v>6.6500000000000457</v>
          </cell>
        </row>
      </sheetData>
      <sheetData sheetId="458">
        <row r="40">
          <cell r="E40">
            <v>6.6500000000000457</v>
          </cell>
        </row>
      </sheetData>
      <sheetData sheetId="459">
        <row r="40">
          <cell r="E40">
            <v>6.6500000000000457</v>
          </cell>
        </row>
      </sheetData>
      <sheetData sheetId="460">
        <row r="40">
          <cell r="E40">
            <v>6.6500000000000457</v>
          </cell>
        </row>
      </sheetData>
      <sheetData sheetId="461">
        <row r="40">
          <cell r="E40">
            <v>6.6500000000000457</v>
          </cell>
        </row>
      </sheetData>
      <sheetData sheetId="462">
        <row r="40">
          <cell r="E40">
            <v>6.6500000000000457</v>
          </cell>
        </row>
      </sheetData>
      <sheetData sheetId="463">
        <row r="40">
          <cell r="E40">
            <v>6.6500000000000457</v>
          </cell>
        </row>
      </sheetData>
      <sheetData sheetId="464">
        <row r="40">
          <cell r="E40">
            <v>6.6500000000000457</v>
          </cell>
        </row>
      </sheetData>
      <sheetData sheetId="465">
        <row r="40">
          <cell r="E40">
            <v>6.6500000000000457</v>
          </cell>
        </row>
      </sheetData>
      <sheetData sheetId="466">
        <row r="40">
          <cell r="E40">
            <v>6.6500000000000457</v>
          </cell>
        </row>
      </sheetData>
      <sheetData sheetId="467">
        <row r="40">
          <cell r="E40">
            <v>6.6500000000000457</v>
          </cell>
        </row>
      </sheetData>
      <sheetData sheetId="468">
        <row r="40">
          <cell r="E40">
            <v>6.6500000000000457</v>
          </cell>
        </row>
      </sheetData>
      <sheetData sheetId="469">
        <row r="40">
          <cell r="E40">
            <v>6.6500000000000457</v>
          </cell>
        </row>
      </sheetData>
      <sheetData sheetId="470">
        <row r="40">
          <cell r="E40">
            <v>6.6500000000000457</v>
          </cell>
        </row>
      </sheetData>
      <sheetData sheetId="471">
        <row r="40">
          <cell r="E40">
            <v>6.6500000000000457</v>
          </cell>
        </row>
      </sheetData>
      <sheetData sheetId="472">
        <row r="40">
          <cell r="E40">
            <v>6.6500000000000457</v>
          </cell>
        </row>
      </sheetData>
      <sheetData sheetId="473">
        <row r="40">
          <cell r="E40">
            <v>6.6500000000000457</v>
          </cell>
        </row>
      </sheetData>
      <sheetData sheetId="474">
        <row r="40">
          <cell r="E40">
            <v>6.6500000000000457</v>
          </cell>
        </row>
      </sheetData>
      <sheetData sheetId="475">
        <row r="40">
          <cell r="E40">
            <v>6.6500000000000457</v>
          </cell>
        </row>
      </sheetData>
      <sheetData sheetId="476">
        <row r="40">
          <cell r="E40">
            <v>6.6500000000000457</v>
          </cell>
        </row>
      </sheetData>
      <sheetData sheetId="477">
        <row r="40">
          <cell r="E40">
            <v>6.6500000000000457</v>
          </cell>
        </row>
      </sheetData>
      <sheetData sheetId="478">
        <row r="40">
          <cell r="E40">
            <v>6.6500000000000457</v>
          </cell>
        </row>
      </sheetData>
      <sheetData sheetId="479">
        <row r="40">
          <cell r="E40">
            <v>6.6500000000000457</v>
          </cell>
        </row>
      </sheetData>
      <sheetData sheetId="480">
        <row r="40">
          <cell r="E40">
            <v>6.6500000000000457</v>
          </cell>
        </row>
      </sheetData>
      <sheetData sheetId="481">
        <row r="40">
          <cell r="E40">
            <v>6.6500000000000457</v>
          </cell>
        </row>
      </sheetData>
      <sheetData sheetId="482">
        <row r="40">
          <cell r="E40">
            <v>6.6500000000000457</v>
          </cell>
        </row>
      </sheetData>
      <sheetData sheetId="483">
        <row r="40">
          <cell r="E40">
            <v>6.6500000000000457</v>
          </cell>
        </row>
      </sheetData>
      <sheetData sheetId="484">
        <row r="40">
          <cell r="E40">
            <v>6.6500000000000457</v>
          </cell>
        </row>
      </sheetData>
      <sheetData sheetId="485">
        <row r="40">
          <cell r="E40">
            <v>6.6500000000000457</v>
          </cell>
        </row>
      </sheetData>
      <sheetData sheetId="486">
        <row r="40">
          <cell r="E40">
            <v>6.6500000000000457</v>
          </cell>
        </row>
      </sheetData>
      <sheetData sheetId="487">
        <row r="40">
          <cell r="E40">
            <v>6.6500000000000457</v>
          </cell>
        </row>
      </sheetData>
      <sheetData sheetId="488">
        <row r="40">
          <cell r="E40">
            <v>6.6500000000000457</v>
          </cell>
        </row>
      </sheetData>
      <sheetData sheetId="489">
        <row r="40">
          <cell r="E40">
            <v>6.6500000000000457</v>
          </cell>
        </row>
      </sheetData>
      <sheetData sheetId="490">
        <row r="40">
          <cell r="E40">
            <v>6.6500000000000457</v>
          </cell>
        </row>
      </sheetData>
      <sheetData sheetId="491">
        <row r="40">
          <cell r="E40">
            <v>6.6500000000000457</v>
          </cell>
        </row>
      </sheetData>
      <sheetData sheetId="492">
        <row r="40">
          <cell r="E40">
            <v>6.6500000000000457</v>
          </cell>
        </row>
      </sheetData>
      <sheetData sheetId="493">
        <row r="40">
          <cell r="E40">
            <v>6.6500000000000457</v>
          </cell>
        </row>
      </sheetData>
      <sheetData sheetId="494">
        <row r="40">
          <cell r="E40">
            <v>6.6500000000000457</v>
          </cell>
        </row>
      </sheetData>
      <sheetData sheetId="495">
        <row r="40">
          <cell r="E40">
            <v>6.6500000000000457</v>
          </cell>
        </row>
      </sheetData>
      <sheetData sheetId="496">
        <row r="40">
          <cell r="E40">
            <v>6.6500000000000457</v>
          </cell>
        </row>
      </sheetData>
      <sheetData sheetId="497">
        <row r="40">
          <cell r="E40">
            <v>6.6500000000000457</v>
          </cell>
        </row>
      </sheetData>
      <sheetData sheetId="498">
        <row r="40">
          <cell r="E40">
            <v>6.6500000000000457</v>
          </cell>
        </row>
      </sheetData>
      <sheetData sheetId="499">
        <row r="40">
          <cell r="E40">
            <v>6.6500000000000457</v>
          </cell>
        </row>
      </sheetData>
      <sheetData sheetId="500">
        <row r="40">
          <cell r="E40">
            <v>6.6500000000000457</v>
          </cell>
        </row>
      </sheetData>
      <sheetData sheetId="501">
        <row r="40">
          <cell r="E40">
            <v>6.6500000000000457</v>
          </cell>
        </row>
      </sheetData>
      <sheetData sheetId="502">
        <row r="40">
          <cell r="E40">
            <v>6.6500000000000457</v>
          </cell>
        </row>
      </sheetData>
      <sheetData sheetId="503">
        <row r="40">
          <cell r="E40">
            <v>6.6500000000000457</v>
          </cell>
        </row>
      </sheetData>
      <sheetData sheetId="504">
        <row r="40">
          <cell r="E40">
            <v>6.6500000000000457</v>
          </cell>
        </row>
      </sheetData>
      <sheetData sheetId="505">
        <row r="40">
          <cell r="E40">
            <v>6.6500000000000457</v>
          </cell>
        </row>
      </sheetData>
      <sheetData sheetId="506">
        <row r="40">
          <cell r="E40">
            <v>6.6500000000000457</v>
          </cell>
        </row>
      </sheetData>
      <sheetData sheetId="507">
        <row r="40">
          <cell r="E40">
            <v>6.6500000000000457</v>
          </cell>
        </row>
      </sheetData>
      <sheetData sheetId="508">
        <row r="40">
          <cell r="E40">
            <v>6.6500000000000457</v>
          </cell>
        </row>
      </sheetData>
      <sheetData sheetId="509">
        <row r="40">
          <cell r="E40">
            <v>6.6500000000000457</v>
          </cell>
        </row>
      </sheetData>
      <sheetData sheetId="510">
        <row r="40">
          <cell r="E40">
            <v>6.6500000000000457</v>
          </cell>
        </row>
      </sheetData>
      <sheetData sheetId="511">
        <row r="40">
          <cell r="E40">
            <v>6.6500000000000457</v>
          </cell>
        </row>
      </sheetData>
      <sheetData sheetId="512">
        <row r="40">
          <cell r="E40">
            <v>6.6500000000000457</v>
          </cell>
        </row>
      </sheetData>
      <sheetData sheetId="513">
        <row r="40">
          <cell r="E40">
            <v>6.6500000000000457</v>
          </cell>
        </row>
      </sheetData>
      <sheetData sheetId="514">
        <row r="40">
          <cell r="E40">
            <v>6.6500000000000457</v>
          </cell>
        </row>
      </sheetData>
      <sheetData sheetId="515">
        <row r="40">
          <cell r="E40">
            <v>6.6500000000000457</v>
          </cell>
        </row>
      </sheetData>
      <sheetData sheetId="516">
        <row r="40">
          <cell r="E40">
            <v>6.6500000000000457</v>
          </cell>
        </row>
      </sheetData>
      <sheetData sheetId="517">
        <row r="40">
          <cell r="E40">
            <v>6.6500000000000457</v>
          </cell>
        </row>
      </sheetData>
      <sheetData sheetId="518">
        <row r="40">
          <cell r="E40">
            <v>6.6500000000000457</v>
          </cell>
        </row>
      </sheetData>
      <sheetData sheetId="519">
        <row r="40">
          <cell r="E40">
            <v>6.6500000000000457</v>
          </cell>
        </row>
      </sheetData>
      <sheetData sheetId="520">
        <row r="40">
          <cell r="E40">
            <v>6.6500000000000457</v>
          </cell>
        </row>
      </sheetData>
      <sheetData sheetId="521">
        <row r="40">
          <cell r="E40">
            <v>6.6500000000000457</v>
          </cell>
        </row>
      </sheetData>
      <sheetData sheetId="522">
        <row r="40">
          <cell r="E40">
            <v>6.6500000000000457</v>
          </cell>
        </row>
      </sheetData>
      <sheetData sheetId="523">
        <row r="40">
          <cell r="E40">
            <v>6.6500000000000457</v>
          </cell>
        </row>
      </sheetData>
      <sheetData sheetId="524">
        <row r="40">
          <cell r="E40">
            <v>6.6500000000000457</v>
          </cell>
        </row>
      </sheetData>
      <sheetData sheetId="525">
        <row r="40">
          <cell r="E40">
            <v>6.6500000000000457</v>
          </cell>
        </row>
      </sheetData>
      <sheetData sheetId="526">
        <row r="40">
          <cell r="E40">
            <v>6.6500000000000457</v>
          </cell>
        </row>
      </sheetData>
      <sheetData sheetId="527">
        <row r="40">
          <cell r="E40">
            <v>6.6500000000000457</v>
          </cell>
        </row>
      </sheetData>
      <sheetData sheetId="528">
        <row r="40">
          <cell r="E40">
            <v>6.6500000000000457</v>
          </cell>
        </row>
      </sheetData>
      <sheetData sheetId="529">
        <row r="40">
          <cell r="E40">
            <v>6.6500000000000457</v>
          </cell>
        </row>
      </sheetData>
      <sheetData sheetId="530">
        <row r="40">
          <cell r="E40">
            <v>6.6500000000000457</v>
          </cell>
        </row>
      </sheetData>
      <sheetData sheetId="531">
        <row r="40">
          <cell r="E40">
            <v>6.6500000000000457</v>
          </cell>
        </row>
      </sheetData>
      <sheetData sheetId="532">
        <row r="40">
          <cell r="E40">
            <v>6.6500000000000457</v>
          </cell>
        </row>
      </sheetData>
      <sheetData sheetId="533">
        <row r="40">
          <cell r="E40">
            <v>6.6500000000000457</v>
          </cell>
        </row>
      </sheetData>
      <sheetData sheetId="534">
        <row r="40">
          <cell r="E40">
            <v>6.6500000000000457</v>
          </cell>
        </row>
      </sheetData>
      <sheetData sheetId="535">
        <row r="40">
          <cell r="E40">
            <v>6.6500000000000457</v>
          </cell>
        </row>
      </sheetData>
      <sheetData sheetId="536">
        <row r="40">
          <cell r="E40">
            <v>6.6500000000000457</v>
          </cell>
        </row>
      </sheetData>
      <sheetData sheetId="537">
        <row r="40">
          <cell r="E40">
            <v>6.6500000000000457</v>
          </cell>
        </row>
      </sheetData>
      <sheetData sheetId="538">
        <row r="40">
          <cell r="E40">
            <v>6.6500000000000457</v>
          </cell>
        </row>
      </sheetData>
      <sheetData sheetId="539">
        <row r="40">
          <cell r="E40">
            <v>6.6500000000000457</v>
          </cell>
        </row>
      </sheetData>
      <sheetData sheetId="540">
        <row r="40">
          <cell r="E40">
            <v>6.6500000000000457</v>
          </cell>
        </row>
      </sheetData>
      <sheetData sheetId="541">
        <row r="40">
          <cell r="E40">
            <v>6.6500000000000457</v>
          </cell>
        </row>
      </sheetData>
      <sheetData sheetId="542">
        <row r="40">
          <cell r="E40">
            <v>6.6500000000000457</v>
          </cell>
        </row>
      </sheetData>
      <sheetData sheetId="543">
        <row r="40">
          <cell r="E40">
            <v>6.6500000000000457</v>
          </cell>
        </row>
      </sheetData>
      <sheetData sheetId="544">
        <row r="40">
          <cell r="E40">
            <v>6.6500000000000457</v>
          </cell>
        </row>
      </sheetData>
      <sheetData sheetId="545">
        <row r="40">
          <cell r="E40">
            <v>6.6500000000000457</v>
          </cell>
        </row>
      </sheetData>
      <sheetData sheetId="546">
        <row r="40">
          <cell r="E40">
            <v>6.6500000000000457</v>
          </cell>
        </row>
      </sheetData>
      <sheetData sheetId="547">
        <row r="40">
          <cell r="E40">
            <v>6.6500000000000457</v>
          </cell>
        </row>
      </sheetData>
      <sheetData sheetId="548">
        <row r="40">
          <cell r="E40">
            <v>6.6500000000000457</v>
          </cell>
        </row>
      </sheetData>
      <sheetData sheetId="549">
        <row r="40">
          <cell r="E40">
            <v>6.6500000000000457</v>
          </cell>
        </row>
      </sheetData>
      <sheetData sheetId="550">
        <row r="40">
          <cell r="E40">
            <v>6.6500000000000457</v>
          </cell>
        </row>
      </sheetData>
      <sheetData sheetId="551">
        <row r="40">
          <cell r="E40">
            <v>6.6500000000000457</v>
          </cell>
        </row>
      </sheetData>
      <sheetData sheetId="552">
        <row r="40">
          <cell r="E40">
            <v>6.6500000000000457</v>
          </cell>
        </row>
      </sheetData>
      <sheetData sheetId="553">
        <row r="40">
          <cell r="E40">
            <v>6.6500000000000457</v>
          </cell>
        </row>
      </sheetData>
      <sheetData sheetId="554">
        <row r="40">
          <cell r="E40">
            <v>6.6500000000000457</v>
          </cell>
        </row>
      </sheetData>
      <sheetData sheetId="555">
        <row r="40">
          <cell r="E40">
            <v>6.6500000000000457</v>
          </cell>
        </row>
      </sheetData>
      <sheetData sheetId="556">
        <row r="40">
          <cell r="E40">
            <v>6.6500000000000457</v>
          </cell>
        </row>
      </sheetData>
      <sheetData sheetId="557">
        <row r="40">
          <cell r="E40">
            <v>6.6500000000000457</v>
          </cell>
        </row>
      </sheetData>
      <sheetData sheetId="558">
        <row r="40">
          <cell r="E40">
            <v>6.6500000000000457</v>
          </cell>
        </row>
      </sheetData>
      <sheetData sheetId="559">
        <row r="40">
          <cell r="E40">
            <v>6.6500000000000457</v>
          </cell>
        </row>
      </sheetData>
      <sheetData sheetId="560">
        <row r="40">
          <cell r="E40">
            <v>6.6500000000000457</v>
          </cell>
        </row>
      </sheetData>
      <sheetData sheetId="561">
        <row r="40">
          <cell r="E40">
            <v>6.6500000000000457</v>
          </cell>
        </row>
      </sheetData>
      <sheetData sheetId="562">
        <row r="40">
          <cell r="E40">
            <v>6.6500000000000457</v>
          </cell>
        </row>
      </sheetData>
      <sheetData sheetId="563">
        <row r="40">
          <cell r="E40">
            <v>6.6500000000000457</v>
          </cell>
        </row>
      </sheetData>
      <sheetData sheetId="564">
        <row r="40">
          <cell r="E40">
            <v>6.6500000000000457</v>
          </cell>
        </row>
      </sheetData>
      <sheetData sheetId="565">
        <row r="40">
          <cell r="E40">
            <v>6.6500000000000457</v>
          </cell>
        </row>
      </sheetData>
      <sheetData sheetId="566">
        <row r="40">
          <cell r="E40">
            <v>6.6500000000000457</v>
          </cell>
        </row>
      </sheetData>
      <sheetData sheetId="567">
        <row r="40">
          <cell r="E40">
            <v>6.6500000000000457</v>
          </cell>
        </row>
      </sheetData>
      <sheetData sheetId="568">
        <row r="40">
          <cell r="E40">
            <v>6.6500000000000457</v>
          </cell>
        </row>
      </sheetData>
      <sheetData sheetId="569">
        <row r="40">
          <cell r="E40">
            <v>6.6500000000000457</v>
          </cell>
        </row>
      </sheetData>
      <sheetData sheetId="570">
        <row r="40">
          <cell r="E40">
            <v>6.6500000000000457</v>
          </cell>
        </row>
      </sheetData>
      <sheetData sheetId="571">
        <row r="40">
          <cell r="E40">
            <v>6.6500000000000457</v>
          </cell>
        </row>
      </sheetData>
      <sheetData sheetId="572">
        <row r="40">
          <cell r="E40">
            <v>6.6500000000000457</v>
          </cell>
        </row>
      </sheetData>
      <sheetData sheetId="573">
        <row r="40">
          <cell r="E40">
            <v>6.6500000000000457</v>
          </cell>
        </row>
      </sheetData>
      <sheetData sheetId="574">
        <row r="40">
          <cell r="E40">
            <v>6.6500000000000457</v>
          </cell>
        </row>
      </sheetData>
      <sheetData sheetId="575">
        <row r="40">
          <cell r="E40">
            <v>6.6500000000000457</v>
          </cell>
        </row>
      </sheetData>
      <sheetData sheetId="576">
        <row r="40">
          <cell r="E40">
            <v>6.6500000000000457</v>
          </cell>
        </row>
      </sheetData>
      <sheetData sheetId="577">
        <row r="40">
          <cell r="E40">
            <v>6.6500000000000457</v>
          </cell>
        </row>
      </sheetData>
      <sheetData sheetId="578">
        <row r="40">
          <cell r="E40">
            <v>6.6500000000000457</v>
          </cell>
        </row>
      </sheetData>
      <sheetData sheetId="579">
        <row r="40">
          <cell r="E40">
            <v>6.6500000000000457</v>
          </cell>
        </row>
      </sheetData>
      <sheetData sheetId="580">
        <row r="40">
          <cell r="E40">
            <v>6.6500000000000457</v>
          </cell>
        </row>
      </sheetData>
      <sheetData sheetId="581">
        <row r="40">
          <cell r="E40">
            <v>6.6500000000000457</v>
          </cell>
        </row>
      </sheetData>
      <sheetData sheetId="582">
        <row r="40">
          <cell r="E40">
            <v>6.6500000000000457</v>
          </cell>
        </row>
      </sheetData>
      <sheetData sheetId="583">
        <row r="40">
          <cell r="E40">
            <v>6.6500000000000457</v>
          </cell>
        </row>
      </sheetData>
      <sheetData sheetId="584">
        <row r="40">
          <cell r="E40">
            <v>6.6500000000000457</v>
          </cell>
        </row>
      </sheetData>
      <sheetData sheetId="585">
        <row r="40">
          <cell r="E40">
            <v>6.6500000000000457</v>
          </cell>
        </row>
      </sheetData>
      <sheetData sheetId="586">
        <row r="40">
          <cell r="E40">
            <v>6.6500000000000457</v>
          </cell>
        </row>
      </sheetData>
      <sheetData sheetId="587">
        <row r="40">
          <cell r="E40">
            <v>6.6500000000000457</v>
          </cell>
        </row>
      </sheetData>
      <sheetData sheetId="588">
        <row r="40">
          <cell r="E40">
            <v>6.6500000000000457</v>
          </cell>
        </row>
      </sheetData>
      <sheetData sheetId="589">
        <row r="40">
          <cell r="E40">
            <v>6.6500000000000457</v>
          </cell>
        </row>
      </sheetData>
      <sheetData sheetId="590">
        <row r="40">
          <cell r="E40">
            <v>6.6500000000000457</v>
          </cell>
        </row>
      </sheetData>
      <sheetData sheetId="591">
        <row r="40">
          <cell r="E40">
            <v>6.6500000000000457</v>
          </cell>
        </row>
      </sheetData>
      <sheetData sheetId="592">
        <row r="40">
          <cell r="E40">
            <v>6.6500000000000457</v>
          </cell>
        </row>
      </sheetData>
      <sheetData sheetId="593">
        <row r="40">
          <cell r="E40">
            <v>6.6500000000000457</v>
          </cell>
        </row>
      </sheetData>
      <sheetData sheetId="594">
        <row r="40">
          <cell r="E40">
            <v>6.6500000000000457</v>
          </cell>
        </row>
      </sheetData>
      <sheetData sheetId="595">
        <row r="40">
          <cell r="E40">
            <v>6.6500000000000457</v>
          </cell>
        </row>
      </sheetData>
      <sheetData sheetId="596">
        <row r="40">
          <cell r="E40">
            <v>6.6500000000000457</v>
          </cell>
        </row>
      </sheetData>
      <sheetData sheetId="597">
        <row r="40">
          <cell r="E40">
            <v>6.6500000000000457</v>
          </cell>
        </row>
      </sheetData>
      <sheetData sheetId="598">
        <row r="40">
          <cell r="E40">
            <v>6.6500000000000457</v>
          </cell>
        </row>
      </sheetData>
      <sheetData sheetId="599">
        <row r="40">
          <cell r="E40">
            <v>6.6500000000000457</v>
          </cell>
        </row>
      </sheetData>
      <sheetData sheetId="600">
        <row r="40">
          <cell r="E40">
            <v>6.6500000000000457</v>
          </cell>
        </row>
      </sheetData>
      <sheetData sheetId="601">
        <row r="40">
          <cell r="E40">
            <v>6.6500000000000457</v>
          </cell>
        </row>
      </sheetData>
      <sheetData sheetId="602">
        <row r="40">
          <cell r="E40">
            <v>6.6500000000000457</v>
          </cell>
        </row>
      </sheetData>
      <sheetData sheetId="603">
        <row r="40">
          <cell r="E40">
            <v>6.6500000000000457</v>
          </cell>
        </row>
      </sheetData>
      <sheetData sheetId="604">
        <row r="40">
          <cell r="E40">
            <v>6.6500000000000457</v>
          </cell>
        </row>
      </sheetData>
      <sheetData sheetId="605">
        <row r="40">
          <cell r="E40">
            <v>6.6500000000000457</v>
          </cell>
        </row>
      </sheetData>
      <sheetData sheetId="606">
        <row r="40">
          <cell r="E40">
            <v>6.6500000000000457</v>
          </cell>
        </row>
      </sheetData>
      <sheetData sheetId="607">
        <row r="40">
          <cell r="E40">
            <v>6.6500000000000457</v>
          </cell>
        </row>
      </sheetData>
      <sheetData sheetId="608">
        <row r="40">
          <cell r="E40">
            <v>6.6500000000000457</v>
          </cell>
        </row>
      </sheetData>
      <sheetData sheetId="609">
        <row r="40">
          <cell r="E40">
            <v>6.6500000000000457</v>
          </cell>
        </row>
      </sheetData>
      <sheetData sheetId="610">
        <row r="40">
          <cell r="E40">
            <v>6.6500000000000457</v>
          </cell>
        </row>
      </sheetData>
      <sheetData sheetId="611">
        <row r="40">
          <cell r="E40">
            <v>6.6500000000000457</v>
          </cell>
        </row>
      </sheetData>
      <sheetData sheetId="612">
        <row r="40">
          <cell r="E40">
            <v>6.6500000000000457</v>
          </cell>
        </row>
      </sheetData>
      <sheetData sheetId="613">
        <row r="40">
          <cell r="E40">
            <v>6.6500000000000457</v>
          </cell>
        </row>
      </sheetData>
      <sheetData sheetId="614">
        <row r="40">
          <cell r="E40">
            <v>6.6500000000000457</v>
          </cell>
        </row>
      </sheetData>
      <sheetData sheetId="615">
        <row r="40">
          <cell r="E40">
            <v>6.6500000000000457</v>
          </cell>
        </row>
      </sheetData>
      <sheetData sheetId="616">
        <row r="40">
          <cell r="E40">
            <v>6.6500000000000457</v>
          </cell>
        </row>
      </sheetData>
      <sheetData sheetId="617">
        <row r="40">
          <cell r="E40">
            <v>6.6500000000000457</v>
          </cell>
        </row>
      </sheetData>
      <sheetData sheetId="618">
        <row r="40">
          <cell r="E40">
            <v>6.6500000000000457</v>
          </cell>
        </row>
      </sheetData>
      <sheetData sheetId="619">
        <row r="40">
          <cell r="E40">
            <v>6.6500000000000457</v>
          </cell>
        </row>
      </sheetData>
      <sheetData sheetId="620">
        <row r="40">
          <cell r="E40">
            <v>6.6500000000000457</v>
          </cell>
        </row>
      </sheetData>
      <sheetData sheetId="621">
        <row r="40">
          <cell r="E40">
            <v>6.6500000000000457</v>
          </cell>
        </row>
      </sheetData>
      <sheetData sheetId="622">
        <row r="40">
          <cell r="E40">
            <v>6.6500000000000457</v>
          </cell>
        </row>
      </sheetData>
      <sheetData sheetId="623">
        <row r="40">
          <cell r="E40">
            <v>6.6500000000000457</v>
          </cell>
        </row>
      </sheetData>
      <sheetData sheetId="624">
        <row r="40">
          <cell r="E40">
            <v>6.6500000000000457</v>
          </cell>
        </row>
      </sheetData>
      <sheetData sheetId="625">
        <row r="40">
          <cell r="E40">
            <v>6.6500000000000457</v>
          </cell>
        </row>
      </sheetData>
      <sheetData sheetId="626">
        <row r="40">
          <cell r="E40">
            <v>6.6500000000000457</v>
          </cell>
        </row>
      </sheetData>
      <sheetData sheetId="627">
        <row r="40">
          <cell r="E40">
            <v>6.6500000000000457</v>
          </cell>
        </row>
      </sheetData>
      <sheetData sheetId="628">
        <row r="40">
          <cell r="E40">
            <v>6.6500000000000457</v>
          </cell>
        </row>
      </sheetData>
      <sheetData sheetId="629">
        <row r="40">
          <cell r="E40">
            <v>6.6500000000000457</v>
          </cell>
        </row>
      </sheetData>
      <sheetData sheetId="630">
        <row r="40">
          <cell r="E40">
            <v>6.6500000000000457</v>
          </cell>
        </row>
      </sheetData>
      <sheetData sheetId="631">
        <row r="40">
          <cell r="E40">
            <v>6.6500000000000457</v>
          </cell>
        </row>
      </sheetData>
      <sheetData sheetId="632">
        <row r="40">
          <cell r="E40">
            <v>6.6500000000000457</v>
          </cell>
        </row>
      </sheetData>
      <sheetData sheetId="633">
        <row r="40">
          <cell r="E40">
            <v>6.6500000000000457</v>
          </cell>
        </row>
      </sheetData>
      <sheetData sheetId="634">
        <row r="40">
          <cell r="E40">
            <v>6.6500000000000457</v>
          </cell>
        </row>
      </sheetData>
      <sheetData sheetId="635">
        <row r="40">
          <cell r="E40">
            <v>6.6500000000000457</v>
          </cell>
        </row>
      </sheetData>
      <sheetData sheetId="636">
        <row r="40">
          <cell r="E40">
            <v>6.6500000000000457</v>
          </cell>
        </row>
      </sheetData>
      <sheetData sheetId="637">
        <row r="40">
          <cell r="E40">
            <v>6.6500000000000457</v>
          </cell>
        </row>
      </sheetData>
      <sheetData sheetId="638">
        <row r="40">
          <cell r="E40">
            <v>6.6500000000000457</v>
          </cell>
        </row>
      </sheetData>
      <sheetData sheetId="639">
        <row r="40">
          <cell r="E40">
            <v>6.6500000000000457</v>
          </cell>
        </row>
      </sheetData>
      <sheetData sheetId="640">
        <row r="40">
          <cell r="E40">
            <v>6.6500000000000457</v>
          </cell>
        </row>
      </sheetData>
      <sheetData sheetId="641">
        <row r="40">
          <cell r="E40">
            <v>6.6500000000000457</v>
          </cell>
        </row>
      </sheetData>
      <sheetData sheetId="642">
        <row r="40">
          <cell r="E40">
            <v>6.6500000000000457</v>
          </cell>
        </row>
      </sheetData>
      <sheetData sheetId="643">
        <row r="40">
          <cell r="E40">
            <v>6.6500000000000457</v>
          </cell>
        </row>
      </sheetData>
      <sheetData sheetId="644">
        <row r="40">
          <cell r="E40">
            <v>6.6500000000000457</v>
          </cell>
        </row>
      </sheetData>
      <sheetData sheetId="645">
        <row r="40">
          <cell r="E40">
            <v>6.6500000000000457</v>
          </cell>
        </row>
      </sheetData>
      <sheetData sheetId="646">
        <row r="40">
          <cell r="E40">
            <v>6.6500000000000457</v>
          </cell>
        </row>
      </sheetData>
      <sheetData sheetId="647">
        <row r="40">
          <cell r="E40">
            <v>6.6500000000000457</v>
          </cell>
        </row>
      </sheetData>
      <sheetData sheetId="648">
        <row r="40">
          <cell r="E40">
            <v>6.6500000000000457</v>
          </cell>
        </row>
      </sheetData>
      <sheetData sheetId="649">
        <row r="40">
          <cell r="E40">
            <v>6.6500000000000457</v>
          </cell>
        </row>
      </sheetData>
      <sheetData sheetId="650">
        <row r="40">
          <cell r="E40">
            <v>6.6500000000000457</v>
          </cell>
        </row>
      </sheetData>
      <sheetData sheetId="651">
        <row r="40">
          <cell r="E40">
            <v>6.6500000000000457</v>
          </cell>
        </row>
      </sheetData>
      <sheetData sheetId="652">
        <row r="40">
          <cell r="E40">
            <v>6.6500000000000457</v>
          </cell>
        </row>
      </sheetData>
      <sheetData sheetId="653">
        <row r="40">
          <cell r="E40">
            <v>6.6500000000000457</v>
          </cell>
        </row>
      </sheetData>
      <sheetData sheetId="654">
        <row r="40">
          <cell r="E40">
            <v>6.6500000000000457</v>
          </cell>
        </row>
      </sheetData>
      <sheetData sheetId="655">
        <row r="40">
          <cell r="E40">
            <v>6.6500000000000457</v>
          </cell>
        </row>
      </sheetData>
      <sheetData sheetId="656">
        <row r="40">
          <cell r="E40">
            <v>6.6500000000000457</v>
          </cell>
        </row>
      </sheetData>
      <sheetData sheetId="657">
        <row r="40">
          <cell r="E40">
            <v>6.6500000000000457</v>
          </cell>
        </row>
      </sheetData>
      <sheetData sheetId="658">
        <row r="40">
          <cell r="E40">
            <v>6.6500000000000457</v>
          </cell>
        </row>
      </sheetData>
      <sheetData sheetId="659">
        <row r="40">
          <cell r="E40">
            <v>6.6500000000000457</v>
          </cell>
        </row>
      </sheetData>
      <sheetData sheetId="660">
        <row r="40">
          <cell r="E40">
            <v>6.6500000000000457</v>
          </cell>
        </row>
      </sheetData>
      <sheetData sheetId="661">
        <row r="40">
          <cell r="E40">
            <v>6.6500000000000457</v>
          </cell>
        </row>
      </sheetData>
      <sheetData sheetId="662">
        <row r="40">
          <cell r="E40">
            <v>6.6500000000000457</v>
          </cell>
        </row>
      </sheetData>
      <sheetData sheetId="663">
        <row r="40">
          <cell r="E40">
            <v>6.6500000000000457</v>
          </cell>
        </row>
      </sheetData>
      <sheetData sheetId="664">
        <row r="40">
          <cell r="E40">
            <v>6.6500000000000457</v>
          </cell>
        </row>
      </sheetData>
      <sheetData sheetId="665">
        <row r="40">
          <cell r="E40">
            <v>6.6500000000000457</v>
          </cell>
        </row>
      </sheetData>
      <sheetData sheetId="666">
        <row r="40">
          <cell r="E40">
            <v>6.6500000000000457</v>
          </cell>
        </row>
      </sheetData>
      <sheetData sheetId="667">
        <row r="40">
          <cell r="E40">
            <v>6.6500000000000457</v>
          </cell>
        </row>
      </sheetData>
      <sheetData sheetId="668">
        <row r="40">
          <cell r="E40">
            <v>6.6500000000000457</v>
          </cell>
        </row>
      </sheetData>
      <sheetData sheetId="669">
        <row r="40">
          <cell r="E40">
            <v>6.6500000000000457</v>
          </cell>
        </row>
      </sheetData>
      <sheetData sheetId="670">
        <row r="40">
          <cell r="E40">
            <v>6.6500000000000457</v>
          </cell>
        </row>
      </sheetData>
      <sheetData sheetId="671">
        <row r="40">
          <cell r="E40">
            <v>6.6500000000000457</v>
          </cell>
        </row>
      </sheetData>
      <sheetData sheetId="672">
        <row r="40">
          <cell r="E40">
            <v>6.6500000000000457</v>
          </cell>
        </row>
      </sheetData>
      <sheetData sheetId="673">
        <row r="40">
          <cell r="E40">
            <v>6.6500000000000457</v>
          </cell>
        </row>
      </sheetData>
      <sheetData sheetId="674">
        <row r="40">
          <cell r="E40">
            <v>6.6500000000000457</v>
          </cell>
        </row>
      </sheetData>
      <sheetData sheetId="675">
        <row r="40">
          <cell r="E40">
            <v>6.6500000000000457</v>
          </cell>
        </row>
      </sheetData>
      <sheetData sheetId="676">
        <row r="40">
          <cell r="E40">
            <v>6.6500000000000457</v>
          </cell>
        </row>
      </sheetData>
      <sheetData sheetId="677">
        <row r="40">
          <cell r="E40">
            <v>6.6500000000000457</v>
          </cell>
        </row>
      </sheetData>
      <sheetData sheetId="678">
        <row r="40">
          <cell r="E40">
            <v>6.6500000000000457</v>
          </cell>
        </row>
      </sheetData>
      <sheetData sheetId="679">
        <row r="40">
          <cell r="E40">
            <v>6.6500000000000457</v>
          </cell>
        </row>
      </sheetData>
      <sheetData sheetId="680">
        <row r="40">
          <cell r="E40">
            <v>6.6500000000000457</v>
          </cell>
        </row>
      </sheetData>
      <sheetData sheetId="681">
        <row r="40">
          <cell r="E40">
            <v>6.6500000000000457</v>
          </cell>
        </row>
      </sheetData>
      <sheetData sheetId="682">
        <row r="40">
          <cell r="E40">
            <v>6.6500000000000457</v>
          </cell>
        </row>
      </sheetData>
      <sheetData sheetId="683">
        <row r="40">
          <cell r="E40">
            <v>6.6500000000000457</v>
          </cell>
        </row>
      </sheetData>
      <sheetData sheetId="684">
        <row r="40">
          <cell r="E40">
            <v>6.6500000000000457</v>
          </cell>
        </row>
      </sheetData>
      <sheetData sheetId="685">
        <row r="40">
          <cell r="E40">
            <v>6.6500000000000457</v>
          </cell>
        </row>
      </sheetData>
      <sheetData sheetId="686">
        <row r="40">
          <cell r="E40">
            <v>6.6500000000000457</v>
          </cell>
        </row>
      </sheetData>
      <sheetData sheetId="687">
        <row r="40">
          <cell r="E40">
            <v>6.6500000000000457</v>
          </cell>
        </row>
      </sheetData>
      <sheetData sheetId="688">
        <row r="40">
          <cell r="E40">
            <v>6.6500000000000457</v>
          </cell>
        </row>
      </sheetData>
      <sheetData sheetId="689">
        <row r="40">
          <cell r="E40">
            <v>6.6500000000000457</v>
          </cell>
        </row>
      </sheetData>
      <sheetData sheetId="690">
        <row r="40">
          <cell r="E40">
            <v>6.6500000000000457</v>
          </cell>
        </row>
      </sheetData>
      <sheetData sheetId="691">
        <row r="40">
          <cell r="E40">
            <v>6.6500000000000457</v>
          </cell>
        </row>
      </sheetData>
      <sheetData sheetId="692">
        <row r="40">
          <cell r="E40">
            <v>6.6500000000000457</v>
          </cell>
        </row>
      </sheetData>
      <sheetData sheetId="693">
        <row r="40">
          <cell r="E40">
            <v>6.6500000000000457</v>
          </cell>
        </row>
      </sheetData>
      <sheetData sheetId="694">
        <row r="40">
          <cell r="E40">
            <v>6.6500000000000457</v>
          </cell>
        </row>
      </sheetData>
      <sheetData sheetId="695">
        <row r="40">
          <cell r="E40">
            <v>6.6500000000000457</v>
          </cell>
        </row>
      </sheetData>
      <sheetData sheetId="696">
        <row r="40">
          <cell r="E40">
            <v>6.6500000000000457</v>
          </cell>
        </row>
      </sheetData>
      <sheetData sheetId="697">
        <row r="40">
          <cell r="E40">
            <v>6.6500000000000457</v>
          </cell>
        </row>
      </sheetData>
      <sheetData sheetId="698">
        <row r="40">
          <cell r="E40">
            <v>6.6500000000000457</v>
          </cell>
        </row>
      </sheetData>
      <sheetData sheetId="699">
        <row r="40">
          <cell r="E40">
            <v>6.6500000000000457</v>
          </cell>
        </row>
      </sheetData>
      <sheetData sheetId="700">
        <row r="40">
          <cell r="E40">
            <v>6.6500000000000457</v>
          </cell>
        </row>
      </sheetData>
      <sheetData sheetId="701">
        <row r="40">
          <cell r="E40">
            <v>6.6500000000000457</v>
          </cell>
        </row>
      </sheetData>
      <sheetData sheetId="702">
        <row r="40">
          <cell r="E40">
            <v>6.6500000000000457</v>
          </cell>
        </row>
      </sheetData>
      <sheetData sheetId="703">
        <row r="40">
          <cell r="E40">
            <v>6.6500000000000457</v>
          </cell>
        </row>
      </sheetData>
      <sheetData sheetId="704">
        <row r="40">
          <cell r="E40">
            <v>6.6500000000000457</v>
          </cell>
        </row>
      </sheetData>
      <sheetData sheetId="705">
        <row r="40">
          <cell r="E40">
            <v>6.6500000000000457</v>
          </cell>
        </row>
      </sheetData>
      <sheetData sheetId="706">
        <row r="40">
          <cell r="E40">
            <v>6.6500000000000457</v>
          </cell>
        </row>
      </sheetData>
      <sheetData sheetId="707">
        <row r="40">
          <cell r="E40">
            <v>6.6500000000000457</v>
          </cell>
        </row>
      </sheetData>
      <sheetData sheetId="708">
        <row r="40">
          <cell r="E40">
            <v>6.6500000000000457</v>
          </cell>
        </row>
      </sheetData>
      <sheetData sheetId="709">
        <row r="40">
          <cell r="E40">
            <v>6.6500000000000457</v>
          </cell>
        </row>
      </sheetData>
      <sheetData sheetId="710">
        <row r="40">
          <cell r="E40">
            <v>6.6500000000000457</v>
          </cell>
        </row>
      </sheetData>
      <sheetData sheetId="711">
        <row r="40">
          <cell r="E40">
            <v>6.6500000000000457</v>
          </cell>
        </row>
      </sheetData>
      <sheetData sheetId="712">
        <row r="40">
          <cell r="E40">
            <v>6.6500000000000457</v>
          </cell>
        </row>
      </sheetData>
      <sheetData sheetId="713">
        <row r="40">
          <cell r="E40">
            <v>6.6500000000000457</v>
          </cell>
        </row>
      </sheetData>
      <sheetData sheetId="714">
        <row r="40">
          <cell r="E40">
            <v>6.6500000000000457</v>
          </cell>
        </row>
      </sheetData>
      <sheetData sheetId="715">
        <row r="40">
          <cell r="E40">
            <v>6.6500000000000457</v>
          </cell>
        </row>
      </sheetData>
      <sheetData sheetId="716">
        <row r="40">
          <cell r="E40">
            <v>6.6500000000000457</v>
          </cell>
        </row>
      </sheetData>
      <sheetData sheetId="717">
        <row r="40">
          <cell r="E40">
            <v>6.6500000000000457</v>
          </cell>
        </row>
      </sheetData>
      <sheetData sheetId="718">
        <row r="40">
          <cell r="E40">
            <v>6.6500000000000457</v>
          </cell>
        </row>
      </sheetData>
      <sheetData sheetId="719">
        <row r="40">
          <cell r="E40">
            <v>6.6500000000000457</v>
          </cell>
        </row>
      </sheetData>
      <sheetData sheetId="720">
        <row r="40">
          <cell r="E40">
            <v>6.6500000000000457</v>
          </cell>
        </row>
      </sheetData>
      <sheetData sheetId="721">
        <row r="40">
          <cell r="E40">
            <v>6.6500000000000457</v>
          </cell>
        </row>
      </sheetData>
      <sheetData sheetId="722">
        <row r="40">
          <cell r="E40">
            <v>6.6500000000000457</v>
          </cell>
        </row>
      </sheetData>
      <sheetData sheetId="723">
        <row r="40">
          <cell r="E40">
            <v>6.6500000000000457</v>
          </cell>
        </row>
      </sheetData>
      <sheetData sheetId="724">
        <row r="40">
          <cell r="E40">
            <v>6.6500000000000457</v>
          </cell>
        </row>
      </sheetData>
      <sheetData sheetId="725">
        <row r="40">
          <cell r="E40">
            <v>6.6500000000000457</v>
          </cell>
        </row>
      </sheetData>
      <sheetData sheetId="726">
        <row r="40">
          <cell r="E40">
            <v>6.6500000000000457</v>
          </cell>
        </row>
      </sheetData>
      <sheetData sheetId="727">
        <row r="40">
          <cell r="E40">
            <v>6.6500000000000457</v>
          </cell>
        </row>
      </sheetData>
      <sheetData sheetId="728">
        <row r="40">
          <cell r="E40">
            <v>6.6500000000000457</v>
          </cell>
        </row>
      </sheetData>
      <sheetData sheetId="729">
        <row r="40">
          <cell r="E40">
            <v>6.6500000000000457</v>
          </cell>
        </row>
      </sheetData>
      <sheetData sheetId="730">
        <row r="40">
          <cell r="E40">
            <v>6.6500000000000457</v>
          </cell>
        </row>
      </sheetData>
      <sheetData sheetId="731">
        <row r="40">
          <cell r="E40">
            <v>6.6500000000000457</v>
          </cell>
        </row>
      </sheetData>
      <sheetData sheetId="732">
        <row r="40">
          <cell r="E40">
            <v>6.6500000000000457</v>
          </cell>
        </row>
      </sheetData>
      <sheetData sheetId="733">
        <row r="40">
          <cell r="E40">
            <v>6.6500000000000457</v>
          </cell>
        </row>
      </sheetData>
      <sheetData sheetId="734">
        <row r="40">
          <cell r="E40">
            <v>6.6500000000000457</v>
          </cell>
        </row>
      </sheetData>
      <sheetData sheetId="735">
        <row r="40">
          <cell r="E40">
            <v>6.6500000000000457</v>
          </cell>
        </row>
      </sheetData>
      <sheetData sheetId="736">
        <row r="40">
          <cell r="E40">
            <v>6.6500000000000457</v>
          </cell>
        </row>
      </sheetData>
      <sheetData sheetId="737">
        <row r="40">
          <cell r="E40">
            <v>6.6500000000000457</v>
          </cell>
        </row>
      </sheetData>
      <sheetData sheetId="738">
        <row r="40">
          <cell r="E40">
            <v>6.6500000000000457</v>
          </cell>
        </row>
      </sheetData>
      <sheetData sheetId="739">
        <row r="40">
          <cell r="E40">
            <v>6.6500000000000457</v>
          </cell>
        </row>
      </sheetData>
      <sheetData sheetId="740">
        <row r="40">
          <cell r="E40">
            <v>6.6500000000000457</v>
          </cell>
        </row>
      </sheetData>
      <sheetData sheetId="741">
        <row r="40">
          <cell r="E40">
            <v>6.6500000000000457</v>
          </cell>
        </row>
      </sheetData>
      <sheetData sheetId="742">
        <row r="40">
          <cell r="E40">
            <v>6.6500000000000457</v>
          </cell>
        </row>
      </sheetData>
      <sheetData sheetId="743">
        <row r="40">
          <cell r="E40">
            <v>6.6500000000000457</v>
          </cell>
        </row>
      </sheetData>
      <sheetData sheetId="744">
        <row r="40">
          <cell r="E40">
            <v>6.6500000000000457</v>
          </cell>
        </row>
      </sheetData>
      <sheetData sheetId="745">
        <row r="40">
          <cell r="E40">
            <v>6.6500000000000457</v>
          </cell>
        </row>
      </sheetData>
      <sheetData sheetId="746">
        <row r="40">
          <cell r="E40">
            <v>6.6500000000000457</v>
          </cell>
        </row>
      </sheetData>
      <sheetData sheetId="747">
        <row r="40">
          <cell r="E40">
            <v>6.6500000000000457</v>
          </cell>
        </row>
      </sheetData>
      <sheetData sheetId="748">
        <row r="40">
          <cell r="E40">
            <v>6.6500000000000457</v>
          </cell>
        </row>
      </sheetData>
      <sheetData sheetId="749">
        <row r="40">
          <cell r="E40">
            <v>6.6500000000000457</v>
          </cell>
        </row>
      </sheetData>
      <sheetData sheetId="750">
        <row r="40">
          <cell r="E40">
            <v>6.6500000000000457</v>
          </cell>
        </row>
      </sheetData>
      <sheetData sheetId="751">
        <row r="40">
          <cell r="E40">
            <v>6.6500000000000457</v>
          </cell>
        </row>
      </sheetData>
      <sheetData sheetId="752">
        <row r="40">
          <cell r="E40">
            <v>6.6500000000000457</v>
          </cell>
        </row>
      </sheetData>
      <sheetData sheetId="753">
        <row r="40">
          <cell r="E40">
            <v>6.6500000000000457</v>
          </cell>
        </row>
      </sheetData>
      <sheetData sheetId="754">
        <row r="40">
          <cell r="E40">
            <v>6.6500000000000457</v>
          </cell>
        </row>
      </sheetData>
      <sheetData sheetId="755">
        <row r="40">
          <cell r="E40">
            <v>6.6500000000000457</v>
          </cell>
        </row>
      </sheetData>
      <sheetData sheetId="756">
        <row r="40">
          <cell r="E40">
            <v>6.6500000000000457</v>
          </cell>
        </row>
      </sheetData>
      <sheetData sheetId="757">
        <row r="40">
          <cell r="E40">
            <v>6.6500000000000457</v>
          </cell>
        </row>
      </sheetData>
      <sheetData sheetId="758">
        <row r="40">
          <cell r="E40">
            <v>6.6500000000000457</v>
          </cell>
        </row>
      </sheetData>
      <sheetData sheetId="759">
        <row r="40">
          <cell r="E40">
            <v>6.6500000000000457</v>
          </cell>
        </row>
      </sheetData>
      <sheetData sheetId="760">
        <row r="40">
          <cell r="E40">
            <v>6.6500000000000457</v>
          </cell>
        </row>
      </sheetData>
      <sheetData sheetId="761">
        <row r="40">
          <cell r="E40">
            <v>6.6500000000000457</v>
          </cell>
        </row>
      </sheetData>
      <sheetData sheetId="762">
        <row r="40">
          <cell r="E40">
            <v>6.6500000000000457</v>
          </cell>
        </row>
      </sheetData>
      <sheetData sheetId="763">
        <row r="40">
          <cell r="E40">
            <v>6.6500000000000457</v>
          </cell>
        </row>
      </sheetData>
      <sheetData sheetId="764">
        <row r="40">
          <cell r="E40">
            <v>6.6500000000000457</v>
          </cell>
        </row>
      </sheetData>
      <sheetData sheetId="765">
        <row r="40">
          <cell r="E40">
            <v>6.6500000000000457</v>
          </cell>
        </row>
      </sheetData>
      <sheetData sheetId="766">
        <row r="40">
          <cell r="E40">
            <v>6.6500000000000457</v>
          </cell>
        </row>
      </sheetData>
      <sheetData sheetId="767">
        <row r="40">
          <cell r="E40">
            <v>6.6500000000000457</v>
          </cell>
        </row>
      </sheetData>
      <sheetData sheetId="768">
        <row r="40">
          <cell r="E40">
            <v>6.6500000000000457</v>
          </cell>
        </row>
      </sheetData>
      <sheetData sheetId="769">
        <row r="40">
          <cell r="E40">
            <v>6.6500000000000457</v>
          </cell>
        </row>
      </sheetData>
      <sheetData sheetId="770">
        <row r="40">
          <cell r="E40">
            <v>6.6500000000000457</v>
          </cell>
        </row>
      </sheetData>
      <sheetData sheetId="771">
        <row r="40">
          <cell r="E40">
            <v>6.6500000000000457</v>
          </cell>
        </row>
      </sheetData>
      <sheetData sheetId="772">
        <row r="40">
          <cell r="E40">
            <v>6.6500000000000457</v>
          </cell>
        </row>
      </sheetData>
      <sheetData sheetId="773">
        <row r="40">
          <cell r="E40">
            <v>6.6500000000000457</v>
          </cell>
        </row>
      </sheetData>
      <sheetData sheetId="774">
        <row r="40">
          <cell r="E40">
            <v>6.6500000000000457</v>
          </cell>
        </row>
      </sheetData>
      <sheetData sheetId="775">
        <row r="40">
          <cell r="E40">
            <v>6.6500000000000457</v>
          </cell>
        </row>
      </sheetData>
      <sheetData sheetId="776">
        <row r="40">
          <cell r="E40">
            <v>6.6500000000000457</v>
          </cell>
        </row>
      </sheetData>
      <sheetData sheetId="777">
        <row r="40">
          <cell r="E40">
            <v>6.6500000000000457</v>
          </cell>
        </row>
      </sheetData>
      <sheetData sheetId="778">
        <row r="40">
          <cell r="E40">
            <v>6.6500000000000457</v>
          </cell>
        </row>
      </sheetData>
      <sheetData sheetId="779">
        <row r="40">
          <cell r="E40">
            <v>6.6500000000000457</v>
          </cell>
        </row>
      </sheetData>
      <sheetData sheetId="780">
        <row r="40">
          <cell r="E40">
            <v>6.6500000000000457</v>
          </cell>
        </row>
      </sheetData>
      <sheetData sheetId="781">
        <row r="40">
          <cell r="E40">
            <v>6.6500000000000457</v>
          </cell>
        </row>
      </sheetData>
      <sheetData sheetId="782">
        <row r="40">
          <cell r="E40">
            <v>6.6500000000000457</v>
          </cell>
        </row>
      </sheetData>
      <sheetData sheetId="783">
        <row r="40">
          <cell r="E40">
            <v>6.6500000000000457</v>
          </cell>
        </row>
      </sheetData>
      <sheetData sheetId="784">
        <row r="40">
          <cell r="E40">
            <v>6.6500000000000457</v>
          </cell>
        </row>
      </sheetData>
      <sheetData sheetId="785">
        <row r="40">
          <cell r="E40">
            <v>6.6500000000000457</v>
          </cell>
        </row>
      </sheetData>
      <sheetData sheetId="786">
        <row r="40">
          <cell r="E40">
            <v>6.6500000000000457</v>
          </cell>
        </row>
      </sheetData>
      <sheetData sheetId="787">
        <row r="40">
          <cell r="E40">
            <v>6.6500000000000457</v>
          </cell>
        </row>
      </sheetData>
      <sheetData sheetId="788">
        <row r="40">
          <cell r="E40">
            <v>6.6500000000000457</v>
          </cell>
        </row>
      </sheetData>
      <sheetData sheetId="789">
        <row r="40">
          <cell r="E40">
            <v>6.6500000000000457</v>
          </cell>
        </row>
      </sheetData>
      <sheetData sheetId="790">
        <row r="40">
          <cell r="E40">
            <v>6.6500000000000457</v>
          </cell>
        </row>
      </sheetData>
      <sheetData sheetId="791">
        <row r="40">
          <cell r="E40">
            <v>6.6500000000000457</v>
          </cell>
        </row>
      </sheetData>
      <sheetData sheetId="792">
        <row r="40">
          <cell r="E40">
            <v>6.6500000000000457</v>
          </cell>
        </row>
      </sheetData>
      <sheetData sheetId="793">
        <row r="40">
          <cell r="E40">
            <v>6.6500000000000457</v>
          </cell>
        </row>
      </sheetData>
      <sheetData sheetId="794">
        <row r="40">
          <cell r="E40">
            <v>6.6500000000000457</v>
          </cell>
        </row>
      </sheetData>
      <sheetData sheetId="795">
        <row r="40">
          <cell r="E40">
            <v>6.6500000000000457</v>
          </cell>
        </row>
      </sheetData>
      <sheetData sheetId="796">
        <row r="40">
          <cell r="E40">
            <v>6.6500000000000457</v>
          </cell>
        </row>
      </sheetData>
      <sheetData sheetId="797">
        <row r="40">
          <cell r="E40">
            <v>6.6500000000000457</v>
          </cell>
        </row>
      </sheetData>
      <sheetData sheetId="798">
        <row r="40">
          <cell r="E40">
            <v>6.6500000000000457</v>
          </cell>
        </row>
      </sheetData>
      <sheetData sheetId="799">
        <row r="40">
          <cell r="E40">
            <v>6.6500000000000457</v>
          </cell>
        </row>
      </sheetData>
      <sheetData sheetId="800">
        <row r="40">
          <cell r="E40">
            <v>6.6500000000000457</v>
          </cell>
        </row>
      </sheetData>
      <sheetData sheetId="801">
        <row r="40">
          <cell r="E40">
            <v>6.6500000000000457</v>
          </cell>
        </row>
      </sheetData>
      <sheetData sheetId="802">
        <row r="40">
          <cell r="E40">
            <v>6.6500000000000457</v>
          </cell>
        </row>
      </sheetData>
      <sheetData sheetId="803">
        <row r="40">
          <cell r="E40">
            <v>6.6500000000000457</v>
          </cell>
        </row>
      </sheetData>
      <sheetData sheetId="804">
        <row r="40">
          <cell r="E40">
            <v>6.6500000000000457</v>
          </cell>
        </row>
      </sheetData>
      <sheetData sheetId="805">
        <row r="40">
          <cell r="E40">
            <v>6.6500000000000457</v>
          </cell>
        </row>
      </sheetData>
      <sheetData sheetId="806">
        <row r="40">
          <cell r="E40">
            <v>6.6500000000000457</v>
          </cell>
        </row>
      </sheetData>
      <sheetData sheetId="807">
        <row r="40">
          <cell r="E40">
            <v>6.6500000000000457</v>
          </cell>
        </row>
      </sheetData>
      <sheetData sheetId="808">
        <row r="40">
          <cell r="E40">
            <v>6.6500000000000457</v>
          </cell>
        </row>
      </sheetData>
      <sheetData sheetId="809">
        <row r="40">
          <cell r="E40">
            <v>6.6500000000000457</v>
          </cell>
        </row>
      </sheetData>
      <sheetData sheetId="810">
        <row r="40">
          <cell r="E40">
            <v>6.6500000000000457</v>
          </cell>
        </row>
      </sheetData>
      <sheetData sheetId="811">
        <row r="40">
          <cell r="E40">
            <v>6.6500000000000457</v>
          </cell>
        </row>
      </sheetData>
      <sheetData sheetId="812">
        <row r="40">
          <cell r="E40">
            <v>6.6500000000000457</v>
          </cell>
        </row>
      </sheetData>
      <sheetData sheetId="813">
        <row r="40">
          <cell r="E40">
            <v>6.6500000000000457</v>
          </cell>
        </row>
      </sheetData>
      <sheetData sheetId="814">
        <row r="40">
          <cell r="E40">
            <v>6.6500000000000457</v>
          </cell>
        </row>
      </sheetData>
      <sheetData sheetId="815">
        <row r="40">
          <cell r="E40">
            <v>6.6500000000000457</v>
          </cell>
        </row>
      </sheetData>
      <sheetData sheetId="816">
        <row r="40">
          <cell r="E40">
            <v>6.6500000000000457</v>
          </cell>
        </row>
      </sheetData>
      <sheetData sheetId="817">
        <row r="40">
          <cell r="E40">
            <v>6.6500000000000457</v>
          </cell>
        </row>
      </sheetData>
      <sheetData sheetId="818">
        <row r="40">
          <cell r="E40">
            <v>6.6500000000000457</v>
          </cell>
        </row>
      </sheetData>
      <sheetData sheetId="819">
        <row r="40">
          <cell r="E40">
            <v>6.6500000000000457</v>
          </cell>
        </row>
      </sheetData>
      <sheetData sheetId="820">
        <row r="40">
          <cell r="E40">
            <v>6.6500000000000457</v>
          </cell>
        </row>
      </sheetData>
      <sheetData sheetId="821">
        <row r="40">
          <cell r="E40">
            <v>6.6500000000000457</v>
          </cell>
        </row>
      </sheetData>
      <sheetData sheetId="822">
        <row r="40">
          <cell r="E40">
            <v>6.6500000000000457</v>
          </cell>
        </row>
      </sheetData>
      <sheetData sheetId="823">
        <row r="40">
          <cell r="E40">
            <v>6.6500000000000457</v>
          </cell>
        </row>
      </sheetData>
      <sheetData sheetId="824">
        <row r="40">
          <cell r="E40">
            <v>6.6500000000000457</v>
          </cell>
        </row>
      </sheetData>
      <sheetData sheetId="825">
        <row r="40">
          <cell r="E40">
            <v>6.6500000000000457</v>
          </cell>
        </row>
      </sheetData>
      <sheetData sheetId="826">
        <row r="40">
          <cell r="E40">
            <v>6.6500000000000457</v>
          </cell>
        </row>
      </sheetData>
      <sheetData sheetId="827" refreshError="1"/>
      <sheetData sheetId="828" refreshError="1"/>
      <sheetData sheetId="829">
        <row r="40">
          <cell r="E40">
            <v>6.6500000000000457</v>
          </cell>
        </row>
      </sheetData>
      <sheetData sheetId="830">
        <row r="40">
          <cell r="E40">
            <v>6.6500000000000457</v>
          </cell>
        </row>
      </sheetData>
      <sheetData sheetId="831" refreshError="1"/>
      <sheetData sheetId="832">
        <row r="40">
          <cell r="E40">
            <v>6.6500000000000457</v>
          </cell>
        </row>
      </sheetData>
      <sheetData sheetId="833" refreshError="1"/>
      <sheetData sheetId="834">
        <row r="40">
          <cell r="E40">
            <v>6.6500000000000457</v>
          </cell>
        </row>
      </sheetData>
      <sheetData sheetId="835">
        <row r="40">
          <cell r="E40">
            <v>6.6500000000000457</v>
          </cell>
        </row>
      </sheetData>
      <sheetData sheetId="836">
        <row r="40">
          <cell r="E40">
            <v>6.6500000000000457</v>
          </cell>
        </row>
      </sheetData>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ow r="40">
          <cell r="E40">
            <v>6.6500000000000457</v>
          </cell>
        </row>
      </sheetData>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ow r="40">
          <cell r="E40">
            <v>6.6500000000000457</v>
          </cell>
        </row>
      </sheetData>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row r="3">
          <cell r="D3">
            <v>80.2</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row r="3">
          <cell r="D3">
            <v>80.2</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Labour"/>
      <sheetName val="Labour _ Plant"/>
      <sheetName val="Sheet4"/>
      <sheetName val="CrRajWMM"/>
      <sheetName val="REL"/>
      <sheetName val="Material"/>
      <sheetName val="PWD SR(Sub Est)"/>
      <sheetName val="estimate"/>
      <sheetName val="S2groupcode"/>
      <sheetName val="Index"/>
      <sheetName val="costing"/>
      <sheetName val="Timesheet"/>
      <sheetName val="beam-reinft-IIInd floor"/>
      <sheetName val="purpose&amp;input"/>
      <sheetName val="1. Acquisition"/>
      <sheetName val="Perf Distribution"/>
      <sheetName val="Assumptions"/>
      <sheetName val=""/>
      <sheetName val="BOQ_M26"/>
      <sheetName val="REVENUES &amp; BS"/>
      <sheetName val="Results"/>
      <sheetName val="PLGroupings"/>
      <sheetName val="단가비교표"/>
      <sheetName val="Aoc"/>
      <sheetName val="Final Basic rate"/>
      <sheetName val="Basic Rates"/>
      <sheetName val="Improvements"/>
      <sheetName val="RA-markate"/>
      <sheetName val="LOCAL RATES"/>
      <sheetName val="entitlements"/>
      <sheetName val="ANNEXURE-A"/>
      <sheetName val="Labour___Plant"/>
      <sheetName val="Labour_&amp;_Plant"/>
      <sheetName val="Material_"/>
      <sheetName val="_Analysis"/>
      <sheetName val="BOQ_"/>
      <sheetName val="Priced_DWR_"/>
      <sheetName val="_AnalysisPCC"/>
      <sheetName val="_AnalysisNH"/>
      <sheetName val="REVENUES_&amp;_BS"/>
      <sheetName val="beam-reinft-IIInd_floor"/>
      <sheetName val="1__Acquisition"/>
      <sheetName val="Final_Basic_rate"/>
      <sheetName val="LOCAL_RATES"/>
      <sheetName val="Basic_Rates"/>
      <sheetName val="DVALUE"/>
      <sheetName val="p1-costg"/>
      <sheetName val="EDWise"/>
      <sheetName val="beam-reinft"/>
      <sheetName val="AOR"/>
      <sheetName val="Abutment "/>
      <sheetName val="Fill this out first..."/>
      <sheetName val="MWC 1 - Cash Flow"/>
      <sheetName val="duyetI-I"/>
      <sheetName val="TH3"/>
      <sheetName val="NLuc"/>
      <sheetName val="Abutment"/>
      <sheetName val="cxac"/>
      <sheetName val="tinhbe"/>
      <sheetName val="soliªu"/>
      <sheetName val="SLAB DESIGN"/>
      <sheetName val="BS8007"/>
      <sheetName val="OD Shares"/>
      <sheetName val="Wkgs"/>
      <sheetName val="leads"/>
      <sheetName val="DATA"/>
      <sheetName val="Customers"/>
      <sheetName val="MPR_PA_1"/>
      <sheetName val="BOQ Distribution"/>
      <sheetName val="BOQ"/>
      <sheetName val="RATE COMPILATION"/>
      <sheetName val="RATE LINK UP"/>
      <sheetName val="ABSTRACT"/>
      <sheetName val="Plant &amp;  Machinery"/>
      <sheetName val="PLAN_FEB97"/>
      <sheetName val="CUM-Mar07"/>
      <sheetName val="Abt Foundation "/>
      <sheetName val="Main"/>
      <sheetName val="Cul_detail"/>
      <sheetName val="Excavation"/>
      <sheetName val="Wearing Course"/>
      <sheetName val="MRATES"/>
      <sheetName val="doq-10"/>
      <sheetName val="PROG_DATA"/>
      <sheetName val="cul-invSUBMITTED"/>
      <sheetName val="Sheet2"/>
      <sheetName val="JV請款"/>
      <sheetName val="Rate"/>
      <sheetName val="Sheet3"/>
      <sheetName val="bASICDATA"/>
      <sheetName val="Currency Sheet"/>
      <sheetName val="INPUT SHEET"/>
      <sheetName val="old boq"/>
      <sheetName val="doq br."/>
      <sheetName val="Non debit-RMC"/>
      <sheetName val="Machinery"/>
      <sheetName val="Supply_RMC"/>
      <sheetName val="Debit_RMC"/>
      <sheetName val="INPUT"/>
      <sheetName val="water prop."/>
      <sheetName val="Input_data"/>
      <sheetName val="Cal"/>
      <sheetName val="Voucher"/>
      <sheetName val="oresreqsum"/>
      <sheetName val="TCS"/>
      <sheetName val="Rate Analysis"/>
      <sheetName val="Inc.St.-Link"/>
      <sheetName val="Linked Lead"/>
      <sheetName val="Lead"/>
      <sheetName val="P&amp;L-1."/>
      <sheetName val="Cover sheet"/>
      <sheetName val="basdat"/>
      <sheetName val="SOR"/>
      <sheetName val="DATA SHEET"/>
      <sheetName val="Staff Acco."/>
      <sheetName val="Debit_Transit"/>
      <sheetName val="wh_data_R"/>
      <sheetName val="Road data"/>
      <sheetName val="FORM7"/>
      <sheetName val="BOQ (2)"/>
      <sheetName val="ENCL9"/>
      <sheetName val="Summary"/>
      <sheetName val="doq"/>
      <sheetName val="Debit_Pump"/>
      <sheetName val="Details_Transit"/>
      <sheetName val="EZ"/>
      <sheetName val="SUB-GRADE"/>
      <sheetName val="PRICE BID"/>
      <sheetName val="S1BOQ"/>
      <sheetName val="Analysis"/>
      <sheetName val="MP"/>
      <sheetName val="CABLE"/>
      <sheetName val="number"/>
      <sheetName val="SALIENT"/>
      <sheetName val="DATA_PILE_BG"/>
      <sheetName val="DATA_PCC"/>
      <sheetName val="DATA_PILECAP"/>
      <sheetName val="DATA_PILE_RT2"/>
      <sheetName val="DATA_PILE_RT1 "/>
      <sheetName val="DATA_PILE _SM"/>
      <sheetName val="Agency BS"/>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7"/>
      <sheetName val="8"/>
      <sheetName val="9"/>
      <sheetName val="10"/>
      <sheetName val="11"/>
      <sheetName val="12"/>
      <sheetName val="13"/>
      <sheetName val="15"/>
      <sheetName val="16"/>
      <sheetName val="1"/>
      <sheetName val="2"/>
      <sheetName val="3"/>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s"/>
      <sheetName val="std.wt."/>
      <sheetName val="6000"/>
      <sheetName val="Rate Ana"/>
      <sheetName val="Kristal Court"/>
      <sheetName val="Road work"/>
      <sheetName val="P&amp;L01-02GR"/>
      <sheetName val="Exist"/>
      <sheetName val="Boiler&amp;TG"/>
      <sheetName val="LEFT"/>
      <sheetName val="RIGHT"/>
      <sheetName val="ecc_res"/>
      <sheetName val="Schedule"/>
      <sheetName val="SITE DATA"/>
      <sheetName val="Intro"/>
      <sheetName val="OGL"/>
      <sheetName val="P&amp;E - T"/>
      <sheetName val="P&amp;E - U"/>
      <sheetName val="40mm"/>
      <sheetName val="20mm"/>
      <sheetName val="DETAIL SHEET"/>
      <sheetName val="fco"/>
      <sheetName val="ETC Plant Cost"/>
      <sheetName val="NAME"/>
      <sheetName val="pa-mtly"/>
      <sheetName val="Reserves &amp; Surplus"/>
      <sheetName val="Other Expenses"/>
      <sheetName val="ogl A 10"/>
      <sheetName val="RUB plan"/>
      <sheetName val="Labor abs-NMR"/>
      <sheetName val="Design"/>
      <sheetName val="E_Summary"/>
      <sheetName val="D_Cntnts"/>
      <sheetName val="Qty Benchmarking"/>
      <sheetName val="B7 MW SUB SUMMARY"/>
      <sheetName val="BQLIST"/>
      <sheetName val="conc-foot-gradeslab"/>
      <sheetName val="BILL 3J"/>
      <sheetName val="BILL 3R"/>
      <sheetName val="BILL 6J"/>
      <sheetName val="Bills of Quantities"/>
      <sheetName val="Bar Budget"/>
      <sheetName val="Final Qty"/>
      <sheetName val="Machine HC - 19.08 "/>
      <sheetName val="PNM Justi"/>
      <sheetName val="Bar"/>
      <sheetName val="Analysed rate"/>
      <sheetName val="Shutter"/>
      <sheetName val="BOQ Backup"/>
      <sheetName val="BP"/>
      <sheetName val="EQUIP1000"/>
      <sheetName val="3MLKQ"/>
      <sheetName val="Summary Minor Jns."/>
      <sheetName val="basdat-f"/>
      <sheetName val="Dim"/>
      <sheetName val="bitumen"/>
      <sheetName val="R.A."/>
      <sheetName val="Design sheet"/>
      <sheetName val="Inputs"/>
      <sheetName val="beam-reinft-IIInd_floor1"/>
      <sheetName val="1__Acquisition1"/>
      <sheetName val="Final_Basic_rate1"/>
      <sheetName val="REVENUES_&amp;_BS1"/>
      <sheetName val="Basic_Rates1"/>
      <sheetName val="Perf_Distribution"/>
      <sheetName val="BOQ_Distribution"/>
      <sheetName val="LOCAL_RATES1"/>
      <sheetName val="Abutment_"/>
      <sheetName val="RATE_COMPILATION"/>
      <sheetName val="RATE_LINK_UP"/>
      <sheetName val="Plant_&amp;__Machinery"/>
      <sheetName val="Fill_this_out_first___"/>
      <sheetName val="R_A_"/>
      <sheetName val="MWC_1_-_Cash_Flow"/>
      <sheetName val="doq_br_"/>
      <sheetName val="Currency_Sheet"/>
      <sheetName val="Wearing_Course"/>
      <sheetName val="water_prop_"/>
      <sheetName val="Cover_sheet"/>
      <sheetName val="Non_debit-RMC"/>
      <sheetName val="DATA_SHEET"/>
      <sheetName val="OD_Shares"/>
      <sheetName val="Abt_Foundation_"/>
      <sheetName val="PWD_SR(Sub_Est)"/>
      <sheetName val="INPUT_SHEET"/>
      <sheetName val="old_boq"/>
      <sheetName val="Rate_Analysis"/>
      <sheetName val="std_wt_"/>
      <sheetName val="Inc_St_-Link"/>
      <sheetName val="Kristal_Court"/>
      <sheetName val="Rate_Ana"/>
      <sheetName val="Road_work"/>
      <sheetName val="SITE_DATA"/>
      <sheetName val="Rates_Basic"/>
      <sheetName val="P&amp;E_-_T"/>
      <sheetName val="P&amp;E_-_U"/>
      <sheetName val="DETAIL_SHEET"/>
      <sheetName val="ETC_Plant_Cost"/>
      <sheetName val="Staff_Acco_"/>
      <sheetName val="ogl_A_10"/>
      <sheetName val="RUB_plan"/>
      <sheetName val="Labor_abs-NMR"/>
      <sheetName val="Qty_Benchmarking"/>
      <sheetName val="B7_MW_SUB_SUMMARY"/>
      <sheetName val="BILL_3J"/>
      <sheetName val="BILL_3R"/>
      <sheetName val="BILL_6J"/>
      <sheetName val="Bills_of_Quantities"/>
      <sheetName val="Bar_Budget"/>
      <sheetName val="Final_Qty"/>
      <sheetName val="Machine_HC_-_19_08_"/>
      <sheetName val="PNM_Justi"/>
      <sheetName val="Analysed_rate"/>
      <sheetName val="BOQ_Backup"/>
      <sheetName val="Design_sheet"/>
      <sheetName val="SC revtrgt"/>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MHR"/>
      <sheetName val="JCR TOP(ITEM)-KTRP"/>
      <sheetName val="OHDETAIL"/>
      <sheetName val="dBase"/>
      <sheetName val="RCC,Ret. Wall"/>
      <sheetName val="CONC"/>
      <sheetName val="CONC (Option-2)"/>
      <sheetName val="Project Budget Worksheet"/>
      <sheetName val="Mix Design"/>
      <sheetName val="Cost of O &amp; O"/>
      <sheetName val="Lette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Civil Boq"/>
      <sheetName val="r"/>
      <sheetName val="l"/>
      <sheetName val="BTR"/>
      <sheetName val="labour &amp; Centering"/>
      <sheetName val="RMR"/>
      <sheetName val="Line"/>
      <sheetName val="Road Detail Est."/>
      <sheetName val=" datas"/>
      <sheetName val="PS1"/>
      <sheetName val="Rates"/>
      <sheetName val="Lead (Final)"/>
      <sheetName val="Rate Analysis "/>
      <sheetName val="BM"/>
      <sheetName val="MPR_WS-May-2011 (2)"/>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innies"/>
      <sheetName val="ABUT MASTER"/>
      <sheetName val="1-Pop Proj"/>
      <sheetName val="Rising Main"/>
      <sheetName val="EST"/>
      <sheetName val="Data base"/>
      <sheetName val="Activity No (A) ( 12)  "/>
      <sheetName val="int-Dia-pvc"/>
      <sheetName val="BASE_ALL"/>
      <sheetName val="CD Data"/>
      <sheetName val="Sheet5"/>
      <sheetName val="m"/>
      <sheetName val="Main sheet"/>
      <sheetName val="PVC_dia"/>
      <sheetName val="Levels"/>
      <sheetName val="abs road"/>
      <sheetName val="habs-list"/>
      <sheetName val="int-Dia"/>
      <sheetName val="nodes"/>
      <sheetName val="data existing_do not delete"/>
      <sheetName val="Pier Design(with offset)"/>
      <sheetName val="Sheet6"/>
      <sheetName val="Av.G Level"/>
      <sheetName val="HDPE-pipe-rates"/>
      <sheetName val="pvc-pipe-rates"/>
      <sheetName val="01-DATA INPUT"/>
      <sheetName val="New33KVSS_E3"/>
      <sheetName val="Prop aug of Ex 33KVSS_E3a"/>
      <sheetName val="ABP inputs"/>
      <sheetName val="Synergy Sales Budget"/>
      <sheetName val="Chapter-5"/>
      <sheetName val="User input"/>
      <sheetName val="Quotation"/>
      <sheetName val="@Risk Inputs"/>
      <sheetName val="Stability Abutment"/>
      <sheetName val="03-HYDRAULIC"/>
      <sheetName val="Data-Works (Final)"/>
      <sheetName val="bs BP 04 SA"/>
      <sheetName val="Anicut-abstract"/>
      <sheetName val="NJP"/>
      <sheetName val="CALC_2R"/>
      <sheetName val="Effective_Rainfall"/>
      <sheetName val="CPIPE"/>
      <sheetName val="Project Management Main"/>
      <sheetName val="p&amp;m"/>
      <sheetName val="CONNECT"/>
      <sheetName val="Flanged Beams"/>
      <sheetName val="Rectangular Beam"/>
      <sheetName val="NOMUBI"/>
      <sheetName val="sw1"/>
      <sheetName val="5.Data_Princi_GF"/>
      <sheetName val="Legal Risk Analysis"/>
      <sheetName val="DI"/>
      <sheetName val="Analy"/>
      <sheetName val="Main_Canal_Data_balgaon"/>
      <sheetName val="Sheet11"/>
      <sheetName val="Superstruc"/>
      <sheetName val="@RISK Correlations"/>
      <sheetName val="TB"/>
      <sheetName val="HBI NCD"/>
      <sheetName val="A"/>
      <sheetName val="doq-9"/>
      <sheetName val="Embk top (2)"/>
      <sheetName val="UNP-NCW "/>
      <sheetName val="Paste Assumps"/>
      <sheetName val="P&amp;L-1_"/>
      <sheetName val="Linked_Lead"/>
      <sheetName val="SLAB_DESIGN"/>
      <sheetName val="PWD_SR(Sub_Est)1"/>
      <sheetName val="P&amp;L-1_1"/>
      <sheetName val="Linked_Lead1"/>
      <sheetName val="SLAB_DESIGN1"/>
      <sheetName val="Wearing_Course1"/>
      <sheetName val="INPUT_SHEET1"/>
      <sheetName val="old_boq1"/>
      <sheetName val="Rate_Analysis1"/>
      <sheetName val="Inc_St_-Link1"/>
      <sheetName val="eq info"/>
      <sheetName val="Labour___Plant5"/>
      <sheetName val="PWD_SR(Sub_Est)2"/>
      <sheetName val="P&amp;L-1_2"/>
      <sheetName val="Linked_Lead2"/>
      <sheetName val="SLAB_DESIGN2"/>
      <sheetName val="OD_Shares2"/>
      <sheetName val="Wearing_Course2"/>
      <sheetName val="INPUT_SHEET2"/>
      <sheetName val="old_boq2"/>
      <sheetName val="doq_br_2"/>
      <sheetName val="Non_debit-RMC2"/>
      <sheetName val="water_prop_2"/>
      <sheetName val="Rate_Analysis2"/>
      <sheetName val="Inc_St_-Link2"/>
      <sheetName val="Road_data"/>
      <sheetName val="labour_&amp;_Centering"/>
      <sheetName val="Road_Detail_Est_"/>
      <sheetName val="_datas"/>
      <sheetName val="Lead_(Final)"/>
      <sheetName val="PRICE_BID"/>
      <sheetName val="Rate_Analysis_"/>
      <sheetName val="CONC_(Option-2)"/>
      <sheetName val="ord-lost_98&amp;99"/>
      <sheetName val="Settings"/>
      <sheetName val="girder"/>
      <sheetName val="UNP-NCW_"/>
      <sheetName val="BOQ_(2)"/>
      <sheetName val="LL-Normal"/>
      <sheetName val="loadcal_22"/>
      <sheetName val="Crust"/>
      <sheetName val="hydraulical model"/>
      <sheetName val="a.o.r."/>
      <sheetName val="DETAILED  BOQ"/>
      <sheetName val="01"/>
      <sheetName val="slab"/>
      <sheetName val="(Do not delete)"/>
      <sheetName val="Top Line - WWW"/>
      <sheetName val="Existing"/>
      <sheetName val="07"/>
      <sheetName val="Anl"/>
      <sheetName val="Analysis-NH-Roads"/>
      <sheetName val="Analysis-NH-Culverts"/>
      <sheetName val="Analysis-Drains &amp; Misc"/>
      <sheetName val="Lead Statement (PCC)"/>
      <sheetName val="Analysis-NH-Traf &amp; Trans"/>
      <sheetName val="Grouping TB"/>
      <sheetName val="Working3"/>
      <sheetName val="Working2"/>
      <sheetName val="Variables"/>
      <sheetName val="Assumption2"/>
      <sheetName val="E1"/>
      <sheetName val="02"/>
      <sheetName val="08"/>
      <sheetName val="03"/>
      <sheetName val="04"/>
      <sheetName val="05"/>
      <sheetName val="Labour_&amp;_Plant11"/>
      <sheetName val="Material_11"/>
      <sheetName val="_Analysis11"/>
      <sheetName val="BOQ_11"/>
      <sheetName val="Priced_DWR_11"/>
      <sheetName val="_AnalysisPCC11"/>
      <sheetName val="_AnalysisNH11"/>
      <sheetName val="PWD_SR(Sub_Est)3"/>
      <sheetName val="MWC_1_-_Cash_Flow3"/>
      <sheetName val="INPUT_SHEET3"/>
      <sheetName val="doq_br_3"/>
      <sheetName val="OD_Shares3"/>
      <sheetName val="Wearing_Course3"/>
      <sheetName val="old_boq3"/>
      <sheetName val="Non_debit-RMC3"/>
      <sheetName val="water_prop_3"/>
      <sheetName val="Rate_Analysis3"/>
      <sheetName val="RUB_plan3"/>
      <sheetName val="Cover_sheet3"/>
      <sheetName val="DATA_SHEET3"/>
      <sheetName val="Staff_Acco_3"/>
      <sheetName val="Qty_Benchmarking3"/>
      <sheetName val="Design_sheet3"/>
      <sheetName val="PRICE_BID3"/>
      <sheetName val="9__Package_split_-_Cost_3"/>
      <sheetName val="Labour_productivity3"/>
      <sheetName val="DATA_PILE_RT1_3"/>
      <sheetName val="DATA_PILE__SM3"/>
      <sheetName val="Labour_&amp;_Plant8"/>
      <sheetName val="Material_8"/>
      <sheetName val="_Analysis8"/>
      <sheetName val="BOQ_8"/>
      <sheetName val="Priced_DWR_8"/>
      <sheetName val="_AnalysisPCC8"/>
      <sheetName val="_AnalysisNH8"/>
      <sheetName val="9__Package_split_-_Cost_"/>
      <sheetName val="Labour_productivity"/>
      <sheetName val="DATA_PILE_RT1_"/>
      <sheetName val="DATA_PILE__SM"/>
      <sheetName val="Labour_&amp;_Plant10"/>
      <sheetName val="Material_10"/>
      <sheetName val="_Analysis10"/>
      <sheetName val="BOQ_10"/>
      <sheetName val="Priced_DWR_10"/>
      <sheetName val="_AnalysisPCC10"/>
      <sheetName val="_AnalysisNH10"/>
      <sheetName val="Cover_sheet2"/>
      <sheetName val="DATA_SHEET2"/>
      <sheetName val="Staff_Acco_2"/>
      <sheetName val="Qty_Benchmarking2"/>
      <sheetName val="Design_sheet2"/>
      <sheetName val="PRICE_BID2"/>
      <sheetName val="9__Package_split_-_Cost_2"/>
      <sheetName val="Labour_productivity2"/>
      <sheetName val="DATA_PILE_RT1_2"/>
      <sheetName val="DATA_PILE__SM2"/>
      <sheetName val="Labour_&amp;_Plant9"/>
      <sheetName val="Material_9"/>
      <sheetName val="_Analysis9"/>
      <sheetName val="BOQ_9"/>
      <sheetName val="Priced_DWR_9"/>
      <sheetName val="_AnalysisPCC9"/>
      <sheetName val="_AnalysisNH9"/>
      <sheetName val="PRICE_BID1"/>
      <sheetName val="9__Package_split_-_Cost_1"/>
      <sheetName val="Labour_productivity1"/>
      <sheetName val="DATA_PILE_RT1_1"/>
      <sheetName val="DATA_PILE__SM1"/>
      <sheetName val="Pipe Culvert"/>
      <sheetName val="ABBDATASHEET"/>
      <sheetName val="ogl_A_101"/>
      <sheetName val="ogl_A_102"/>
      <sheetName val="4.4"/>
      <sheetName val="summery-I"/>
      <sheetName val="2.07 EMB"/>
      <sheetName val="3.01"/>
      <sheetName val="8.ii.8.(b)"/>
      <sheetName val="4.1"/>
      <sheetName val="8.1.2.(a)"/>
      <sheetName val="2.07 S.G"/>
      <sheetName val="4.2(ii)"/>
      <sheetName val="3.02"/>
      <sheetName val="pier Foundation"/>
      <sheetName val="form26"/>
      <sheetName val="Lead  RATES"/>
      <sheetName val="ATTERBERG LIMIT"/>
      <sheetName val="Distance"/>
      <sheetName val="DesignData"/>
      <sheetName val="Earthwork Data"/>
      <sheetName val="PRECAST lightconc-II"/>
      <sheetName val="102-25_01_17"/>
      <sheetName val="2_2"/>
      <sheetName val="IN"/>
      <sheetName val="Contractor &amp; Material Price"/>
      <sheetName val="ANAL"/>
      <sheetName val="Elect."/>
      <sheetName val="ENCL10-C"/>
      <sheetName val="Fin Mar"/>
      <sheetName val="EJ Pier"/>
      <sheetName val="Abs PMRL"/>
      <sheetName val="BUDGETFORMS2002-2003"/>
      <sheetName val="breakdown"/>
      <sheetName val="Civil BOC"/>
      <sheetName val="ogl_A_103"/>
      <sheetName val="Labour___Plant6"/>
      <sheetName val="REVENUES_&amp;_BS6"/>
      <sheetName val="1__Acquisition6"/>
      <sheetName val="beam-reinft-IIInd_floor6"/>
      <sheetName val="Final_Basic_rate6"/>
      <sheetName val="LOCAL_RATES6"/>
      <sheetName val="Basic_Rates6"/>
      <sheetName val="Perf_Distribution5"/>
      <sheetName val="BOQ_Distribution5"/>
      <sheetName val="Abutment_5"/>
      <sheetName val="RATE_COMPILATION5"/>
      <sheetName val="RATE_LINK_UP5"/>
      <sheetName val="Plant_&amp;__Machinery5"/>
      <sheetName val="Fill_this_out_first___5"/>
      <sheetName val="MWC_1_-_Cash_Flow5"/>
      <sheetName val="Currency_Sheet5"/>
      <sheetName val="PRICE_BID5"/>
      <sheetName val="ogl_A_105"/>
      <sheetName val="Wearing_Course5"/>
      <sheetName val="Abt_Foundation_5"/>
      <sheetName val="Data_Sheet5"/>
      <sheetName val="Labor_abs-NMR5"/>
      <sheetName val="RUB_plan5"/>
      <sheetName val="water_prop_5"/>
      <sheetName val="Cover_sheet5"/>
      <sheetName val="doq_br_5"/>
      <sheetName val="Non_debit-RMC5"/>
      <sheetName val="Staff_Acco_5"/>
      <sheetName val="Qty_Benchmarking5"/>
      <sheetName val="OD_Shares5"/>
      <sheetName val="REVENUES_&amp;_BS5"/>
      <sheetName val="1__Acquisition5"/>
      <sheetName val="beam-reinft-IIInd_floor5"/>
      <sheetName val="Final_Basic_rate5"/>
      <sheetName val="LOCAL_RATES5"/>
      <sheetName val="Basic_Rates5"/>
      <sheetName val="Perf_Distribution4"/>
      <sheetName val="BOQ_Distribution4"/>
      <sheetName val="Abutment_4"/>
      <sheetName val="RATE_COMPILATION4"/>
      <sheetName val="RATE_LINK_UP4"/>
      <sheetName val="Plant_&amp;__Machinery4"/>
      <sheetName val="Fill_this_out_first___4"/>
      <sheetName val="MWC_1_-_Cash_Flow4"/>
      <sheetName val="Currency_Sheet4"/>
      <sheetName val="PRICE_BID4"/>
      <sheetName val="ogl_A_104"/>
      <sheetName val="Wearing_Course4"/>
      <sheetName val="Abt_Foundation_4"/>
      <sheetName val="Data_Sheet4"/>
      <sheetName val="Labor_abs-NMR4"/>
      <sheetName val="RUB_plan4"/>
      <sheetName val="water_prop_4"/>
      <sheetName val="Cover_sheet4"/>
      <sheetName val="doq_br_4"/>
      <sheetName val="Non_debit-RMC4"/>
      <sheetName val="Staff_Acco_4"/>
      <sheetName val="Qty_Benchmarking4"/>
      <sheetName val="OD_Shares4"/>
      <sheetName val="Main-Material"/>
      <sheetName val="Agency_BS"/>
      <sheetName val="Top_Sheet1"/>
      <sheetName val="MEASUREMENT_SHEET1"/>
      <sheetName val="LAB_DPR1"/>
      <sheetName val="Labour_1"/>
      <sheetName val="Store_DPR1"/>
      <sheetName val="Mech_DPR1"/>
      <sheetName val="Data_Input_for_DPR1"/>
      <sheetName val="DPR-PKG-06_1"/>
      <sheetName val="std_wt_1"/>
      <sheetName val="Kristal_Court1"/>
      <sheetName val="Rate_Ana1"/>
      <sheetName val="Road_work1"/>
      <sheetName val="SITE_DATA1"/>
      <sheetName val="Rates_Basic1"/>
      <sheetName val="P&amp;E_-_T1"/>
      <sheetName val="P&amp;E_-_U1"/>
      <sheetName val="DETAIL_SHEET1"/>
      <sheetName val="ETC_Plant_Cost1"/>
      <sheetName val="Agency_BS1"/>
      <sheetName val="2_21"/>
      <sheetName val="102-25_01_171"/>
      <sheetName val="Top_Sheet2"/>
      <sheetName val="MEASUREMENT_SHEET2"/>
      <sheetName val="LAB_DPR2"/>
      <sheetName val="Labour_2"/>
      <sheetName val="Store_DPR2"/>
      <sheetName val="Mech_DPR2"/>
      <sheetName val="Data_Input_for_DPR2"/>
      <sheetName val="DPR-PKG-06_2"/>
      <sheetName val="std_wt_2"/>
      <sheetName val="Kristal_Court2"/>
      <sheetName val="Rate_Ana2"/>
      <sheetName val="Road_work2"/>
      <sheetName val="SITE_DATA2"/>
      <sheetName val="Rates_Basic2"/>
      <sheetName val="P&amp;E_-_T2"/>
      <sheetName val="P&amp;E_-_U2"/>
      <sheetName val="DETAIL_SHEET2"/>
      <sheetName val="ETC_Plant_Cost2"/>
      <sheetName val="Agency_BS2"/>
      <sheetName val="2_22"/>
      <sheetName val="102-25_01_172"/>
      <sheetName val="Top_Sheet3"/>
      <sheetName val="MEASUREMENT_SHEET3"/>
      <sheetName val="LAB_DPR3"/>
      <sheetName val="Labour_3"/>
      <sheetName val="Store_DPR3"/>
      <sheetName val="Mech_DPR3"/>
      <sheetName val="Data_Input_for_DPR3"/>
      <sheetName val="DPR-PKG-06_3"/>
      <sheetName val="horizontal"/>
      <sheetName val="BOM"/>
      <sheetName val="Abut-9+741"/>
      <sheetName val="105-Services room vent Calcs"/>
      <sheetName val="1x2x2"/>
      <sheetName val="STN WISE EMR"/>
      <sheetName val="JACKWELL"/>
      <sheetName val="doq-I"/>
      <sheetName val="405"/>
      <sheetName val="427"/>
      <sheetName val="Control"/>
      <sheetName val="Calculation (modi final)"/>
      <sheetName val="Basicrates"/>
      <sheetName val="Input Data"/>
      <sheetName val="Information"/>
      <sheetName val="Rwall design"/>
      <sheetName val="Spec"/>
      <sheetName val="InputData"/>
      <sheetName val="Slab CUL ABS "/>
      <sheetName val="Slab Cul Detailed"/>
      <sheetName val="Title page (2)"/>
      <sheetName val="Abs"/>
      <sheetName val="Det"/>
      <sheetName val="RTG Abs "/>
      <sheetName val="RTG Det"/>
      <sheetName val="Abstract-"/>
      <sheetName val="D.Est.-"/>
      <sheetName val=" 3 R Abs pipe (2)"/>
      <sheetName val=" 3 R Det Pipe (2)"/>
      <sheetName val=" 3 R Pipe Culvert Drawing (2)"/>
      <sheetName val=" 1 R Abs pipe"/>
      <sheetName val="1 R Det Pipe"/>
      <sheetName val=" 1 R Pipe Culvert Drawing"/>
      <sheetName val="RF-Statement"/>
      <sheetName val="crash barrier data"/>
      <sheetName val="crash barrier dwg"/>
      <sheetName val="CS-1"/>
      <sheetName val="CS-1 (2)"/>
      <sheetName val="CS"/>
      <sheetName val="CS (2)"/>
      <sheetName val="COMMON Details "/>
      <sheetName val="all"/>
      <sheetName val="CS (3)"/>
      <sheetName val="ROOT-POP-list"/>
      <sheetName val="Newabstract"/>
      <sheetName val="HDSCL- Tendered"/>
      <sheetName val="HDSCL- Awarded"/>
      <sheetName val=" 12.Input Septic Tank "/>
      <sheetName val="mes  earthwork"/>
      <sheetName val="Biofor"/>
      <sheetName val="RCN-L B D"/>
      <sheetName val="Lead statement ss5"/>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RISK_Correlations"/>
      <sheetName val="HBI_NCD"/>
      <sheetName val="SC_revtrgt"/>
      <sheetName val="Reserves_&amp;_Surplus"/>
      <sheetName val="Other_Expenses"/>
      <sheetName val="Rectangular_Beam"/>
      <sheetName val="Embk_top_(2)"/>
      <sheetName val="Summary_Minor_Jns_"/>
      <sheetName val="coverpage"/>
      <sheetName val="MaintOH"/>
      <sheetName val="AmbPtrlCrn"/>
      <sheetName val="TollOH"/>
      <sheetName val="Lead 09-10"/>
      <sheetName val="a_o_r_"/>
      <sheetName val="DETAILED__BOQ"/>
      <sheetName val="(Do_not_delete)"/>
      <sheetName val="Top_Line_-_WWW"/>
      <sheetName val="R_A_1"/>
      <sheetName val="B7_MW_SUB_SUMMARY1"/>
      <sheetName val="BILL_3J1"/>
      <sheetName val="BILL_3R1"/>
      <sheetName val="BILL_6J1"/>
      <sheetName val="Bills_of_Quantities1"/>
      <sheetName val="Bar_Budget1"/>
      <sheetName val="Final_Qty1"/>
      <sheetName val="Machine_HC_-_19_08_1"/>
      <sheetName val="PNM_Justi1"/>
      <sheetName val="Analysed_rate1"/>
      <sheetName val="BOQ_Backup1"/>
      <sheetName val="Culverts"/>
      <sheetName val="18.DataBoysFF"/>
      <sheetName val="23.DataK&amp;D"/>
      <sheetName val="Rate_Analysis_1"/>
      <sheetName val="CONC_(Option-2)1"/>
      <sheetName val="fitoutconfcentre"/>
      <sheetName val="DETAILED"/>
      <sheetName val="Calculations"/>
      <sheetName val="Readme"/>
      <sheetName val="CPIPE2"/>
      <sheetName val="HYDRAULICS"/>
      <sheetName val="Builtup Area"/>
      <sheetName val="소상 &quot;1&quot;"/>
      <sheetName val="HP(9.200)"/>
      <sheetName val="입력"/>
      <sheetName val="boq actual"/>
      <sheetName val="Ave.wtd.rates"/>
      <sheetName val="Analysis-NH-Bridges"/>
      <sheetName val="Analysis-NH-Drains &amp; Misc"/>
      <sheetName val="Materials Cost(PCC)"/>
      <sheetName val="SLAB BRIDGE DETAILS"/>
      <sheetName val="2.대외공문"/>
      <sheetName val="계정"/>
      <sheetName val="#REF"/>
      <sheetName val="Cost summary"/>
      <sheetName val="대외공문"/>
      <sheetName val="FACE"/>
      <sheetName val="Headings"/>
      <sheetName val="5.4"/>
      <sheetName val=" Tank"/>
      <sheetName val="SewerCAD MH Data"/>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ow r="32">
          <cell r="C32">
            <v>120</v>
          </cell>
        </row>
      </sheetData>
      <sheetData sheetId="11" refreshError="1"/>
      <sheetData sheetId="12">
        <row r="32">
          <cell r="C32">
            <v>120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32">
          <cell r="C32">
            <v>120</v>
          </cell>
        </row>
      </sheetData>
      <sheetData sheetId="42">
        <row r="32">
          <cell r="C32">
            <v>120</v>
          </cell>
        </row>
      </sheetData>
      <sheetData sheetId="43">
        <row r="32">
          <cell r="C32">
            <v>120</v>
          </cell>
        </row>
      </sheetData>
      <sheetData sheetId="44">
        <row r="32">
          <cell r="C32">
            <v>120</v>
          </cell>
        </row>
      </sheetData>
      <sheetData sheetId="45">
        <row r="32">
          <cell r="C32">
            <v>120</v>
          </cell>
        </row>
      </sheetData>
      <sheetData sheetId="46">
        <row r="32">
          <cell r="C32">
            <v>120</v>
          </cell>
        </row>
      </sheetData>
      <sheetData sheetId="47">
        <row r="32">
          <cell r="C32">
            <v>120</v>
          </cell>
        </row>
      </sheetData>
      <sheetData sheetId="48">
        <row r="32">
          <cell r="C32">
            <v>120</v>
          </cell>
        </row>
      </sheetData>
      <sheetData sheetId="49">
        <row r="32">
          <cell r="C32">
            <v>120</v>
          </cell>
        </row>
      </sheetData>
      <sheetData sheetId="50">
        <row r="32">
          <cell r="C32">
            <v>120</v>
          </cell>
        </row>
      </sheetData>
      <sheetData sheetId="51">
        <row r="32">
          <cell r="C32">
            <v>120</v>
          </cell>
        </row>
      </sheetData>
      <sheetData sheetId="52">
        <row r="32">
          <cell r="C32">
            <v>120</v>
          </cell>
        </row>
      </sheetData>
      <sheetData sheetId="53">
        <row r="32">
          <cell r="C32">
            <v>120</v>
          </cell>
        </row>
      </sheetData>
      <sheetData sheetId="54">
        <row r="32">
          <cell r="C32">
            <v>120</v>
          </cell>
        </row>
      </sheetData>
      <sheetData sheetId="55">
        <row r="32">
          <cell r="C32">
            <v>120</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32">
          <cell r="C32">
            <v>120</v>
          </cell>
        </row>
      </sheetData>
      <sheetData sheetId="177">
        <row r="32">
          <cell r="C32">
            <v>120</v>
          </cell>
        </row>
      </sheetData>
      <sheetData sheetId="178">
        <row r="32">
          <cell r="C32">
            <v>120</v>
          </cell>
        </row>
      </sheetData>
      <sheetData sheetId="179">
        <row r="32">
          <cell r="C32">
            <v>120</v>
          </cell>
        </row>
      </sheetData>
      <sheetData sheetId="180">
        <row r="32">
          <cell r="C32">
            <v>120</v>
          </cell>
        </row>
      </sheetData>
      <sheetData sheetId="181">
        <row r="32">
          <cell r="C32">
            <v>120</v>
          </cell>
        </row>
      </sheetData>
      <sheetData sheetId="182">
        <row r="32">
          <cell r="C32">
            <v>120</v>
          </cell>
        </row>
      </sheetData>
      <sheetData sheetId="183">
        <row r="32">
          <cell r="C32">
            <v>120</v>
          </cell>
        </row>
      </sheetData>
      <sheetData sheetId="184">
        <row r="32">
          <cell r="C32">
            <v>120</v>
          </cell>
        </row>
      </sheetData>
      <sheetData sheetId="185">
        <row r="32">
          <cell r="C32">
            <v>120</v>
          </cell>
        </row>
      </sheetData>
      <sheetData sheetId="186">
        <row r="32">
          <cell r="C32">
            <v>120</v>
          </cell>
        </row>
      </sheetData>
      <sheetData sheetId="187">
        <row r="32">
          <cell r="C32">
            <v>120</v>
          </cell>
        </row>
      </sheetData>
      <sheetData sheetId="188">
        <row r="32">
          <cell r="C32">
            <v>120</v>
          </cell>
        </row>
      </sheetData>
      <sheetData sheetId="189" refreshError="1"/>
      <sheetData sheetId="190">
        <row r="32">
          <cell r="C32">
            <v>120</v>
          </cell>
        </row>
      </sheetData>
      <sheetData sheetId="191">
        <row r="32">
          <cell r="C32">
            <v>120</v>
          </cell>
        </row>
      </sheetData>
      <sheetData sheetId="192">
        <row r="32">
          <cell r="C32">
            <v>120</v>
          </cell>
        </row>
      </sheetData>
      <sheetData sheetId="193">
        <row r="32">
          <cell r="C32">
            <v>120</v>
          </cell>
        </row>
      </sheetData>
      <sheetData sheetId="194">
        <row r="32">
          <cell r="C32">
            <v>120</v>
          </cell>
        </row>
      </sheetData>
      <sheetData sheetId="195">
        <row r="32">
          <cell r="C32">
            <v>120</v>
          </cell>
        </row>
      </sheetData>
      <sheetData sheetId="196">
        <row r="32">
          <cell r="C32">
            <v>120</v>
          </cell>
        </row>
      </sheetData>
      <sheetData sheetId="197">
        <row r="32">
          <cell r="C32">
            <v>120</v>
          </cell>
        </row>
      </sheetData>
      <sheetData sheetId="198">
        <row r="32">
          <cell r="C32">
            <v>120</v>
          </cell>
        </row>
      </sheetData>
      <sheetData sheetId="199">
        <row r="32">
          <cell r="C32">
            <v>120</v>
          </cell>
        </row>
      </sheetData>
      <sheetData sheetId="200">
        <row r="32">
          <cell r="C32">
            <v>120</v>
          </cell>
        </row>
      </sheetData>
      <sheetData sheetId="201" refreshError="1"/>
      <sheetData sheetId="202">
        <row r="32">
          <cell r="C32">
            <v>120</v>
          </cell>
        </row>
      </sheetData>
      <sheetData sheetId="203">
        <row r="32">
          <cell r="C32">
            <v>120</v>
          </cell>
        </row>
      </sheetData>
      <sheetData sheetId="204">
        <row r="32">
          <cell r="C32">
            <v>120</v>
          </cell>
        </row>
      </sheetData>
      <sheetData sheetId="205">
        <row r="32">
          <cell r="C32">
            <v>120</v>
          </cell>
        </row>
      </sheetData>
      <sheetData sheetId="206">
        <row r="32">
          <cell r="C32">
            <v>120</v>
          </cell>
        </row>
      </sheetData>
      <sheetData sheetId="207">
        <row r="32">
          <cell r="C32">
            <v>120</v>
          </cell>
        </row>
      </sheetData>
      <sheetData sheetId="208">
        <row r="32">
          <cell r="C32">
            <v>120</v>
          </cell>
        </row>
      </sheetData>
      <sheetData sheetId="209">
        <row r="32">
          <cell r="C32">
            <v>120</v>
          </cell>
        </row>
      </sheetData>
      <sheetData sheetId="210">
        <row r="32">
          <cell r="C32">
            <v>120</v>
          </cell>
        </row>
      </sheetData>
      <sheetData sheetId="211">
        <row r="32">
          <cell r="C32">
            <v>120</v>
          </cell>
        </row>
      </sheetData>
      <sheetData sheetId="212">
        <row r="32">
          <cell r="C32">
            <v>120</v>
          </cell>
        </row>
      </sheetData>
      <sheetData sheetId="213">
        <row r="32">
          <cell r="C32">
            <v>120</v>
          </cell>
        </row>
      </sheetData>
      <sheetData sheetId="214">
        <row r="32">
          <cell r="C32">
            <v>120</v>
          </cell>
        </row>
      </sheetData>
      <sheetData sheetId="215">
        <row r="32">
          <cell r="C32">
            <v>120</v>
          </cell>
        </row>
      </sheetData>
      <sheetData sheetId="216">
        <row r="32">
          <cell r="C32">
            <v>120</v>
          </cell>
        </row>
      </sheetData>
      <sheetData sheetId="217">
        <row r="32">
          <cell r="C32">
            <v>120</v>
          </cell>
        </row>
      </sheetData>
      <sheetData sheetId="218">
        <row r="32">
          <cell r="C32">
            <v>120</v>
          </cell>
        </row>
      </sheetData>
      <sheetData sheetId="219">
        <row r="32">
          <cell r="C32">
            <v>120</v>
          </cell>
        </row>
      </sheetData>
      <sheetData sheetId="220">
        <row r="32">
          <cell r="C32">
            <v>120</v>
          </cell>
        </row>
      </sheetData>
      <sheetData sheetId="221">
        <row r="32">
          <cell r="C32">
            <v>120</v>
          </cell>
        </row>
      </sheetData>
      <sheetData sheetId="222">
        <row r="32">
          <cell r="C32">
            <v>120</v>
          </cell>
        </row>
      </sheetData>
      <sheetData sheetId="223">
        <row r="32">
          <cell r="C32">
            <v>120</v>
          </cell>
        </row>
      </sheetData>
      <sheetData sheetId="224">
        <row r="32">
          <cell r="C32">
            <v>120</v>
          </cell>
        </row>
      </sheetData>
      <sheetData sheetId="225">
        <row r="32">
          <cell r="C32">
            <v>120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32">
          <cell r="C32">
            <v>120</v>
          </cell>
        </row>
      </sheetData>
      <sheetData sheetId="271">
        <row r="32">
          <cell r="C32">
            <v>120</v>
          </cell>
        </row>
      </sheetData>
      <sheetData sheetId="272">
        <row r="32">
          <cell r="C32">
            <v>120</v>
          </cell>
        </row>
      </sheetData>
      <sheetData sheetId="273">
        <row r="32">
          <cell r="C32">
            <v>120</v>
          </cell>
        </row>
      </sheetData>
      <sheetData sheetId="274">
        <row r="32">
          <cell r="C32">
            <v>120</v>
          </cell>
        </row>
      </sheetData>
      <sheetData sheetId="275">
        <row r="32">
          <cell r="C32">
            <v>120</v>
          </cell>
        </row>
      </sheetData>
      <sheetData sheetId="276">
        <row r="32">
          <cell r="C32">
            <v>120</v>
          </cell>
        </row>
      </sheetData>
      <sheetData sheetId="277">
        <row r="32">
          <cell r="C32">
            <v>120</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ow r="32">
          <cell r="C32">
            <v>120</v>
          </cell>
        </row>
      </sheetData>
      <sheetData sheetId="289">
        <row r="32">
          <cell r="C32">
            <v>120</v>
          </cell>
        </row>
      </sheetData>
      <sheetData sheetId="290">
        <row r="32">
          <cell r="C32">
            <v>120</v>
          </cell>
        </row>
      </sheetData>
      <sheetData sheetId="291">
        <row r="32">
          <cell r="C32">
            <v>120</v>
          </cell>
        </row>
      </sheetData>
      <sheetData sheetId="292">
        <row r="32">
          <cell r="C32">
            <v>120</v>
          </cell>
        </row>
      </sheetData>
      <sheetData sheetId="293">
        <row r="32">
          <cell r="C32">
            <v>120</v>
          </cell>
        </row>
      </sheetData>
      <sheetData sheetId="294">
        <row r="32">
          <cell r="C32">
            <v>120</v>
          </cell>
        </row>
      </sheetData>
      <sheetData sheetId="295">
        <row r="32">
          <cell r="C32">
            <v>120</v>
          </cell>
        </row>
      </sheetData>
      <sheetData sheetId="296">
        <row r="32">
          <cell r="C32">
            <v>120</v>
          </cell>
        </row>
      </sheetData>
      <sheetData sheetId="297">
        <row r="32">
          <cell r="C32">
            <v>120</v>
          </cell>
        </row>
      </sheetData>
      <sheetData sheetId="298">
        <row r="32">
          <cell r="C32">
            <v>120</v>
          </cell>
        </row>
      </sheetData>
      <sheetData sheetId="299">
        <row r="32">
          <cell r="C32">
            <v>120</v>
          </cell>
        </row>
      </sheetData>
      <sheetData sheetId="300">
        <row r="32">
          <cell r="C32">
            <v>120</v>
          </cell>
        </row>
      </sheetData>
      <sheetData sheetId="301">
        <row r="32">
          <cell r="C32">
            <v>120</v>
          </cell>
        </row>
      </sheetData>
      <sheetData sheetId="302">
        <row r="32">
          <cell r="C32">
            <v>120</v>
          </cell>
        </row>
      </sheetData>
      <sheetData sheetId="303">
        <row r="32">
          <cell r="C32">
            <v>120</v>
          </cell>
        </row>
      </sheetData>
      <sheetData sheetId="304">
        <row r="32">
          <cell r="C32">
            <v>120</v>
          </cell>
        </row>
      </sheetData>
      <sheetData sheetId="305">
        <row r="32">
          <cell r="C32">
            <v>120</v>
          </cell>
        </row>
      </sheetData>
      <sheetData sheetId="306">
        <row r="32">
          <cell r="C32">
            <v>120</v>
          </cell>
        </row>
      </sheetData>
      <sheetData sheetId="307">
        <row r="32">
          <cell r="C32">
            <v>120</v>
          </cell>
        </row>
      </sheetData>
      <sheetData sheetId="308">
        <row r="32">
          <cell r="C32">
            <v>120</v>
          </cell>
        </row>
      </sheetData>
      <sheetData sheetId="309">
        <row r="32">
          <cell r="C32">
            <v>120</v>
          </cell>
        </row>
      </sheetData>
      <sheetData sheetId="310">
        <row r="32">
          <cell r="C32">
            <v>120</v>
          </cell>
        </row>
      </sheetData>
      <sheetData sheetId="311">
        <row r="32">
          <cell r="C32">
            <v>120</v>
          </cell>
        </row>
      </sheetData>
      <sheetData sheetId="312">
        <row r="32">
          <cell r="C32">
            <v>120</v>
          </cell>
        </row>
      </sheetData>
      <sheetData sheetId="313">
        <row r="32">
          <cell r="C32">
            <v>120</v>
          </cell>
        </row>
      </sheetData>
      <sheetData sheetId="314">
        <row r="32">
          <cell r="C32">
            <v>120</v>
          </cell>
        </row>
      </sheetData>
      <sheetData sheetId="315">
        <row r="32">
          <cell r="C32">
            <v>120</v>
          </cell>
        </row>
      </sheetData>
      <sheetData sheetId="316">
        <row r="32">
          <cell r="C32">
            <v>120</v>
          </cell>
        </row>
      </sheetData>
      <sheetData sheetId="317">
        <row r="32">
          <cell r="C32">
            <v>120</v>
          </cell>
        </row>
      </sheetData>
      <sheetData sheetId="318">
        <row r="32">
          <cell r="C32">
            <v>120</v>
          </cell>
        </row>
      </sheetData>
      <sheetData sheetId="319">
        <row r="32">
          <cell r="C32">
            <v>120</v>
          </cell>
        </row>
      </sheetData>
      <sheetData sheetId="320">
        <row r="32">
          <cell r="C32">
            <v>120</v>
          </cell>
        </row>
      </sheetData>
      <sheetData sheetId="321">
        <row r="32">
          <cell r="C32">
            <v>120</v>
          </cell>
        </row>
      </sheetData>
      <sheetData sheetId="322">
        <row r="32">
          <cell r="C32">
            <v>120</v>
          </cell>
        </row>
      </sheetData>
      <sheetData sheetId="323">
        <row r="32">
          <cell r="C32">
            <v>120</v>
          </cell>
        </row>
      </sheetData>
      <sheetData sheetId="324">
        <row r="32">
          <cell r="C32">
            <v>120</v>
          </cell>
        </row>
      </sheetData>
      <sheetData sheetId="325">
        <row r="32">
          <cell r="C32">
            <v>120</v>
          </cell>
        </row>
      </sheetData>
      <sheetData sheetId="326">
        <row r="32">
          <cell r="C32">
            <v>120</v>
          </cell>
        </row>
      </sheetData>
      <sheetData sheetId="327">
        <row r="32">
          <cell r="C32">
            <v>120</v>
          </cell>
        </row>
      </sheetData>
      <sheetData sheetId="328">
        <row r="32">
          <cell r="C32">
            <v>120</v>
          </cell>
        </row>
      </sheetData>
      <sheetData sheetId="329">
        <row r="32">
          <cell r="C32">
            <v>120</v>
          </cell>
        </row>
      </sheetData>
      <sheetData sheetId="330">
        <row r="32">
          <cell r="C32">
            <v>120</v>
          </cell>
        </row>
      </sheetData>
      <sheetData sheetId="331">
        <row r="32">
          <cell r="C32">
            <v>120</v>
          </cell>
        </row>
      </sheetData>
      <sheetData sheetId="332">
        <row r="32">
          <cell r="C32">
            <v>120</v>
          </cell>
        </row>
      </sheetData>
      <sheetData sheetId="333">
        <row r="32">
          <cell r="C32">
            <v>120</v>
          </cell>
        </row>
      </sheetData>
      <sheetData sheetId="334">
        <row r="32">
          <cell r="C32">
            <v>120</v>
          </cell>
        </row>
      </sheetData>
      <sheetData sheetId="335">
        <row r="32">
          <cell r="C32">
            <v>120</v>
          </cell>
        </row>
      </sheetData>
      <sheetData sheetId="336">
        <row r="32">
          <cell r="C32">
            <v>120</v>
          </cell>
        </row>
      </sheetData>
      <sheetData sheetId="337">
        <row r="32">
          <cell r="C32">
            <v>120</v>
          </cell>
        </row>
      </sheetData>
      <sheetData sheetId="338">
        <row r="32">
          <cell r="C32">
            <v>120</v>
          </cell>
        </row>
      </sheetData>
      <sheetData sheetId="339">
        <row r="32">
          <cell r="C32">
            <v>120</v>
          </cell>
        </row>
      </sheetData>
      <sheetData sheetId="340">
        <row r="32">
          <cell r="C32">
            <v>120</v>
          </cell>
        </row>
      </sheetData>
      <sheetData sheetId="341">
        <row r="32">
          <cell r="C32">
            <v>120</v>
          </cell>
        </row>
      </sheetData>
      <sheetData sheetId="342">
        <row r="32">
          <cell r="C32">
            <v>120</v>
          </cell>
        </row>
      </sheetData>
      <sheetData sheetId="343">
        <row r="32">
          <cell r="C32">
            <v>120</v>
          </cell>
        </row>
      </sheetData>
      <sheetData sheetId="344">
        <row r="32">
          <cell r="C32">
            <v>120</v>
          </cell>
        </row>
      </sheetData>
      <sheetData sheetId="345">
        <row r="32">
          <cell r="C32">
            <v>120</v>
          </cell>
        </row>
      </sheetData>
      <sheetData sheetId="346">
        <row r="32">
          <cell r="C32">
            <v>120</v>
          </cell>
        </row>
      </sheetData>
      <sheetData sheetId="347">
        <row r="32">
          <cell r="C32">
            <v>120</v>
          </cell>
        </row>
      </sheetData>
      <sheetData sheetId="348">
        <row r="32">
          <cell r="C32">
            <v>120</v>
          </cell>
        </row>
      </sheetData>
      <sheetData sheetId="349">
        <row r="32">
          <cell r="C32">
            <v>120</v>
          </cell>
        </row>
      </sheetData>
      <sheetData sheetId="350">
        <row r="32">
          <cell r="C32">
            <v>120</v>
          </cell>
        </row>
      </sheetData>
      <sheetData sheetId="351">
        <row r="32">
          <cell r="C32">
            <v>120</v>
          </cell>
        </row>
      </sheetData>
      <sheetData sheetId="352">
        <row r="32">
          <cell r="C32">
            <v>120</v>
          </cell>
        </row>
      </sheetData>
      <sheetData sheetId="353">
        <row r="32">
          <cell r="C32">
            <v>120</v>
          </cell>
        </row>
      </sheetData>
      <sheetData sheetId="354">
        <row r="32">
          <cell r="C32">
            <v>120</v>
          </cell>
        </row>
      </sheetData>
      <sheetData sheetId="355">
        <row r="32">
          <cell r="C32">
            <v>120</v>
          </cell>
        </row>
      </sheetData>
      <sheetData sheetId="356">
        <row r="32">
          <cell r="C32">
            <v>120</v>
          </cell>
        </row>
      </sheetData>
      <sheetData sheetId="357">
        <row r="32">
          <cell r="C32">
            <v>120</v>
          </cell>
        </row>
      </sheetData>
      <sheetData sheetId="358">
        <row r="32">
          <cell r="C32">
            <v>120</v>
          </cell>
        </row>
      </sheetData>
      <sheetData sheetId="359">
        <row r="32">
          <cell r="C32">
            <v>120</v>
          </cell>
        </row>
      </sheetData>
      <sheetData sheetId="360">
        <row r="32">
          <cell r="C32">
            <v>120</v>
          </cell>
        </row>
      </sheetData>
      <sheetData sheetId="361">
        <row r="32">
          <cell r="C32">
            <v>120</v>
          </cell>
        </row>
      </sheetData>
      <sheetData sheetId="362">
        <row r="32">
          <cell r="C32">
            <v>120</v>
          </cell>
        </row>
      </sheetData>
      <sheetData sheetId="363">
        <row r="32">
          <cell r="C32">
            <v>120</v>
          </cell>
        </row>
      </sheetData>
      <sheetData sheetId="364">
        <row r="32">
          <cell r="C32">
            <v>120</v>
          </cell>
        </row>
      </sheetData>
      <sheetData sheetId="365">
        <row r="32">
          <cell r="C32">
            <v>120</v>
          </cell>
        </row>
      </sheetData>
      <sheetData sheetId="366" refreshError="1"/>
      <sheetData sheetId="367" refreshError="1"/>
      <sheetData sheetId="368" refreshError="1"/>
      <sheetData sheetId="369" refreshError="1"/>
      <sheetData sheetId="370" refreshError="1"/>
      <sheetData sheetId="371" refreshError="1"/>
      <sheetData sheetId="372" refreshError="1"/>
      <sheetData sheetId="373">
        <row r="32">
          <cell r="C32">
            <v>120</v>
          </cell>
        </row>
      </sheetData>
      <sheetData sheetId="374">
        <row r="32">
          <cell r="C32">
            <v>120</v>
          </cell>
        </row>
      </sheetData>
      <sheetData sheetId="375">
        <row r="32">
          <cell r="C32">
            <v>120</v>
          </cell>
        </row>
      </sheetData>
      <sheetData sheetId="376">
        <row r="32">
          <cell r="C32">
            <v>120</v>
          </cell>
        </row>
      </sheetData>
      <sheetData sheetId="377">
        <row r="32">
          <cell r="C32">
            <v>120</v>
          </cell>
        </row>
      </sheetData>
      <sheetData sheetId="378">
        <row r="32">
          <cell r="C32">
            <v>120</v>
          </cell>
        </row>
      </sheetData>
      <sheetData sheetId="379">
        <row r="32">
          <cell r="C32">
            <v>120</v>
          </cell>
        </row>
      </sheetData>
      <sheetData sheetId="380">
        <row r="32">
          <cell r="C32">
            <v>120</v>
          </cell>
        </row>
      </sheetData>
      <sheetData sheetId="381">
        <row r="32">
          <cell r="C32">
            <v>120</v>
          </cell>
        </row>
      </sheetData>
      <sheetData sheetId="382">
        <row r="32">
          <cell r="C32">
            <v>120</v>
          </cell>
        </row>
      </sheetData>
      <sheetData sheetId="383">
        <row r="32">
          <cell r="C32">
            <v>120</v>
          </cell>
        </row>
      </sheetData>
      <sheetData sheetId="384">
        <row r="32">
          <cell r="C32">
            <v>120</v>
          </cell>
        </row>
      </sheetData>
      <sheetData sheetId="385">
        <row r="32">
          <cell r="C32">
            <v>120</v>
          </cell>
        </row>
      </sheetData>
      <sheetData sheetId="386">
        <row r="32">
          <cell r="C32">
            <v>120</v>
          </cell>
        </row>
      </sheetData>
      <sheetData sheetId="387">
        <row r="32">
          <cell r="C32">
            <v>120</v>
          </cell>
        </row>
      </sheetData>
      <sheetData sheetId="388">
        <row r="32">
          <cell r="C32">
            <v>120</v>
          </cell>
        </row>
      </sheetData>
      <sheetData sheetId="389">
        <row r="32">
          <cell r="C32">
            <v>120</v>
          </cell>
        </row>
      </sheetData>
      <sheetData sheetId="390">
        <row r="32">
          <cell r="C32">
            <v>120</v>
          </cell>
        </row>
      </sheetData>
      <sheetData sheetId="391">
        <row r="32">
          <cell r="C32">
            <v>120</v>
          </cell>
        </row>
      </sheetData>
      <sheetData sheetId="392">
        <row r="32">
          <cell r="C32">
            <v>120</v>
          </cell>
        </row>
      </sheetData>
      <sheetData sheetId="393">
        <row r="32">
          <cell r="C32">
            <v>120</v>
          </cell>
        </row>
      </sheetData>
      <sheetData sheetId="394">
        <row r="32">
          <cell r="C32">
            <v>120</v>
          </cell>
        </row>
      </sheetData>
      <sheetData sheetId="395">
        <row r="32">
          <cell r="C32">
            <v>120</v>
          </cell>
        </row>
      </sheetData>
      <sheetData sheetId="396">
        <row r="32">
          <cell r="C32">
            <v>120</v>
          </cell>
        </row>
      </sheetData>
      <sheetData sheetId="397">
        <row r="32">
          <cell r="C32">
            <v>120</v>
          </cell>
        </row>
      </sheetData>
      <sheetData sheetId="398">
        <row r="32">
          <cell r="C32">
            <v>120</v>
          </cell>
        </row>
      </sheetData>
      <sheetData sheetId="399">
        <row r="32">
          <cell r="C32">
            <v>120</v>
          </cell>
        </row>
      </sheetData>
      <sheetData sheetId="400">
        <row r="32">
          <cell r="C32">
            <v>120</v>
          </cell>
        </row>
      </sheetData>
      <sheetData sheetId="401">
        <row r="32">
          <cell r="C32">
            <v>120</v>
          </cell>
        </row>
      </sheetData>
      <sheetData sheetId="402">
        <row r="32">
          <cell r="C32">
            <v>120</v>
          </cell>
        </row>
      </sheetData>
      <sheetData sheetId="403">
        <row r="32">
          <cell r="C32">
            <v>120</v>
          </cell>
        </row>
      </sheetData>
      <sheetData sheetId="404">
        <row r="32">
          <cell r="C32">
            <v>120</v>
          </cell>
        </row>
      </sheetData>
      <sheetData sheetId="405">
        <row r="32">
          <cell r="C32">
            <v>120</v>
          </cell>
        </row>
      </sheetData>
      <sheetData sheetId="406">
        <row r="32">
          <cell r="C32">
            <v>120</v>
          </cell>
        </row>
      </sheetData>
      <sheetData sheetId="407">
        <row r="32">
          <cell r="C32">
            <v>120</v>
          </cell>
        </row>
      </sheetData>
      <sheetData sheetId="408">
        <row r="32">
          <cell r="C32">
            <v>120</v>
          </cell>
        </row>
      </sheetData>
      <sheetData sheetId="409">
        <row r="32">
          <cell r="C32">
            <v>120</v>
          </cell>
        </row>
      </sheetData>
      <sheetData sheetId="410">
        <row r="32">
          <cell r="C32">
            <v>120</v>
          </cell>
        </row>
      </sheetData>
      <sheetData sheetId="411">
        <row r="32">
          <cell r="C32">
            <v>120</v>
          </cell>
        </row>
      </sheetData>
      <sheetData sheetId="412">
        <row r="32">
          <cell r="C32">
            <v>120</v>
          </cell>
        </row>
      </sheetData>
      <sheetData sheetId="413">
        <row r="32">
          <cell r="C32">
            <v>120</v>
          </cell>
        </row>
      </sheetData>
      <sheetData sheetId="414">
        <row r="32">
          <cell r="C32">
            <v>120</v>
          </cell>
        </row>
      </sheetData>
      <sheetData sheetId="415">
        <row r="32">
          <cell r="C32">
            <v>120</v>
          </cell>
        </row>
      </sheetData>
      <sheetData sheetId="416">
        <row r="32">
          <cell r="C32">
            <v>120</v>
          </cell>
        </row>
      </sheetData>
      <sheetData sheetId="417">
        <row r="32">
          <cell r="C32">
            <v>120</v>
          </cell>
        </row>
      </sheetData>
      <sheetData sheetId="418">
        <row r="32">
          <cell r="C32">
            <v>120</v>
          </cell>
        </row>
      </sheetData>
      <sheetData sheetId="419">
        <row r="32">
          <cell r="C32">
            <v>120</v>
          </cell>
        </row>
      </sheetData>
      <sheetData sheetId="420">
        <row r="32">
          <cell r="C32">
            <v>120</v>
          </cell>
        </row>
      </sheetData>
      <sheetData sheetId="421">
        <row r="32">
          <cell r="C32">
            <v>120</v>
          </cell>
        </row>
      </sheetData>
      <sheetData sheetId="422">
        <row r="32">
          <cell r="C32">
            <v>120</v>
          </cell>
        </row>
      </sheetData>
      <sheetData sheetId="423">
        <row r="32">
          <cell r="C32">
            <v>120</v>
          </cell>
        </row>
      </sheetData>
      <sheetData sheetId="424">
        <row r="32">
          <cell r="C32">
            <v>120</v>
          </cell>
        </row>
      </sheetData>
      <sheetData sheetId="425">
        <row r="32">
          <cell r="C32">
            <v>120</v>
          </cell>
        </row>
      </sheetData>
      <sheetData sheetId="426">
        <row r="32">
          <cell r="C32">
            <v>120</v>
          </cell>
        </row>
      </sheetData>
      <sheetData sheetId="427">
        <row r="32">
          <cell r="C32">
            <v>120</v>
          </cell>
        </row>
      </sheetData>
      <sheetData sheetId="428">
        <row r="32">
          <cell r="C32">
            <v>120</v>
          </cell>
        </row>
      </sheetData>
      <sheetData sheetId="429">
        <row r="32">
          <cell r="C32">
            <v>120</v>
          </cell>
        </row>
      </sheetData>
      <sheetData sheetId="430">
        <row r="32">
          <cell r="C32">
            <v>120</v>
          </cell>
        </row>
      </sheetData>
      <sheetData sheetId="431">
        <row r="32">
          <cell r="C32">
            <v>120</v>
          </cell>
        </row>
      </sheetData>
      <sheetData sheetId="432">
        <row r="32">
          <cell r="C32">
            <v>120</v>
          </cell>
        </row>
      </sheetData>
      <sheetData sheetId="433">
        <row r="32">
          <cell r="C32">
            <v>120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sheetData sheetId="497"/>
      <sheetData sheetId="498" refreshError="1"/>
      <sheetData sheetId="499" refreshError="1"/>
      <sheetData sheetId="500" refreshError="1"/>
      <sheetData sheetId="501"/>
      <sheetData sheetId="502"/>
      <sheetData sheetId="503" refreshError="1"/>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sheetData sheetId="516"/>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row r="32">
          <cell r="C32">
            <v>120</v>
          </cell>
        </row>
      </sheetData>
      <sheetData sheetId="538"/>
      <sheetData sheetId="539"/>
      <sheetData sheetId="540"/>
      <sheetData sheetId="541" refreshError="1"/>
      <sheetData sheetId="542">
        <row r="32">
          <cell r="C32">
            <v>120</v>
          </cell>
        </row>
      </sheetData>
      <sheetData sheetId="543"/>
      <sheetData sheetId="544"/>
      <sheetData sheetId="545"/>
      <sheetData sheetId="546"/>
      <sheetData sheetId="547"/>
      <sheetData sheetId="548">
        <row r="32">
          <cell r="C32">
            <v>120</v>
          </cell>
        </row>
      </sheetData>
      <sheetData sheetId="549" refreshError="1"/>
      <sheetData sheetId="550" refreshError="1"/>
      <sheetData sheetId="551" refreshError="1"/>
      <sheetData sheetId="552" refreshError="1"/>
      <sheetData sheetId="553">
        <row r="32">
          <cell r="C32">
            <v>120</v>
          </cell>
        </row>
      </sheetData>
      <sheetData sheetId="554" refreshError="1"/>
      <sheetData sheetId="555" refreshError="1"/>
      <sheetData sheetId="556" refreshError="1"/>
      <sheetData sheetId="557">
        <row r="32">
          <cell r="C32">
            <v>120</v>
          </cell>
        </row>
      </sheetData>
      <sheetData sheetId="558">
        <row r="32">
          <cell r="C32">
            <v>120</v>
          </cell>
        </row>
      </sheetData>
      <sheetData sheetId="559">
        <row r="32">
          <cell r="C32">
            <v>120</v>
          </cell>
        </row>
      </sheetData>
      <sheetData sheetId="560" refreshError="1"/>
      <sheetData sheetId="561" refreshError="1"/>
      <sheetData sheetId="562">
        <row r="32">
          <cell r="C32">
            <v>120</v>
          </cell>
        </row>
      </sheetData>
      <sheetData sheetId="563" refreshError="1"/>
      <sheetData sheetId="564" refreshError="1"/>
      <sheetData sheetId="565" refreshError="1"/>
      <sheetData sheetId="566" refreshError="1"/>
      <sheetData sheetId="567">
        <row r="32">
          <cell r="C32">
            <v>120</v>
          </cell>
        </row>
      </sheetData>
      <sheetData sheetId="568" refreshError="1"/>
      <sheetData sheetId="569" refreshError="1"/>
      <sheetData sheetId="570" refreshError="1"/>
      <sheetData sheetId="571"/>
      <sheetData sheetId="572"/>
      <sheetData sheetId="573" refreshError="1"/>
      <sheetData sheetId="574">
        <row r="32">
          <cell r="C32">
            <v>120</v>
          </cell>
        </row>
      </sheetData>
      <sheetData sheetId="575" refreshError="1"/>
      <sheetData sheetId="576" refreshError="1"/>
      <sheetData sheetId="577" refreshError="1"/>
      <sheetData sheetId="578" refreshError="1"/>
      <sheetData sheetId="579"/>
      <sheetData sheetId="580"/>
      <sheetData sheetId="581"/>
      <sheetData sheetId="582"/>
      <sheetData sheetId="583">
        <row r="32">
          <cell r="C32">
            <v>120</v>
          </cell>
        </row>
      </sheetData>
      <sheetData sheetId="584">
        <row r="32">
          <cell r="C32">
            <v>120</v>
          </cell>
        </row>
      </sheetData>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row r="32">
          <cell r="C32">
            <v>120</v>
          </cell>
        </row>
      </sheetData>
      <sheetData sheetId="597">
        <row r="32">
          <cell r="C32">
            <v>120</v>
          </cell>
        </row>
      </sheetData>
      <sheetData sheetId="598">
        <row r="32">
          <cell r="C32">
            <v>120</v>
          </cell>
        </row>
      </sheetData>
      <sheetData sheetId="599" refreshError="1"/>
      <sheetData sheetId="600"/>
      <sheetData sheetId="601"/>
      <sheetData sheetId="602"/>
      <sheetData sheetId="603"/>
      <sheetData sheetId="604"/>
      <sheetData sheetId="605"/>
      <sheetData sheetId="606"/>
      <sheetData sheetId="607"/>
      <sheetData sheetId="608"/>
      <sheetData sheetId="609"/>
      <sheetData sheetId="610"/>
      <sheetData sheetId="611"/>
      <sheetData sheetId="612">
        <row r="32">
          <cell r="C32">
            <v>120</v>
          </cell>
        </row>
      </sheetData>
      <sheetData sheetId="613"/>
      <sheetData sheetId="614"/>
      <sheetData sheetId="615"/>
      <sheetData sheetId="616"/>
      <sheetData sheetId="617"/>
      <sheetData sheetId="618"/>
      <sheetData sheetId="619"/>
      <sheetData sheetId="620">
        <row r="32">
          <cell r="C32">
            <v>120</v>
          </cell>
        </row>
      </sheetData>
      <sheetData sheetId="621">
        <row r="32">
          <cell r="C32">
            <v>120</v>
          </cell>
        </row>
      </sheetData>
      <sheetData sheetId="622"/>
      <sheetData sheetId="623"/>
      <sheetData sheetId="624"/>
      <sheetData sheetId="625">
        <row r="32">
          <cell r="C32">
            <v>120</v>
          </cell>
        </row>
      </sheetData>
      <sheetData sheetId="626">
        <row r="32">
          <cell r="C32">
            <v>120</v>
          </cell>
        </row>
      </sheetData>
      <sheetData sheetId="627"/>
      <sheetData sheetId="628"/>
      <sheetData sheetId="629">
        <row r="32">
          <cell r="C32">
            <v>120</v>
          </cell>
        </row>
      </sheetData>
      <sheetData sheetId="630"/>
      <sheetData sheetId="631">
        <row r="32">
          <cell r="C32">
            <v>120</v>
          </cell>
        </row>
      </sheetData>
      <sheetData sheetId="632">
        <row r="32">
          <cell r="C32">
            <v>120</v>
          </cell>
        </row>
      </sheetData>
      <sheetData sheetId="633">
        <row r="32">
          <cell r="C32">
            <v>120</v>
          </cell>
        </row>
      </sheetData>
      <sheetData sheetId="634">
        <row r="32">
          <cell r="C32">
            <v>120</v>
          </cell>
        </row>
      </sheetData>
      <sheetData sheetId="635">
        <row r="32">
          <cell r="C32">
            <v>120</v>
          </cell>
        </row>
      </sheetData>
      <sheetData sheetId="636">
        <row r="32">
          <cell r="C32">
            <v>120</v>
          </cell>
        </row>
      </sheetData>
      <sheetData sheetId="637">
        <row r="32">
          <cell r="C32">
            <v>120</v>
          </cell>
        </row>
      </sheetData>
      <sheetData sheetId="638">
        <row r="32">
          <cell r="C32">
            <v>120</v>
          </cell>
        </row>
      </sheetData>
      <sheetData sheetId="639">
        <row r="32">
          <cell r="C32">
            <v>120</v>
          </cell>
        </row>
      </sheetData>
      <sheetData sheetId="640">
        <row r="32">
          <cell r="C32">
            <v>120</v>
          </cell>
        </row>
      </sheetData>
      <sheetData sheetId="641"/>
      <sheetData sheetId="642"/>
      <sheetData sheetId="643"/>
      <sheetData sheetId="644"/>
      <sheetData sheetId="645"/>
      <sheetData sheetId="646"/>
      <sheetData sheetId="647"/>
      <sheetData sheetId="648">
        <row r="32">
          <cell r="C32">
            <v>120</v>
          </cell>
        </row>
      </sheetData>
      <sheetData sheetId="649"/>
      <sheetData sheetId="650">
        <row r="32">
          <cell r="C32">
            <v>120</v>
          </cell>
        </row>
      </sheetData>
      <sheetData sheetId="651">
        <row r="32">
          <cell r="C32">
            <v>120</v>
          </cell>
        </row>
      </sheetData>
      <sheetData sheetId="652">
        <row r="32">
          <cell r="C32">
            <v>120</v>
          </cell>
        </row>
      </sheetData>
      <sheetData sheetId="653">
        <row r="32">
          <cell r="C32">
            <v>120</v>
          </cell>
        </row>
      </sheetData>
      <sheetData sheetId="654">
        <row r="32">
          <cell r="C32">
            <v>120</v>
          </cell>
        </row>
      </sheetData>
      <sheetData sheetId="655"/>
      <sheetData sheetId="656"/>
      <sheetData sheetId="657"/>
      <sheetData sheetId="658"/>
      <sheetData sheetId="659"/>
      <sheetData sheetId="660" refreshError="1"/>
      <sheetData sheetId="661" refreshError="1"/>
      <sheetData sheetId="662">
        <row r="32">
          <cell r="C32">
            <v>120</v>
          </cell>
        </row>
      </sheetData>
      <sheetData sheetId="663">
        <row r="32">
          <cell r="C32">
            <v>120</v>
          </cell>
        </row>
      </sheetData>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row r="32">
          <cell r="C32">
            <v>120</v>
          </cell>
        </row>
      </sheetData>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row r="32">
          <cell r="C32">
            <v>120</v>
          </cell>
        </row>
      </sheetData>
      <sheetData sheetId="696" refreshError="1"/>
      <sheetData sheetId="697"/>
      <sheetData sheetId="698" refreshError="1"/>
      <sheetData sheetId="699" refreshError="1"/>
      <sheetData sheetId="700"/>
      <sheetData sheetId="701" refreshError="1"/>
      <sheetData sheetId="702" refreshError="1"/>
      <sheetData sheetId="703" refreshError="1"/>
      <sheetData sheetId="704" refreshError="1"/>
      <sheetData sheetId="705" refreshError="1"/>
      <sheetData sheetId="706" refreshError="1"/>
      <sheetData sheetId="707"/>
      <sheetData sheetId="708">
        <row r="32">
          <cell r="C32">
            <v>120</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row r="32">
          <cell r="C32">
            <v>120</v>
          </cell>
        </row>
      </sheetData>
      <sheetData sheetId="739">
        <row r="32">
          <cell r="C32">
            <v>120</v>
          </cell>
        </row>
      </sheetData>
      <sheetData sheetId="740">
        <row r="32">
          <cell r="C32">
            <v>120</v>
          </cell>
        </row>
      </sheetData>
      <sheetData sheetId="741">
        <row r="32">
          <cell r="C32">
            <v>120</v>
          </cell>
        </row>
      </sheetData>
      <sheetData sheetId="742">
        <row r="32">
          <cell r="C32">
            <v>120</v>
          </cell>
        </row>
      </sheetData>
      <sheetData sheetId="743">
        <row r="32">
          <cell r="C32">
            <v>120</v>
          </cell>
        </row>
      </sheetData>
      <sheetData sheetId="744">
        <row r="32">
          <cell r="C32">
            <v>120</v>
          </cell>
        </row>
      </sheetData>
      <sheetData sheetId="745">
        <row r="32">
          <cell r="C32">
            <v>120</v>
          </cell>
        </row>
      </sheetData>
      <sheetData sheetId="746">
        <row r="32">
          <cell r="C32">
            <v>120</v>
          </cell>
        </row>
      </sheetData>
      <sheetData sheetId="747">
        <row r="32">
          <cell r="C32">
            <v>120</v>
          </cell>
        </row>
      </sheetData>
      <sheetData sheetId="748">
        <row r="32">
          <cell r="C32">
            <v>120</v>
          </cell>
        </row>
      </sheetData>
      <sheetData sheetId="749">
        <row r="32">
          <cell r="C32">
            <v>120</v>
          </cell>
        </row>
      </sheetData>
      <sheetData sheetId="750">
        <row r="32">
          <cell r="C32">
            <v>120</v>
          </cell>
        </row>
      </sheetData>
      <sheetData sheetId="751"/>
      <sheetData sheetId="752">
        <row r="32">
          <cell r="C32">
            <v>120</v>
          </cell>
        </row>
      </sheetData>
      <sheetData sheetId="753"/>
      <sheetData sheetId="754"/>
      <sheetData sheetId="755"/>
      <sheetData sheetId="756">
        <row r="32">
          <cell r="C32">
            <v>120</v>
          </cell>
        </row>
      </sheetData>
      <sheetData sheetId="757"/>
      <sheetData sheetId="758"/>
      <sheetData sheetId="759"/>
      <sheetData sheetId="760">
        <row r="32">
          <cell r="C32">
            <v>120</v>
          </cell>
        </row>
      </sheetData>
      <sheetData sheetId="761"/>
      <sheetData sheetId="762"/>
      <sheetData sheetId="763"/>
      <sheetData sheetId="764"/>
      <sheetData sheetId="765"/>
      <sheetData sheetId="766"/>
      <sheetData sheetId="767"/>
      <sheetData sheetId="768">
        <row r="32">
          <cell r="C32">
            <v>120</v>
          </cell>
        </row>
      </sheetData>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ow r="32">
          <cell r="C32">
            <v>120</v>
          </cell>
        </row>
      </sheetData>
      <sheetData sheetId="778">
        <row r="32">
          <cell r="C32">
            <v>120</v>
          </cell>
        </row>
      </sheetData>
      <sheetData sheetId="779">
        <row r="32">
          <cell r="C32">
            <v>120</v>
          </cell>
        </row>
      </sheetData>
      <sheetData sheetId="780">
        <row r="32">
          <cell r="C32">
            <v>120</v>
          </cell>
        </row>
      </sheetData>
      <sheetData sheetId="781">
        <row r="32">
          <cell r="C32">
            <v>120</v>
          </cell>
        </row>
      </sheetData>
      <sheetData sheetId="782">
        <row r="32">
          <cell r="C32">
            <v>120</v>
          </cell>
        </row>
      </sheetData>
      <sheetData sheetId="783">
        <row r="32">
          <cell r="C32">
            <v>120</v>
          </cell>
        </row>
      </sheetData>
      <sheetData sheetId="784">
        <row r="32">
          <cell r="C32">
            <v>120</v>
          </cell>
        </row>
      </sheetData>
      <sheetData sheetId="785">
        <row r="32">
          <cell r="C32">
            <v>120</v>
          </cell>
        </row>
      </sheetData>
      <sheetData sheetId="786">
        <row r="32">
          <cell r="C32">
            <v>120</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row r="32">
          <cell r="C32">
            <v>120</v>
          </cell>
        </row>
      </sheetData>
      <sheetData sheetId="803"/>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sheetData sheetId="855"/>
      <sheetData sheetId="856"/>
      <sheetData sheetId="857" refreshError="1"/>
      <sheetData sheetId="858"/>
      <sheetData sheetId="859"/>
      <sheetData sheetId="860"/>
      <sheetData sheetId="86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ow r="32">
          <cell r="C32">
            <v>120</v>
          </cell>
        </row>
      </sheetData>
      <sheetData sheetId="885">
        <row r="32">
          <cell r="C32">
            <v>120</v>
          </cell>
        </row>
      </sheetData>
      <sheetData sheetId="886">
        <row r="32">
          <cell r="C32">
            <v>120</v>
          </cell>
        </row>
      </sheetData>
      <sheetData sheetId="887" refreshError="1"/>
      <sheetData sheetId="888" refreshError="1"/>
      <sheetData sheetId="889">
        <row r="32">
          <cell r="C32">
            <v>120</v>
          </cell>
        </row>
      </sheetData>
      <sheetData sheetId="890"/>
      <sheetData sheetId="891"/>
      <sheetData sheetId="892"/>
      <sheetData sheetId="893"/>
      <sheetData sheetId="894" refreshError="1"/>
      <sheetData sheetId="895"/>
      <sheetData sheetId="896" refreshError="1"/>
      <sheetData sheetId="897" refreshError="1"/>
      <sheetData sheetId="898">
        <row r="32">
          <cell r="C32">
            <v>120</v>
          </cell>
        </row>
      </sheetData>
      <sheetData sheetId="899">
        <row r="32">
          <cell r="C32">
            <v>120</v>
          </cell>
        </row>
      </sheetData>
      <sheetData sheetId="900">
        <row r="32">
          <cell r="C32">
            <v>120</v>
          </cell>
        </row>
      </sheetData>
      <sheetData sheetId="901">
        <row r="32">
          <cell r="C32">
            <v>120</v>
          </cell>
        </row>
      </sheetData>
      <sheetData sheetId="902">
        <row r="32">
          <cell r="C32">
            <v>120</v>
          </cell>
        </row>
      </sheetData>
      <sheetData sheetId="903">
        <row r="32">
          <cell r="C32">
            <v>120</v>
          </cell>
        </row>
      </sheetData>
      <sheetData sheetId="904">
        <row r="32">
          <cell r="C32">
            <v>120</v>
          </cell>
        </row>
      </sheetData>
      <sheetData sheetId="905">
        <row r="32">
          <cell r="C32">
            <v>120</v>
          </cell>
        </row>
      </sheetData>
      <sheetData sheetId="906"/>
      <sheetData sheetId="907"/>
      <sheetData sheetId="908"/>
      <sheetData sheetId="909"/>
      <sheetData sheetId="910"/>
      <sheetData sheetId="911" refreshError="1"/>
      <sheetData sheetId="912" refreshError="1"/>
      <sheetData sheetId="913" refreshError="1"/>
      <sheetData sheetId="914">
        <row r="32">
          <cell r="C32">
            <v>120</v>
          </cell>
        </row>
      </sheetData>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Cost of O &amp; O"/>
      <sheetName val="Analysis"/>
      <sheetName val="Labour"/>
    </sheetNames>
    <sheetDataSet>
      <sheetData sheetId="0" refreshError="1"/>
      <sheetData sheetId="1" refreshError="1"/>
      <sheetData sheetId="2" refreshError="1"/>
      <sheetData sheetId="3" refreshError="1"/>
      <sheetData sheetId="4" refreshError="1">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LoadSup"/>
      <sheetName val="LoadBrg"/>
      <sheetName val="LoadSub"/>
      <sheetName val="PileLoad"/>
      <sheetName val="Seis.Longi"/>
      <sheetName val="Sheet2"/>
      <sheetName val="structpile"/>
      <sheetName val="pilecap"/>
      <sheetName val="grill"/>
      <sheetName val="LoadCapa"/>
      <sheetName val="irccoeff"/>
      <sheetName val="Sheet1"/>
      <sheetName val="Sheet3"/>
      <sheetName val="TITLE1"/>
      <sheetName val="FIG"/>
      <sheetName val="figure"/>
      <sheetName val="FIGURE2"/>
      <sheetName val="INPUT1"/>
      <sheetName val="CWLL2"/>
      <sheetName val="Horiz. (2)"/>
      <sheetName val="Pile Capacity Calc."/>
      <sheetName val="SIS5"/>
      <sheetName val="CWLL"/>
      <sheetName val="HFORCE DRY"/>
      <sheetName val="TRANSLATION1"/>
      <sheetName val="HFORCE HFL"/>
      <sheetName val="NOR4 DRY"/>
      <sheetName val="NOR4 HFL"/>
      <sheetName val="ONE SPAN DISLODGED DRY CASE"/>
      <sheetName val="SIS5 DRY LONG"/>
      <sheetName val="SIS5 DRY TRANS"/>
      <sheetName val="SIS5 HFL CASE MIN LL"/>
      <sheetName val="SIS5 HFL"/>
      <sheetName val="SIS5 HFL CASE MAX LL"/>
      <sheetName val="Symmary of Forces in Pile"/>
      <sheetName val="SUMMARY PIER SHAFT"/>
      <sheetName val="checkpier"/>
      <sheetName val="Shaft"/>
      <sheetName val="PSMAX6"/>
      <sheetName val="PSMIN7"/>
      <sheetName val="Crack"/>
      <sheetName val="FDN8"/>
      <sheetName val="SUM9"/>
      <sheetName val="PED10"/>
      <sheetName val="PIER CAP CORBEL"/>
      <sheetName val="pier cap -Long"/>
      <sheetName val="pier cap- Trans."/>
      <sheetName val="pier cap for check"/>
      <sheetName val="pier cap cantilev"/>
      <sheetName val="PIER CAP11"/>
      <sheetName val="bearing"/>
      <sheetName val="tab.21"/>
      <sheetName val="Sect Pro"/>
      <sheetName val="loads"/>
      <sheetName val="staad"/>
      <sheetName val="reaction 1"/>
      <sheetName val="Stressabut"/>
      <sheetName val="E"/>
      <sheetName val="dirt"/>
      <sheetName val="abut cap"/>
      <sheetName val="solid return "/>
      <sheetName val="A"/>
      <sheetName val="GA"/>
      <sheetName val="Data"/>
      <sheetName val="Box Details"/>
      <sheetName val="Input"/>
      <sheetName val="Labour"/>
      <sheetName val="Design of two-way slab"/>
      <sheetName val="Flanged Beams"/>
      <sheetName val="Rectangular Beam"/>
      <sheetName val="Input Sheet"/>
      <sheetName val="SoR"/>
      <sheetName val="FIRST"/>
      <sheetName val="Ene"/>
      <sheetName val="CODE BOOK REFERENCE"/>
      <sheetName val="Eg-2"/>
      <sheetName val="Eg-1"/>
      <sheetName val="Eg-3"/>
      <sheetName val="Eg-4"/>
      <sheetName val="FS-BOREWELL"/>
      <sheetName val="FS-KKC-EST"/>
      <sheetName val="FS-VBC-EST"/>
      <sheetName val="Culverts"/>
      <sheetName val="HYDRAULICS"/>
      <sheetName val="Abt Foundation "/>
      <sheetName val="pier Foundation"/>
      <sheetName val="02"/>
      <sheetName val="08"/>
      <sheetName val="03"/>
      <sheetName val="04"/>
      <sheetName val="05"/>
      <sheetName val="Design data"/>
      <sheetName val="PileLoad-12 pile"/>
      <sheetName val="BASE_ALL"/>
      <sheetName val="Rates"/>
      <sheetName val="Material"/>
      <sheetName val="int-Dia-pvc"/>
      <sheetName val="pvc-rates"/>
      <sheetName val="S2groupcode"/>
      <sheetName val="Rising Main"/>
      <sheetName val="Project Management Main"/>
      <sheetName val="Plant &amp;  Machinery"/>
      <sheetName val="Data_"/>
      <sheetName val="REVENUES &amp; BS"/>
      <sheetName val="WORK"/>
      <sheetName val="A _ F"/>
      <sheetName val="STAMT"/>
      <sheetName val="WORK TABLE"/>
      <sheetName val="pvc-pipe-rates"/>
      <sheetName val="LOCAL RATE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Ref"/>
    </sheetNames>
    <sheetDataSet>
      <sheetData sheetId="0" refreshError="1"/>
      <sheetData sheetId="1" refreshError="1">
        <row r="149">
          <cell r="L149">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AMT"/>
      <sheetName val="tab1&amp;2"/>
      <sheetName val="Cover sheet"/>
      <sheetName val="water prop."/>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VC_dia"/>
      <sheetName val="BTB"/>
      <sheetName val="cf"/>
      <sheetName val="orders"/>
      <sheetName val="prjt"/>
      <sheetName val="BOQ"/>
      <sheetName val="PWG-71"/>
      <sheetName val="Ex-Sav1"/>
      <sheetName val="Work Slip "/>
      <sheetName val="R.A1"/>
      <sheetName val="R.A"/>
      <sheetName val="Coff Calcn"/>
      <sheetName val="Est-Intake well"/>
      <sheetName val="Inspection Chamber"/>
      <sheetName val="Intke Earth Calcn"/>
      <sheetName val="Connecting Main"/>
      <sheetName val="Est-Jackwell"/>
      <sheetName val="Appr Bridge-20M"/>
      <sheetName val="15LL OHT -Est New"/>
      <sheetName val="Measurement RA Bill -2"/>
      <sheetName val="QFC"/>
      <sheetName val="DE"/>
      <sheetName val="QOSWS "/>
      <sheetName val="IDCCALHYD-GOO"/>
      <sheetName val="Pier Design(with offset)"/>
      <sheetName val="DESBASTE"/>
      <sheetName val="Below_Earth"/>
      <sheetName val="3BPA00132-5-3 W plan HVPNL"/>
      <sheetName val="JACKWELL"/>
      <sheetName val="Leads"/>
      <sheetName val="m"/>
      <sheetName val="MRATES"/>
      <sheetName val="MRoad data"/>
      <sheetName val="Rates2"/>
      <sheetName val="Title"/>
      <sheetName val="Sketch"/>
      <sheetName val="tables"/>
      <sheetName val="ABS"/>
      <sheetName val="01-DATA INPUT"/>
      <sheetName val="5"/>
      <sheetName val="PH-V (20-07-06) (77)"/>
      <sheetName val="C11"/>
      <sheetName val="C9"/>
      <sheetName val="C15"/>
      <sheetName val="C5"/>
      <sheetName val="C4"/>
      <sheetName val="C14"/>
      <sheetName val="C6"/>
      <sheetName val="C10"/>
      <sheetName val="C3"/>
      <sheetName val="C12"/>
      <sheetName val="C2"/>
      <sheetName val="ManpowerStat"/>
      <sheetName val="CT"/>
      <sheetName val="PT"/>
      <sheetName val="Design of two-way slab"/>
      <sheetName val="Sheet3-1"/>
      <sheetName val="Waterhammer"/>
      <sheetName val="ewst"/>
      <sheetName val="data existing_do not delete"/>
      <sheetName val="Data.F8.BTR"/>
      <sheetName val="LLEGADA"/>
      <sheetName val="m1"/>
      <sheetName val="Rate Analysis "/>
      <sheetName val="Intro"/>
      <sheetName val="Co-efficients"/>
      <sheetName val="ab-steel1"/>
      <sheetName val="FS-BOREWELL"/>
      <sheetName val="FS-KKC-EST"/>
      <sheetName val="FS-VBC-EST"/>
      <sheetName val="FACE"/>
      <sheetName val="travel_per"/>
      <sheetName val="Ene"/>
      <sheetName val="CODE BOOK REFERENCE"/>
      <sheetName val="Eg-2"/>
      <sheetName val="Eg-1"/>
      <sheetName val="Eg-3"/>
      <sheetName val="Eg-4"/>
      <sheetName val="kachner cl38"/>
      <sheetName val="Assumptions"/>
      <sheetName val="Pop_Ann1"/>
      <sheetName val="Form_E6"/>
      <sheetName val="E8"/>
      <sheetName val="E11"/>
      <sheetName val="maya"/>
      <sheetName val="Road data"/>
      <sheetName val="Sheet9"/>
      <sheetName val="DREV"/>
      <sheetName val="E6"/>
      <sheetName val="CREV"/>
      <sheetName val="Road Detail Est."/>
      <sheetName val="Sheet11"/>
      <sheetName val="r"/>
      <sheetName val="Data-ELSR"/>
      <sheetName val="Mortars"/>
      <sheetName val=" Data -Valves"/>
      <sheetName val="DATA"/>
      <sheetName val="LIST"/>
      <sheetName val="Area Sheet NO 1"/>
      <sheetName val="Ghanapur to Suraram jn. det"/>
      <sheetName val="Main sheet"/>
      <sheetName val="SPT vs PHI"/>
      <sheetName val="BASE_ALL"/>
      <sheetName val="Culverts"/>
      <sheetName val="ABSTRACT"/>
      <sheetName val="PH data"/>
      <sheetName val="(4)F-81 Exp.side"/>
      <sheetName val="Av.G Level"/>
      <sheetName val="Relig-place"/>
      <sheetName val="lead-st"/>
      <sheetName val="rdamdata"/>
      <sheetName val="SLAB DESIGN"/>
      <sheetName val="LOCAL RATES"/>
      <sheetName val="pvc-rates"/>
      <sheetName val="PLAN_FEB97"/>
      <sheetName val="Rising Main"/>
      <sheetName val="Rates"/>
      <sheetName val="Data_"/>
    </sheetNames>
    <sheetDataSet>
      <sheetData sheetId="0"/>
      <sheetData sheetId="1"/>
      <sheetData sheetId="2" refreshError="1">
        <row r="6">
          <cell r="G6">
            <v>5005</v>
          </cell>
        </row>
        <row r="17">
          <cell r="G17">
            <v>390</v>
          </cell>
        </row>
      </sheetData>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Plant &amp;  Machinery"/>
      <sheetName val="Material"/>
      <sheetName val="detls"/>
      <sheetName val="Labour &amp; Plant"/>
      <sheetName val="RCC,Ret. Wall"/>
      <sheetName val="Sheet1"/>
      <sheetName val="r"/>
      <sheetName val="Lead"/>
      <sheetName val="WATER-HAMMER"/>
      <sheetName val="l"/>
      <sheetName val="Intro"/>
      <sheetName val="ssr-rates"/>
      <sheetName val="PLest-nb1-pac3"/>
      <sheetName val="rate"/>
      <sheetName val="EDWise"/>
      <sheetName val="Cul_detail"/>
      <sheetName val="Rate Analysis "/>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W3"/>
      <sheetName val="Cul_detail"/>
      <sheetName val="B9798-D4"/>
      <sheetName val="유동표"/>
      <sheetName val="제출내역 (2)"/>
      <sheetName val="Plant &amp;  Machinery"/>
      <sheetName val="WATER-HAMMER"/>
      <sheetName val="pvc-pipe-rates"/>
      <sheetName val="PLAN_FEB97"/>
      <sheetName val="S2groupcode"/>
      <sheetName val="Index"/>
      <sheetName val="Manpower"/>
      <sheetName val="Plant Cost"/>
      <sheetName val="cul-invSUBMITTED"/>
      <sheetName val="INPUT"/>
      <sheetName val="Labour"/>
      <sheetName val="Analysis"/>
      <sheetName val="PVC weights"/>
      <sheetName val="Intro"/>
      <sheetName val="head loss calc"/>
      <sheetName val="all client IDs"/>
      <sheetName val="SLAB DESIGN"/>
      <sheetName val="FORM7"/>
      <sheetName val="INPUT SHEET"/>
      <sheetName val="Rate Analysis "/>
      <sheetName val="Project Management Main"/>
      <sheetName val="CD Data"/>
      <sheetName val="Rising Main"/>
      <sheetName val="Material"/>
      <sheetName val="LOCAL RATES"/>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 val="Labour"/>
      <sheetName val="Cul_detail"/>
      <sheetName val="CD Data"/>
      <sheetName val="Plant &amp;  Machinery"/>
      <sheetName val="BASE_ALL"/>
      <sheetName val="Levels"/>
      <sheetName val="m"/>
      <sheetName val="EDWise"/>
      <sheetName val="WATER-HAMMER"/>
      <sheetName val="Lead (Final)"/>
      <sheetName val="Road data"/>
      <sheetName val="abs road"/>
      <sheetName val="RMR"/>
      <sheetName val="Material"/>
      <sheetName val="Rising Main"/>
      <sheetName val="EST"/>
      <sheetName val="Rates"/>
      <sheetName val="Material "/>
      <sheetName val="Road Detail Est."/>
      <sheetName val="MRATES"/>
      <sheetName val="leads"/>
      <sheetName val="ESTIMATE"/>
      <sheetName val="pvc-pipe-rates"/>
      <sheetName val="Anicut-abstract"/>
      <sheetName val="Binnies"/>
      <sheetName val="Fixation_Principal_Level"/>
      <sheetName val="Water_Planning"/>
      <sheetName val="Waste_Weir"/>
      <sheetName val="rcd"/>
      <sheetName val="ROY"/>
      <sheetName val="RD"/>
      <sheetName val="Sheet2"/>
      <sheetName val="detls"/>
      <sheetName val="ELSR25KL"/>
      <sheetName val="labour &amp; Centering"/>
      <sheetName val="Line"/>
      <sheetName val="bldg"/>
      <sheetName val="pte  soygaon"/>
      <sheetName val="Labour &amp; Plant"/>
      <sheetName val="C-data"/>
      <sheetName val="SCHEMATIC-EX&amp;PR"/>
      <sheetName val="Activity No (A) ( 12)  "/>
      <sheetName val="BTR"/>
      <sheetName val="int-Dia-pvc"/>
      <sheetName val="PVC weights"/>
      <sheetName val="Rectangular Beam"/>
      <sheetName val="Culverts"/>
      <sheetName val="Data base"/>
      <sheetName val="FIRST"/>
      <sheetName val="NALA-LS"/>
      <sheetName val="X-BOX HYD"/>
      <sheetName val="X-TRAIL PIT DETAILS"/>
      <sheetName val="X-BLOCK LEVELS"/>
      <sheetName val="MACRO-BACK UP"/>
      <sheetName val="Side walls (earth)"/>
      <sheetName val=" datas"/>
      <sheetName val="Sheet3"/>
      <sheetName val="r"/>
      <sheetName val="l"/>
      <sheetName val="DATA_PRG"/>
      <sheetName val="Main sheet"/>
      <sheetName val="(1)FILL FIRST"/>
      <sheetName val="Analy"/>
      <sheetName val="SLAB DESIGN"/>
      <sheetName val="PVC_dia"/>
      <sheetName val="HDPE-pipe-rates"/>
      <sheetName val="INPUT SHEET"/>
      <sheetName val="RES-PLANNING"/>
      <sheetName val="Macro1"/>
      <sheetName val="JACKWELL"/>
      <sheetName val="t_prsr"/>
      <sheetName val="wh"/>
      <sheetName val="Stability Abutment"/>
      <sheetName val="03-HYDRAULIC"/>
      <sheetName val="REVENUES &amp; BS"/>
      <sheetName val="ABUT MASTER"/>
      <sheetName val="prjt"/>
      <sheetName val="Sheet11"/>
      <sheetName val="ord-lost_98&amp;99"/>
      <sheetName val="AFF DRAW"/>
      <sheetName val="TEL CALC"/>
      <sheetName val="design"/>
      <sheetName val="Legal Risk Analysis"/>
      <sheetName val="A"/>
      <sheetName val="NJP"/>
      <sheetName val="Cd"/>
      <sheetName val="Gallery"/>
      <sheetName val="Intro"/>
      <sheetName val="US_ratio"/>
      <sheetName val="B_land"/>
      <sheetName val="w_w"/>
      <sheetName val="O_R"/>
      <sheetName val="G_B"/>
      <sheetName val="T_C"/>
      <sheetName val="N_plates"/>
      <sheetName val="Plant_&amp;__Machinery"/>
      <sheetName val="FT-05-02IsoBOM"/>
      <sheetName val="Leads 05-06"/>
      <sheetName val="Project Management 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Management Main"/>
      <sheetName val="PM Framework"/>
      <sheetName val="CHECKLISTS ----&gt;"/>
      <sheetName val="Project Startup Checklist"/>
      <sheetName val="Project Planning Checklist"/>
      <sheetName val="Sponsor Chklst"/>
      <sheetName val="QA Chklst"/>
      <sheetName val="Transition Chklst"/>
      <sheetName val="Proj Closeout Chklst"/>
      <sheetName val="TEMPLATES ----&gt;"/>
      <sheetName val="Project Scope"/>
      <sheetName val="Project Scope Change"/>
      <sheetName val="Status Report"/>
      <sheetName val="Green Light"/>
      <sheetName val="Activity List"/>
      <sheetName val="Risk Log"/>
      <sheetName val="Issue Log"/>
      <sheetName val="Resource Planning"/>
      <sheetName val="Comm matrix"/>
      <sheetName val="User Forms ----&gt;"/>
      <sheetName val="User Defined 1"/>
      <sheetName val="User Defined 2"/>
      <sheetName val="User Defined 3"/>
      <sheetName val="Guidelines ----&gt;"/>
      <sheetName val="Issue Mgmt"/>
      <sheetName val="Status Reporting"/>
      <sheetName val="Project Scope Changes"/>
      <sheetName val="Roles and Resp"/>
      <sheetName val="Sheet2"/>
      <sheetName val="ORGANOGRAM"/>
      <sheetName val="Data"/>
    </sheetNames>
    <sheetDataSet>
      <sheetData sheetId="0">
        <row r="10">
          <cell r="D10" t="str">
            <v>IOCL, Paradeep</v>
          </cell>
        </row>
        <row r="12">
          <cell r="D12" t="str">
            <v>Mr. Virender Roy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t_prsr"/>
      <sheetName val="wh"/>
      <sheetName val="hdpe_basic"/>
      <sheetName val="pvc_basic"/>
      <sheetName val="mcon pm"/>
      <sheetName val="Sheet2"/>
      <sheetName val="v"/>
      <sheetName val="r"/>
      <sheetName val="PH 6x"/>
      <sheetName val="Labour"/>
      <sheetName val="pvc-pipe-rates"/>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RMR"/>
      <sheetName val="GA"/>
      <sheetName val="sand"/>
      <sheetName val="stone"/>
      <sheetName val="index"/>
      <sheetName val="Plant &amp;  Machinery"/>
      <sheetName val="l"/>
      <sheetName val="Lead"/>
      <sheetName val="Material"/>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ain sheet"/>
      <sheetName val="ESTIMATE"/>
      <sheetName val="m1"/>
      <sheetName val="Levels"/>
      <sheetName val="ssr-rates"/>
      <sheetName val="Nspt-smp-final-ORIGINAL"/>
      <sheetName val="R_Det"/>
      <sheetName val="other rates"/>
      <sheetName val="Data_"/>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nt-Dia-pvc"/>
      <sheetName val="id"/>
      <sheetName val="LEAD (2)"/>
      <sheetName val="leads"/>
      <sheetName val="RATES"/>
      <sheetName val="MRATES"/>
      <sheetName val="sp di"/>
      <sheetName val="EDWise"/>
      <sheetName val="Data o"/>
      <sheetName val="Iocount"/>
      <sheetName val="Lead statement"/>
      <sheetName val="PVC weights"/>
      <sheetName val="JAWAHAR-hyd-original"/>
      <sheetName val="mas_hab"/>
      <sheetName val="PRICE BID"/>
      <sheetName val="sp dip"/>
      <sheetName val="hdpe weights"/>
      <sheetName val="bASICDATA"/>
      <sheetName val="LEAD-c"/>
      <sheetName val="other rates-C"/>
      <sheetName val="DISCHARGE"/>
      <sheetName val="Data-Road "/>
      <sheetName val="DATA-CD "/>
      <sheetName val="Cul_detail"/>
      <sheetName val="Measurment"/>
      <sheetName val="MPR_PA_1"/>
      <sheetName val="AUTDATA"/>
      <sheetName val="KGP.hyd rev GLBR"/>
      <sheetName val="Valves workable"/>
      <sheetName val="Rates_PVC"/>
      <sheetName val="Bitumen trunk"/>
      <sheetName val="Feeder"/>
      <sheetName val="R99 etc"/>
      <sheetName val="Trunk unpaved"/>
      <sheetName val="DATA_PRG"/>
      <sheetName val="Mortars"/>
      <sheetName val=" data sheet "/>
      <sheetName val="Input &amp; Calculations"/>
      <sheetName val="Coversheet"/>
      <sheetName val="REL"/>
      <sheetName val="Rate"/>
      <sheetName val="segments-details"/>
      <sheetName val="Project Management Main"/>
      <sheetName val="HYDRAULICS"/>
      <sheetName val="Below_Earth"/>
      <sheetName val="REVENUES &amp; BS"/>
      <sheetName val="ABUT MASTER"/>
      <sheetName val="SLAB DESIGN"/>
      <sheetName val="Stability Abutment"/>
      <sheetName val="03-HYDRAULIC"/>
      <sheetName val="Longitudinal"/>
      <sheetName val="Labour &amp; Plant"/>
      <sheetName val="BASE_ALL"/>
      <sheetName val="EST"/>
      <sheetName val="Rising Main"/>
      <sheetName val="IR Jwell"/>
      <sheetName val="KEOLARI"/>
      <sheetName val="BREAKUP OF OIL"/>
      <sheetName val="IWR_Rabi_CP1_Barwani_CWR"/>
      <sheetName val="UH"/>
      <sheetName val="Routing"/>
      <sheetName val="Design"/>
      <sheetName val="Sheet11"/>
      <sheetName val="CD Data"/>
      <sheetName val="labour &amp; Centering"/>
      <sheetName val="abs road"/>
      <sheetName val="mlead"/>
      <sheetName val="Material "/>
      <sheetName val="Lead (Final)"/>
      <sheetName val="Road Detail Est."/>
      <sheetName val="Data base"/>
      <sheetName val="Av.G Level"/>
      <sheetName val="BTR"/>
      <sheetName val="INPUT SHEET"/>
      <sheetName val="RES-PLANNING"/>
      <sheetName val="Macro1"/>
      <sheetName val=" datas"/>
      <sheetName val="Design of two-way slab"/>
      <sheetName val="Rectangular Beam"/>
      <sheetName val="HDPE-pipe-rates"/>
      <sheetName val="bldg"/>
      <sheetName val="prjt"/>
      <sheetName val="FIRST"/>
      <sheetName val="Activity No (A) ( 12)  "/>
      <sheetName val="NALA-LS"/>
      <sheetName val="X-BOX HYD"/>
      <sheetName val="X-TRAIL PIT DETAILS"/>
      <sheetName val="X-BLOCK LEVELS"/>
      <sheetName val="MACRO-BACK UP"/>
      <sheetName val="Side walls (earth)"/>
      <sheetName val="Sheet5"/>
      <sheetName val="Cover sheet"/>
      <sheetName val="Anicut-abstract"/>
      <sheetName val="bs BP 04 SA"/>
      <sheetName val="Data-Works (Final)"/>
      <sheetName val="Analy"/>
      <sheetName val="Sheet4"/>
      <sheetName val="Main_Canal_Data_balgaon"/>
      <sheetName val="rcd"/>
      <sheetName val="ROY"/>
      <sheetName val="RD"/>
      <sheetName val="M.R.1"/>
      <sheetName val="TABLES"/>
      <sheetName val="PLCPRICE"/>
      <sheetName val="ord-lost_98&amp;99"/>
      <sheetName val="AFF DRAW"/>
      <sheetName val="TEL CALC"/>
      <sheetName val="A"/>
      <sheetName val="1"/>
      <sheetName val="RA-CD"/>
      <sheetName val="RD-Est"/>
      <sheetName val="Cs"/>
      <sheetName val="CPIPE"/>
      <sheetName val="THK"/>
      <sheetName val="CPIPE 1"/>
      <sheetName val="Cd"/>
      <sheetName val="economic PM"/>
      <sheetName val="Sheet9"/>
      <sheetName val="DATA SHEET"/>
      <sheetName val="input"/>
      <sheetName val="coverpage"/>
      <sheetName val="PM&amp;GM"/>
      <sheetName val="Data_Base"/>
      <sheetName val="OPD-Civil"/>
      <sheetName val="int-Dia"/>
      <sheetName val="int-Dia-hdpe"/>
      <sheetName val="Usage"/>
      <sheetName val="Common "/>
      <sheetName val="General"/>
      <sheetName val="PRELIM5"/>
      <sheetName val="wh_data_R"/>
      <sheetName val="RA-markate"/>
      <sheetName val="prs"/>
      <sheetName val="Schdl"/>
      <sheetName val="Habcodes"/>
      <sheetName val="Work_sheet"/>
      <sheetName val="CLEAR OVER FALL DROP"/>
      <sheetName val="BM-HOOP"/>
      <sheetName val="Detailed"/>
      <sheetName val="hdpe-int-Dia"/>
      <sheetName val="E-Table"/>
      <sheetName val="pvc-int-Dia"/>
      <sheetName val="Conveyance"/>
      <sheetName val="TELs"/>
      <sheetName val="water-hammar-strenght"/>
      <sheetName val="BWSCPlt"/>
      <sheetName val="G.R.P"/>
      <sheetName val="PSC REVISED"/>
      <sheetName val="Staff Acco."/>
      <sheetName val="AV-HDPE"/>
      <sheetName val="Di_gate-HDPE"/>
      <sheetName val="CPHEEO"/>
      <sheetName val="wh_data"/>
      <sheetName val="FORM7"/>
      <sheetName val="Boq"/>
      <sheetName val="Leads Entry"/>
      <sheetName val="Gen Abs"/>
      <sheetName val="Field Values"/>
      <sheetName val="habs-list"/>
      <sheetName val="sp_dip"/>
      <sheetName val="hdpe_weights"/>
      <sheetName val="other_rates"/>
      <sheetName val="Title"/>
      <sheetName val="Note"/>
      <sheetName val="Lead statement ss5"/>
      <sheetName val="rdamdata"/>
      <sheetName val="hdpe-rates"/>
      <sheetName val="pvc-rates"/>
      <sheetName val="lead-st"/>
      <sheetName val="AV-PVC"/>
      <sheetName val="DIgate_PVC "/>
      <sheetName val="DI gate-DI"/>
      <sheetName val="Mp-team 1"/>
      <sheetName val="capacity-ohsrs"/>
      <sheetName val="PH Sanctioned"/>
      <sheetName val="7.Ben reg"/>
      <sheetName val="ew OG machine manual"/>
      <sheetName val="PVC mac"/>
      <sheetName val="Revised rates(SSR 2021-22)"/>
      <sheetName val="ew OG total manual"/>
      <sheetName val="maya"/>
      <sheetName val="p&amp;m"/>
      <sheetName val="SUMP1420KL@HW"/>
      <sheetName val="In Put"/>
      <sheetName val="ew OG"/>
      <sheetName val="Revised rates(SSR 2019-20)"/>
      <sheetName val="GUNTUR"/>
      <sheetName val="List (2)"/>
      <sheetName val="Discom Details"/>
      <sheetName val="dist dump"/>
      <sheetName val="dump"/>
      <sheetName val="MO EY"/>
      <sheetName val="MO CY"/>
      <sheetName val="sectorwise"/>
      <sheetName val="PUMP_DATA"/>
      <sheetName val="Chap3-StromDrnDsn"/>
      <sheetName val="Gnl_Abstrct"/>
      <sheetName val="Rd.Det.Est"/>
      <sheetName val="WORK DONE"/>
      <sheetName val="Boq - Flats"/>
      <sheetName val="HS 1"/>
      <sheetName val="OverviewBarmer"/>
      <sheetName val="Bill_amt_qty_cc_1"/>
      <sheetName val="Gravity Main-Jukkal"/>
      <sheetName val="HS final-2"/>
      <sheetName val="GF SB Ok "/>
      <sheetName val="NA"/>
      <sheetName val="MixBed"/>
      <sheetName val="DetEst"/>
      <sheetName val="ewst"/>
      <sheetName val="PM_707"/>
      <sheetName val="GM_707"/>
      <sheetName val="PM_estimate7"/>
      <sheetName val="PM_40rev__(2)7"/>
      <sheetName val="PM_40rev_7"/>
      <sheetName val="GM_estimate7"/>
      <sheetName val="GM_40_OHs_AC_(2)7"/>
      <sheetName val="GM_40_OHs_AC7"/>
      <sheetName val="GM_40_OHs7"/>
      <sheetName val="GM_40_7"/>
      <sheetName val="pm_pipes7"/>
      <sheetName val="gm_pipes7"/>
      <sheetName val="GM_40__(AC)_(2)7"/>
      <sheetName val="GM_40__(AC)7"/>
      <sheetName val="PM_(2)7"/>
      <sheetName val="POP_7"/>
      <sheetName val="HYD_STA_M7"/>
      <sheetName val="pm-est_(NEW)7"/>
      <sheetName val="hyd_7"/>
      <sheetName val="maint_est7"/>
      <sheetName val="pm-est_(2)7"/>
      <sheetName val="OHSR_GOT7"/>
      <sheetName val="econ_pm7"/>
      <sheetName val="Infiltration_well_(2)7"/>
      <sheetName val="F_slip7"/>
      <sheetName val="General__AB7"/>
      <sheetName val="OHSR_10KL_6_307"/>
      <sheetName val="OHSR10_kl11_57"/>
      <sheetName val="OHSR20kl6_37"/>
      <sheetName val="OHSR15_kl_6_37"/>
      <sheetName val="OHSR20KL8_37"/>
      <sheetName val="OHSR_40_9_457"/>
      <sheetName val="OHSR60_9_457"/>
      <sheetName val="OHBR40-det_est7"/>
      <sheetName val="Hydraulic_design7"/>
      <sheetName val="cw_110kl7"/>
      <sheetName val="sp_dis7"/>
      <sheetName val="Det-sp_dis7"/>
      <sheetName val="PH_6x47"/>
      <sheetName val="diff_steel_qty7"/>
      <sheetName val="GMest_phase17"/>
      <sheetName val="ewelj_7"/>
      <sheetName val="EW,L_&amp;J_pipes7"/>
      <sheetName val="DI_on_pedestals7"/>
      <sheetName val="HDPE_sluice_valve7"/>
      <sheetName val="PVC_sluice_val)7"/>
      <sheetName val="Scour_all7"/>
      <sheetName val="PVC_Air_valves7"/>
      <sheetName val="Valve_Chambers7"/>
      <sheetName val="annualmai_7"/>
      <sheetName val="Sheet1_(2)7"/>
      <sheetName val="HYDRAULIC_SSTATEMENT7"/>
      <sheetName val="mcon_pm7"/>
      <sheetName val="PH_6x4"/>
      <sheetName val="Input_&amp;_Calculations1"/>
      <sheetName val="Plant_&amp;__Machinery4"/>
      <sheetName val="Road_data4"/>
      <sheetName val="data_existing_do_not_delete4"/>
      <sheetName val="Data_F8_BTR4"/>
      <sheetName val="Global_factors4"/>
      <sheetName val="Main_sheet1"/>
      <sheetName val="LEAD_(2)1"/>
      <sheetName val="Data_o1"/>
      <sheetName val="Lead_statement1"/>
      <sheetName val="other_rates1"/>
      <sheetName val="PVC_weights1"/>
      <sheetName val="sp_di1"/>
      <sheetName val="_data_sheet_1"/>
      <sheetName val="Bitumen_trunk1"/>
      <sheetName val="R99_etc1"/>
      <sheetName val="Trunk_unpaved1"/>
      <sheetName val="other_rates-C1"/>
      <sheetName val="Data-Road_1"/>
      <sheetName val="DATA-CD_1"/>
      <sheetName val="sp_dip1"/>
      <sheetName val="hdpe_weights1"/>
      <sheetName val="PRICE_BID1"/>
      <sheetName val="PM_706"/>
      <sheetName val="GM_706"/>
      <sheetName val="PM_estimate6"/>
      <sheetName val="PM_40rev__(2)6"/>
      <sheetName val="PM_40rev_6"/>
      <sheetName val="GM_estimate6"/>
      <sheetName val="GM_40_OHs_AC_(2)6"/>
      <sheetName val="GM_40_OHs_AC6"/>
      <sheetName val="GM_40_OHs6"/>
      <sheetName val="GM_40_6"/>
      <sheetName val="pm_pipes6"/>
      <sheetName val="gm_pipes6"/>
      <sheetName val="GM_40__(AC)_(2)6"/>
      <sheetName val="GM_40__(AC)6"/>
      <sheetName val="PM_(2)6"/>
      <sheetName val="POP_6"/>
      <sheetName val="HYD_STA_M6"/>
      <sheetName val="pm-est_(NEW)6"/>
      <sheetName val="hyd_6"/>
      <sheetName val="maint_est6"/>
      <sheetName val="pm-est_(2)6"/>
      <sheetName val="OHSR_GOT6"/>
      <sheetName val="econ_pm6"/>
      <sheetName val="Infiltration_well_(2)6"/>
      <sheetName val="F_slip6"/>
      <sheetName val="General__AB6"/>
      <sheetName val="OHSR_10KL_6_306"/>
      <sheetName val="OHSR10_kl11_56"/>
      <sheetName val="OHSR20kl6_36"/>
      <sheetName val="OHSR15_kl_6_36"/>
      <sheetName val="OHSR20KL8_36"/>
      <sheetName val="OHSR_40_9_456"/>
      <sheetName val="OHSR60_9_456"/>
      <sheetName val="OHBR40-det_est6"/>
      <sheetName val="Hydraulic_design6"/>
      <sheetName val="cw_110kl6"/>
      <sheetName val="sp_dis6"/>
      <sheetName val="Det-sp_dis6"/>
      <sheetName val="PH_6x46"/>
      <sheetName val="diff_steel_qty6"/>
      <sheetName val="GMest_phase16"/>
      <sheetName val="ewelj_6"/>
      <sheetName val="EW,L_&amp;J_pipes6"/>
      <sheetName val="DI_on_pedestals6"/>
      <sheetName val="HDPE_sluice_valve6"/>
      <sheetName val="PVC_sluice_val)6"/>
      <sheetName val="Scour_all6"/>
      <sheetName val="PVC_Air_valves6"/>
      <sheetName val="Valve_Chambers6"/>
      <sheetName val="annualmai_6"/>
      <sheetName val="Sheet1_(2)6"/>
      <sheetName val="HYDRAULIC_SSTATEMENT6"/>
      <sheetName val="mcon_pm6"/>
      <sheetName val="PH_6x3"/>
      <sheetName val="Input_&amp;_Calculations"/>
      <sheetName val="Plant_&amp;__Machinery3"/>
      <sheetName val="Road_data3"/>
      <sheetName val="data_existing_do_not_delete3"/>
      <sheetName val="Data_F8_BTR3"/>
      <sheetName val="Global_factors3"/>
      <sheetName val="Main_sheet"/>
      <sheetName val="LEAD_(2)"/>
      <sheetName val="Data_o"/>
      <sheetName val="Lead_statement"/>
      <sheetName val="PVC_weights"/>
      <sheetName val="sp_di"/>
      <sheetName val="_data_sheet_"/>
      <sheetName val="Bitumen_trunk"/>
      <sheetName val="R99_etc"/>
      <sheetName val="Trunk_unpaved"/>
      <sheetName val="other_rates-C"/>
      <sheetName val="Data-Road_"/>
      <sheetName val="DATA-CD_"/>
      <sheetName val="PRICE_BID"/>
      <sheetName val="LEGEND"/>
      <sheetName val="Analysis"/>
      <sheetName val="Face Sheet"/>
      <sheetName val="PROPERTIES"/>
      <sheetName val="CALCULATIONS"/>
      <sheetName val="Break up"/>
      <sheetName val="Listing Design 1"/>
      <sheetName val="misc"/>
      <sheetName val="Plant &amp; Machinery"/>
      <sheetName val="Quantity"/>
      <sheetName val="Ag LF"/>
      <sheetName val="kC"/>
      <sheetName val="PLAN_FEB97"/>
      <sheetName val="zone-2"/>
      <sheetName val="Quarry Chart"/>
      <sheetName val="Lead  RATES"/>
      <sheetName val="Letter"/>
      <sheetName val="Motor Data"/>
      <sheetName val="TPL"/>
      <sheetName val="C.D.Data (Morth)"/>
      <sheetName val="Rd.Data"/>
      <sheetName val="1-Pop Proj"/>
      <sheetName val="WR"/>
      <sheetName val="IRR"/>
      <sheetName val="PSW_Sheet"/>
      <sheetName val="DT"/>
      <sheetName val="F8"/>
      <sheetName val="SewerCAD Pipe Design Data-2025"/>
      <sheetName val="E1"/>
      <sheetName val="Abutment "/>
      <sheetName val="PS1"/>
      <sheetName val="Munters80"/>
      <sheetName val="Abut-9+741"/>
      <sheetName val="Rate Analysis "/>
      <sheetName val="QtyUGSump"/>
      <sheetName val="TempAbs"/>
      <sheetName val=" Tank"/>
      <sheetName val="SewerCAD MH Data"/>
      <sheetName val="Voucher"/>
      <sheetName val="R2"/>
      <sheetName val="Cont.Wt."/>
      <sheetName val="Ave.wtd.rates"/>
      <sheetName val="Analysis-NH-Roads"/>
      <sheetName val="Analysis-NH-Bridges"/>
      <sheetName val=" AnalysisPCC"/>
      <sheetName val="Analysis-NH-Culverts"/>
      <sheetName val="Analysis-NH-Drains &amp; Misc"/>
      <sheetName val="XL4Test5"/>
      <sheetName val="SUMMERY"/>
      <sheetName val="Tar Des"/>
      <sheetName val="Ass3"/>
      <sheetName val="S&amp;A"/>
      <sheetName val="Fin Plan"/>
      <sheetName val="PDM"/>
      <sheetName val="Tar Ex"/>
      <sheetName val="IDCCALHYD-GOO"/>
      <sheetName val="04REL"/>
      <sheetName val="DISCOUNT"/>
      <sheetName val="Inputs"/>
      <sheetName val="LOCAL RATES"/>
      <sheetName val="L040"/>
      <sheetName val="CD_All_No_"/>
      <sheetName val="purpose&amp;input"/>
      <sheetName val="01-DATA INPUT"/>
      <sheetName val="Inventory"/>
      <sheetName val="HP(9.200)"/>
      <sheetName val="water prop."/>
      <sheetName val="Waste_Weir"/>
      <sheetName val="Rainfall_Bhagwanpura"/>
      <sheetName val="Fixations_Principal_level"/>
      <sheetName val="Water_Planning_conti.."/>
      <sheetName val="Proc _ Detail"/>
      <sheetName val="Back_Cal_for OMC"/>
      <sheetName val="horizontal"/>
      <sheetName val="Anl"/>
      <sheetName val="I.P"/>
      <sheetName val="Sheet7"/>
      <sheetName val="Water_Planning"/>
      <sheetName val="Ele-Capacity"/>
      <sheetName val="Area_Capacity"/>
      <sheetName val="Binnies"/>
      <sheetName val="ANAL"/>
      <sheetName val="DOC-Register"/>
      <sheetName val="KUW&amp;DB SR"/>
      <sheetName val="AerobicDiges2"/>
      <sheetName val="P_FLUME"/>
      <sheetName val="CASCADE"/>
      <sheetName val="Flash Mixer"/>
      <sheetName val="BAKWSH"/>
      <sheetName val="Dsgn_Crt"/>
      <sheetName val="zone-8"/>
      <sheetName val="MHNO_LEV"/>
      <sheetName val="Clarifier"/>
      <sheetName val="Steel-Circular"/>
      <sheetName val="cover"/>
      <sheetName val="Summary"/>
      <sheetName val="CH-8"/>
      <sheetName val="Civil Boq"/>
      <sheetName val="Appendix B - Clari 2.8"/>
      <sheetName val="4"/>
      <sheetName val="Improvements"/>
      <sheetName val="Proforma B"/>
      <sheetName val="Sheet3-1"/>
      <sheetName val="WR (2)"/>
      <sheetName val="In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26">
          <cell r="A26">
            <v>18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row r="26">
          <cell r="A26">
            <v>18</v>
          </cell>
        </row>
      </sheetData>
      <sheetData sheetId="192"/>
      <sheetData sheetId="193">
        <row r="26">
          <cell r="A26">
            <v>18</v>
          </cell>
        </row>
      </sheetData>
      <sheetData sheetId="194">
        <row r="26">
          <cell r="A26">
            <v>18</v>
          </cell>
        </row>
      </sheetData>
      <sheetData sheetId="195">
        <row r="26">
          <cell r="A26">
            <v>18</v>
          </cell>
        </row>
      </sheetData>
      <sheetData sheetId="196">
        <row r="26">
          <cell r="A26">
            <v>18</v>
          </cell>
        </row>
      </sheetData>
      <sheetData sheetId="197"/>
      <sheetData sheetId="198">
        <row r="26">
          <cell r="A26">
            <v>18</v>
          </cell>
        </row>
      </sheetData>
      <sheetData sheetId="199">
        <row r="26">
          <cell r="A26">
            <v>18</v>
          </cell>
        </row>
      </sheetData>
      <sheetData sheetId="200">
        <row r="26">
          <cell r="A26">
            <v>18</v>
          </cell>
        </row>
      </sheetData>
      <sheetData sheetId="201">
        <row r="26">
          <cell r="A26">
            <v>18</v>
          </cell>
        </row>
      </sheetData>
      <sheetData sheetId="202">
        <row r="26">
          <cell r="A26">
            <v>18</v>
          </cell>
        </row>
      </sheetData>
      <sheetData sheetId="203">
        <row r="26">
          <cell r="A26">
            <v>18</v>
          </cell>
        </row>
      </sheetData>
      <sheetData sheetId="204">
        <row r="26">
          <cell r="A26">
            <v>18</v>
          </cell>
        </row>
      </sheetData>
      <sheetData sheetId="205">
        <row r="26">
          <cell r="A26">
            <v>18</v>
          </cell>
        </row>
      </sheetData>
      <sheetData sheetId="206">
        <row r="26">
          <cell r="A26">
            <v>18</v>
          </cell>
        </row>
      </sheetData>
      <sheetData sheetId="207">
        <row r="26">
          <cell r="A26">
            <v>18</v>
          </cell>
        </row>
      </sheetData>
      <sheetData sheetId="208">
        <row r="26">
          <cell r="A26">
            <v>18</v>
          </cell>
        </row>
      </sheetData>
      <sheetData sheetId="209">
        <row r="26">
          <cell r="A26">
            <v>18</v>
          </cell>
        </row>
      </sheetData>
      <sheetData sheetId="210"/>
      <sheetData sheetId="211">
        <row r="26">
          <cell r="A26">
            <v>18</v>
          </cell>
        </row>
      </sheetData>
      <sheetData sheetId="212">
        <row r="26">
          <cell r="A26">
            <v>18</v>
          </cell>
        </row>
      </sheetData>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sheetData sheetId="641"/>
      <sheetData sheetId="642"/>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sheetData sheetId="693"/>
      <sheetData sheetId="694"/>
      <sheetData sheetId="695"/>
      <sheetData sheetId="696"/>
      <sheetData sheetId="697">
        <row r="26">
          <cell r="A26">
            <v>18</v>
          </cell>
        </row>
      </sheetData>
      <sheetData sheetId="698"/>
      <sheetData sheetId="699"/>
      <sheetData sheetId="700"/>
      <sheetData sheetId="701"/>
      <sheetData sheetId="702"/>
      <sheetData sheetId="703">
        <row r="26">
          <cell r="A26">
            <v>18</v>
          </cell>
        </row>
      </sheetData>
      <sheetData sheetId="704"/>
      <sheetData sheetId="705"/>
      <sheetData sheetId="706"/>
      <sheetData sheetId="707"/>
      <sheetData sheetId="708"/>
      <sheetData sheetId="709"/>
      <sheetData sheetId="710"/>
      <sheetData sheetId="711"/>
      <sheetData sheetId="712"/>
      <sheetData sheetId="713"/>
      <sheetData sheetId="714">
        <row r="26">
          <cell r="A26">
            <v>18</v>
          </cell>
        </row>
      </sheetData>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ow r="26">
          <cell r="A26">
            <v>18</v>
          </cell>
        </row>
      </sheetData>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26">
          <cell r="A26">
            <v>18</v>
          </cell>
        </row>
      </sheetData>
      <sheetData sheetId="747">
        <row r="26">
          <cell r="A26">
            <v>18</v>
          </cell>
        </row>
      </sheetData>
      <sheetData sheetId="748"/>
      <sheetData sheetId="749"/>
      <sheetData sheetId="750"/>
      <sheetData sheetId="751"/>
      <sheetData sheetId="752">
        <row r="26">
          <cell r="A26">
            <v>18</v>
          </cell>
        </row>
      </sheetData>
      <sheetData sheetId="753"/>
      <sheetData sheetId="754"/>
      <sheetData sheetId="755"/>
      <sheetData sheetId="756"/>
      <sheetData sheetId="757"/>
      <sheetData sheetId="758"/>
      <sheetData sheetId="759"/>
      <sheetData sheetId="760"/>
      <sheetData sheetId="761"/>
      <sheetData sheetId="762"/>
      <sheetData sheetId="763">
        <row r="26">
          <cell r="A26">
            <v>18</v>
          </cell>
        </row>
      </sheetData>
      <sheetData sheetId="764">
        <row r="26">
          <cell r="A26">
            <v>18</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ow r="26">
          <cell r="A26">
            <v>18</v>
          </cell>
        </row>
      </sheetData>
      <sheetData sheetId="781">
        <row r="26">
          <cell r="A26">
            <v>18</v>
          </cell>
        </row>
      </sheetData>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row r="26">
          <cell r="A26">
            <v>18</v>
          </cell>
        </row>
      </sheetData>
      <sheetData sheetId="796"/>
      <sheetData sheetId="797"/>
      <sheetData sheetId="798"/>
      <sheetData sheetId="799"/>
      <sheetData sheetId="800"/>
      <sheetData sheetId="801">
        <row r="26">
          <cell r="A26">
            <v>18</v>
          </cell>
        </row>
      </sheetData>
      <sheetData sheetId="802"/>
      <sheetData sheetId="803"/>
      <sheetData sheetId="804"/>
      <sheetData sheetId="805"/>
      <sheetData sheetId="806"/>
      <sheetData sheetId="807"/>
      <sheetData sheetId="808"/>
      <sheetData sheetId="809"/>
      <sheetData sheetId="810"/>
      <sheetData sheetId="811"/>
      <sheetData sheetId="812">
        <row r="26">
          <cell r="A26">
            <v>18</v>
          </cell>
        </row>
      </sheetData>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row r="26">
          <cell r="A26">
            <v>18</v>
          </cell>
        </row>
      </sheetData>
      <sheetData sheetId="830"/>
      <sheetData sheetId="831"/>
      <sheetData sheetId="832"/>
      <sheetData sheetId="833"/>
      <sheetData sheetId="834"/>
      <sheetData sheetId="835"/>
      <sheetData sheetId="836"/>
      <sheetData sheetId="837"/>
      <sheetData sheetId="838"/>
      <sheetData sheetId="839"/>
      <sheetData sheetId="840"/>
      <sheetData sheetId="841">
        <row r="26">
          <cell r="A26">
            <v>18</v>
          </cell>
        </row>
      </sheetData>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detls"/>
      <sheetName val="IR Jwell"/>
      <sheetName val="int-Dia-pvc"/>
      <sheetName val="Labour"/>
      <sheetName val="Rate Analysis "/>
      <sheetName val="E1"/>
      <sheetName val="Rate Ana"/>
      <sheetName val="Lead"/>
      <sheetName val="7 Other Costs"/>
      <sheetName val="PVC_dia"/>
      <sheetName val="Analysis"/>
      <sheetName val="Legal Risk Analysis"/>
      <sheetName val="Material"/>
      <sheetName val="TPL"/>
      <sheetName val="Plant &amp;  Machiner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-6.3422190000000001</v>
          </cell>
          <cell r="I8">
            <v>27.157781</v>
          </cell>
        </row>
        <row r="9">
          <cell r="C9" t="str">
            <v>a754</v>
          </cell>
          <cell r="D9">
            <v>75</v>
          </cell>
          <cell r="E9">
            <v>4</v>
          </cell>
          <cell r="F9">
            <v>0.65500000000000003</v>
          </cell>
          <cell r="G9">
            <v>47.8</v>
          </cell>
          <cell r="H9">
            <v>-8.8763962500000009</v>
          </cell>
          <cell r="I9">
            <v>38.923603749999998</v>
          </cell>
        </row>
        <row r="10">
          <cell r="C10" t="str">
            <v>a904</v>
          </cell>
          <cell r="D10">
            <v>90</v>
          </cell>
          <cell r="E10">
            <v>4</v>
          </cell>
          <cell r="F10">
            <v>0.92400000000000004</v>
          </cell>
          <cell r="G10">
            <v>67.400000000000006</v>
          </cell>
          <cell r="H10">
            <v>-12.521817</v>
          </cell>
          <cell r="I10">
            <v>54.878183000000007</v>
          </cell>
        </row>
        <row r="11">
          <cell r="C11" t="str">
            <v>a1104</v>
          </cell>
          <cell r="D11">
            <v>110</v>
          </cell>
          <cell r="E11">
            <v>4</v>
          </cell>
          <cell r="F11">
            <v>1.323</v>
          </cell>
          <cell r="G11">
            <v>97.3</v>
          </cell>
          <cell r="H11">
            <v>-17.928965250000001</v>
          </cell>
          <cell r="I11">
            <v>79.371034749999993</v>
          </cell>
        </row>
        <row r="12">
          <cell r="C12" t="str">
            <v>a1254</v>
          </cell>
          <cell r="D12">
            <v>125</v>
          </cell>
          <cell r="E12">
            <v>4</v>
          </cell>
          <cell r="F12">
            <v>1.722</v>
          </cell>
          <cell r="G12">
            <v>126.9</v>
          </cell>
          <cell r="H12">
            <v>-23.3361135</v>
          </cell>
          <cell r="I12">
            <v>103.56388650000001</v>
          </cell>
        </row>
        <row r="13">
          <cell r="C13" t="str">
            <v>a1404</v>
          </cell>
          <cell r="D13">
            <v>140</v>
          </cell>
          <cell r="E13">
            <v>4</v>
          </cell>
          <cell r="F13">
            <v>2.1440000000000001</v>
          </cell>
          <cell r="G13">
            <v>158.1</v>
          </cell>
          <cell r="H13">
            <v>-29.054952000000004</v>
          </cell>
          <cell r="I13">
            <v>129.04504799999998</v>
          </cell>
        </row>
        <row r="14">
          <cell r="C14" t="str">
            <v>a1604</v>
          </cell>
          <cell r="D14">
            <v>160</v>
          </cell>
          <cell r="E14">
            <v>4</v>
          </cell>
          <cell r="F14">
            <v>2.7989999999999999</v>
          </cell>
          <cell r="G14">
            <v>208.5</v>
          </cell>
          <cell r="H14">
            <v>-37.931348249999999</v>
          </cell>
          <cell r="I14">
            <v>170.56865175000001</v>
          </cell>
        </row>
        <row r="15">
          <cell r="C15" t="str">
            <v>a1804</v>
          </cell>
          <cell r="D15">
            <v>180</v>
          </cell>
          <cell r="E15">
            <v>4</v>
          </cell>
          <cell r="F15">
            <v>3.581</v>
          </cell>
          <cell r="G15">
            <v>266</v>
          </cell>
          <cell r="H15">
            <v>-48.528816749999997</v>
          </cell>
          <cell r="I15">
            <v>217.47118325</v>
          </cell>
        </row>
        <row r="16">
          <cell r="C16" t="str">
            <v>a2004</v>
          </cell>
          <cell r="D16">
            <v>200</v>
          </cell>
          <cell r="E16">
            <v>4</v>
          </cell>
          <cell r="F16">
            <v>4.3310000000000004</v>
          </cell>
          <cell r="G16">
            <v>323.39999999999998</v>
          </cell>
          <cell r="H16">
            <v>-58.692629250000003</v>
          </cell>
          <cell r="I16">
            <v>264.70737075</v>
          </cell>
        </row>
        <row r="17">
          <cell r="C17" t="str">
            <v>a2254</v>
          </cell>
          <cell r="D17">
            <v>225</v>
          </cell>
          <cell r="E17">
            <v>4</v>
          </cell>
          <cell r="F17">
            <v>5.5110000000000001</v>
          </cell>
          <cell r="G17">
            <v>423.7</v>
          </cell>
          <cell r="H17">
            <v>-74.683694250000002</v>
          </cell>
          <cell r="I17">
            <v>349.01630575000001</v>
          </cell>
        </row>
        <row r="18">
          <cell r="C18" t="str">
            <v>a2504</v>
          </cell>
          <cell r="D18">
            <v>250</v>
          </cell>
          <cell r="E18">
            <v>4</v>
          </cell>
          <cell r="F18">
            <v>6.6740000000000004</v>
          </cell>
          <cell r="G18">
            <v>495.2</v>
          </cell>
          <cell r="H18">
            <v>-90.444379499999997</v>
          </cell>
          <cell r="I18">
            <v>404.75562049999996</v>
          </cell>
        </row>
        <row r="19">
          <cell r="C19" t="str">
            <v>a2804</v>
          </cell>
          <cell r="D19">
            <v>280</v>
          </cell>
          <cell r="E19">
            <v>4</v>
          </cell>
          <cell r="F19">
            <v>8.4529999999999994</v>
          </cell>
          <cell r="G19">
            <v>650.5</v>
          </cell>
          <cell r="H19">
            <v>-114.55294274999999</v>
          </cell>
          <cell r="I19">
            <v>535.94705725000006</v>
          </cell>
        </row>
        <row r="20">
          <cell r="C20" t="str">
            <v>a3154</v>
          </cell>
          <cell r="D20">
            <v>315</v>
          </cell>
          <cell r="E20">
            <v>4</v>
          </cell>
          <cell r="F20">
            <v>10.682</v>
          </cell>
          <cell r="G20">
            <v>825.7</v>
          </cell>
          <cell r="H20">
            <v>-144.7597935</v>
          </cell>
          <cell r="I20">
            <v>680.94020650000004</v>
          </cell>
        </row>
        <row r="21">
          <cell r="C21" t="str">
            <v>a636</v>
          </cell>
          <cell r="D21">
            <v>63</v>
          </cell>
          <cell r="E21">
            <v>6</v>
          </cell>
          <cell r="F21">
            <v>0.66600000000000004</v>
          </cell>
          <cell r="G21">
            <v>47.7</v>
          </cell>
          <cell r="H21">
            <v>-9.025465500000001</v>
          </cell>
          <cell r="I21">
            <v>38.6745345</v>
          </cell>
        </row>
        <row r="22">
          <cell r="C22" t="str">
            <v>a756</v>
          </cell>
          <cell r="D22">
            <v>75</v>
          </cell>
          <cell r="E22">
            <v>6</v>
          </cell>
          <cell r="F22">
            <v>0.92300000000000004</v>
          </cell>
          <cell r="G22">
            <v>66.5</v>
          </cell>
          <cell r="H22">
            <v>-12.508265250000001</v>
          </cell>
          <cell r="I22">
            <v>53.991734749999999</v>
          </cell>
        </row>
        <row r="23">
          <cell r="C23" t="str">
            <v>a906</v>
          </cell>
          <cell r="D23">
            <v>90</v>
          </cell>
          <cell r="E23">
            <v>6</v>
          </cell>
          <cell r="F23">
            <v>1.321</v>
          </cell>
          <cell r="G23">
            <v>95.3</v>
          </cell>
          <cell r="H23">
            <v>-17.901861749999998</v>
          </cell>
          <cell r="I23">
            <v>77.398138250000002</v>
          </cell>
        </row>
        <row r="24">
          <cell r="C24" t="str">
            <v>a1106</v>
          </cell>
          <cell r="D24">
            <v>110</v>
          </cell>
          <cell r="E24">
            <v>6</v>
          </cell>
          <cell r="F24">
            <v>1.9019999999999999</v>
          </cell>
          <cell r="G24">
            <v>138.1</v>
          </cell>
          <cell r="H24">
            <v>-25.7754285</v>
          </cell>
          <cell r="I24">
            <v>112.32457149999999</v>
          </cell>
        </row>
        <row r="25">
          <cell r="C25" t="str">
            <v>a1256</v>
          </cell>
          <cell r="D25">
            <v>125</v>
          </cell>
          <cell r="E25">
            <v>6</v>
          </cell>
          <cell r="F25">
            <v>2.5110000000000001</v>
          </cell>
          <cell r="G25">
            <v>174.9</v>
          </cell>
          <cell r="H25">
            <v>-34.028444250000007</v>
          </cell>
          <cell r="I25">
            <v>140.87155575</v>
          </cell>
        </row>
        <row r="26">
          <cell r="C26" t="str">
            <v>a1406</v>
          </cell>
          <cell r="D26">
            <v>140</v>
          </cell>
          <cell r="E26">
            <v>6</v>
          </cell>
          <cell r="F26">
            <v>3.1160000000000001</v>
          </cell>
          <cell r="G26">
            <v>226.3</v>
          </cell>
          <cell r="H26">
            <v>-42.227253000000005</v>
          </cell>
          <cell r="I26">
            <v>184.07274699999999</v>
          </cell>
        </row>
        <row r="27">
          <cell r="C27" t="str">
            <v>a1606</v>
          </cell>
          <cell r="D27">
            <v>160</v>
          </cell>
          <cell r="E27">
            <v>6</v>
          </cell>
          <cell r="F27">
            <v>4.0119999999999996</v>
          </cell>
          <cell r="G27">
            <v>293.89999999999998</v>
          </cell>
          <cell r="H27">
            <v>-54.369620999999995</v>
          </cell>
          <cell r="I27">
            <v>239.53037899999998</v>
          </cell>
        </row>
        <row r="28">
          <cell r="C28" t="str">
            <v>a1806</v>
          </cell>
          <cell r="D28">
            <v>180</v>
          </cell>
          <cell r="E28">
            <v>6</v>
          </cell>
          <cell r="F28">
            <v>5.1340000000000003</v>
          </cell>
          <cell r="G28">
            <v>379.8</v>
          </cell>
          <cell r="H28">
            <v>-69.574684500000004</v>
          </cell>
          <cell r="I28">
            <v>310.22531550000002</v>
          </cell>
        </row>
        <row r="29">
          <cell r="C29" t="str">
            <v>a2006</v>
          </cell>
          <cell r="D29">
            <v>200</v>
          </cell>
          <cell r="E29">
            <v>6</v>
          </cell>
          <cell r="F29">
            <v>6.351</v>
          </cell>
          <cell r="G29">
            <v>461</v>
          </cell>
          <cell r="H29">
            <v>-86.06716424999999</v>
          </cell>
          <cell r="I29">
            <v>374.93283574999998</v>
          </cell>
        </row>
        <row r="30">
          <cell r="C30" t="str">
            <v>a2256</v>
          </cell>
          <cell r="D30">
            <v>225</v>
          </cell>
          <cell r="E30">
            <v>6</v>
          </cell>
          <cell r="F30">
            <v>7.9749999999999996</v>
          </cell>
          <cell r="G30">
            <v>612</v>
          </cell>
          <cell r="H30">
            <v>-108.07520624999999</v>
          </cell>
          <cell r="I30">
            <v>503.92479374999999</v>
          </cell>
        </row>
        <row r="31">
          <cell r="C31" t="str">
            <v>a2506</v>
          </cell>
          <cell r="D31">
            <v>250</v>
          </cell>
          <cell r="E31">
            <v>6</v>
          </cell>
          <cell r="F31">
            <v>9.8859999999999992</v>
          </cell>
          <cell r="G31">
            <v>760.2</v>
          </cell>
          <cell r="H31">
            <v>-133.9726005</v>
          </cell>
          <cell r="I31">
            <v>626.22739950000005</v>
          </cell>
        </row>
        <row r="32">
          <cell r="C32" t="str">
            <v>a2806</v>
          </cell>
          <cell r="D32">
            <v>280</v>
          </cell>
          <cell r="E32">
            <v>6</v>
          </cell>
          <cell r="F32">
            <v>12.404</v>
          </cell>
          <cell r="G32">
            <v>958.3</v>
          </cell>
          <cell r="H32">
            <v>-168.09590699999998</v>
          </cell>
          <cell r="I32">
            <v>790.20409299999994</v>
          </cell>
        </row>
        <row r="33">
          <cell r="C33" t="str">
            <v>a3156</v>
          </cell>
          <cell r="D33">
            <v>315</v>
          </cell>
          <cell r="E33">
            <v>6</v>
          </cell>
          <cell r="F33">
            <v>15.723000000000001</v>
          </cell>
          <cell r="G33">
            <v>1204</v>
          </cell>
          <cell r="H33">
            <v>-213.07416524999999</v>
          </cell>
          <cell r="I33">
            <v>990.92583475000004</v>
          </cell>
        </row>
        <row r="34">
          <cell r="C34" t="str">
            <v>a6310</v>
          </cell>
          <cell r="D34">
            <v>63</v>
          </cell>
          <cell r="E34">
            <v>10</v>
          </cell>
          <cell r="F34">
            <v>1.01</v>
          </cell>
          <cell r="G34">
            <v>73.5</v>
          </cell>
          <cell r="H34">
            <v>-13.687267499999999</v>
          </cell>
          <cell r="I34">
            <v>59.812732500000003</v>
          </cell>
        </row>
        <row r="35">
          <cell r="C35" t="str">
            <v>a7510</v>
          </cell>
          <cell r="D35">
            <v>75</v>
          </cell>
          <cell r="E35">
            <v>10</v>
          </cell>
          <cell r="F35">
            <v>1.4390000000000001</v>
          </cell>
          <cell r="G35">
            <v>104.9</v>
          </cell>
          <cell r="H35">
            <v>-19.50096825</v>
          </cell>
          <cell r="I35">
            <v>85.399031750000006</v>
          </cell>
        </row>
        <row r="36">
          <cell r="C36" t="str">
            <v>a9010</v>
          </cell>
          <cell r="D36">
            <v>90</v>
          </cell>
          <cell r="E36">
            <v>10</v>
          </cell>
          <cell r="F36">
            <v>2.032</v>
          </cell>
          <cell r="G36">
            <v>148.69999999999999</v>
          </cell>
          <cell r="H36">
            <v>-27.537156</v>
          </cell>
          <cell r="I36">
            <v>121.16284399999999</v>
          </cell>
        </row>
        <row r="37">
          <cell r="C37" t="str">
            <v>a11010</v>
          </cell>
          <cell r="D37">
            <v>110</v>
          </cell>
          <cell r="E37">
            <v>10</v>
          </cell>
          <cell r="F37">
            <v>3.0619999999999998</v>
          </cell>
          <cell r="G37">
            <v>223.3</v>
          </cell>
          <cell r="H37">
            <v>-41.495458499999998</v>
          </cell>
          <cell r="I37">
            <v>181.80454150000003</v>
          </cell>
        </row>
        <row r="38">
          <cell r="C38" t="str">
            <v>a12510</v>
          </cell>
          <cell r="D38">
            <v>125</v>
          </cell>
          <cell r="E38">
            <v>10</v>
          </cell>
          <cell r="F38">
            <v>3.9289999999999998</v>
          </cell>
          <cell r="G38">
            <v>291.8</v>
          </cell>
          <cell r="H38">
            <v>-53.244825749999997</v>
          </cell>
          <cell r="I38">
            <v>238.55517425000002</v>
          </cell>
        </row>
        <row r="39">
          <cell r="C39" t="str">
            <v>a14010</v>
          </cell>
          <cell r="D39">
            <v>140</v>
          </cell>
          <cell r="E39">
            <v>10</v>
          </cell>
          <cell r="F39">
            <v>4.9050000000000002</v>
          </cell>
          <cell r="G39">
            <v>359.6</v>
          </cell>
          <cell r="H39">
            <v>-66.471333749999999</v>
          </cell>
          <cell r="I39">
            <v>293.12866625000004</v>
          </cell>
        </row>
        <row r="40">
          <cell r="C40" t="str">
            <v>a16010</v>
          </cell>
          <cell r="D40">
            <v>160</v>
          </cell>
          <cell r="E40">
            <v>10</v>
          </cell>
          <cell r="F40">
            <v>6.4139999999999997</v>
          </cell>
          <cell r="G40">
            <v>474.3</v>
          </cell>
          <cell r="H40">
            <v>-86.920924499999998</v>
          </cell>
          <cell r="I40">
            <v>387.3790755</v>
          </cell>
        </row>
        <row r="41">
          <cell r="C41" t="str">
            <v>a18010</v>
          </cell>
          <cell r="D41">
            <v>180</v>
          </cell>
          <cell r="E41">
            <v>10</v>
          </cell>
          <cell r="F41">
            <v>8.0920000000000005</v>
          </cell>
          <cell r="G41">
            <v>607.4</v>
          </cell>
          <cell r="H41">
            <v>-109.66076100000001</v>
          </cell>
          <cell r="I41">
            <v>497.739239</v>
          </cell>
        </row>
        <row r="42">
          <cell r="C42" t="str">
            <v>a20010</v>
          </cell>
          <cell r="D42">
            <v>200</v>
          </cell>
          <cell r="E42">
            <v>10</v>
          </cell>
          <cell r="F42">
            <v>10.000999999999999</v>
          </cell>
          <cell r="G42">
            <v>738</v>
          </cell>
          <cell r="H42">
            <v>-135.53105174999999</v>
          </cell>
          <cell r="I42">
            <v>602.46894825000004</v>
          </cell>
        </row>
        <row r="43">
          <cell r="C43" t="str">
            <v>a22510</v>
          </cell>
          <cell r="D43">
            <v>225</v>
          </cell>
          <cell r="E43">
            <v>10</v>
          </cell>
          <cell r="F43">
            <v>12.675000000000001</v>
          </cell>
          <cell r="G43">
            <v>974.4</v>
          </cell>
          <cell r="H43">
            <v>-171.76843125000002</v>
          </cell>
          <cell r="I43">
            <v>802.63156874999993</v>
          </cell>
        </row>
        <row r="44">
          <cell r="C44" t="str">
            <v>a25010</v>
          </cell>
          <cell r="D44">
            <v>250</v>
          </cell>
          <cell r="E44">
            <v>10</v>
          </cell>
          <cell r="F44">
            <v>15.686</v>
          </cell>
          <cell r="G44">
            <v>1196.7</v>
          </cell>
          <cell r="H44">
            <v>-212.57275050000001</v>
          </cell>
          <cell r="I44">
            <v>984.12724950000006</v>
          </cell>
        </row>
        <row r="45">
          <cell r="C45" t="str">
            <v>a28010</v>
          </cell>
          <cell r="D45">
            <v>280</v>
          </cell>
          <cell r="E45">
            <v>10</v>
          </cell>
          <cell r="F45">
            <v>19.616</v>
          </cell>
          <cell r="G45">
            <v>1515.4</v>
          </cell>
          <cell r="H45">
            <v>-265.83112800000004</v>
          </cell>
          <cell r="I45">
            <v>1249.5688720000001</v>
          </cell>
        </row>
        <row r="46">
          <cell r="C46" t="str">
            <v>a31510</v>
          </cell>
          <cell r="D46">
            <v>315</v>
          </cell>
          <cell r="E46">
            <v>10</v>
          </cell>
          <cell r="F46">
            <v>24.731999999999999</v>
          </cell>
          <cell r="G46">
            <v>1911.7</v>
          </cell>
          <cell r="H46">
            <v>-335.16188099999999</v>
          </cell>
          <cell r="I46">
            <v>1576.5381190000001</v>
          </cell>
        </row>
      </sheetData>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Pop"/>
    </sheetNames>
    <sheetDataSet>
      <sheetData sheetId="0" refreshError="1"/>
      <sheetData sheetId="1" refreshError="1"/>
      <sheetData sheetId="2" refreshError="1"/>
      <sheetData sheetId="3" refreshError="1"/>
      <sheetData sheetId="4" refreshError="1"/>
      <sheetData sheetId="5"/>
      <sheetData sheetId="6">
        <row r="3">
          <cell r="D3">
            <v>57010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B1" t="str">
            <v>Id</v>
          </cell>
        </row>
      </sheetData>
      <sheetData sheetId="25" refreshError="1"/>
      <sheetData sheetId="26" refreshError="1"/>
      <sheetData sheetId="2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detls"/>
      <sheetName val="IBM SUMP904KLDESG"/>
      <sheetName val="pvc-pipe-rates"/>
      <sheetName val="Sheet2"/>
      <sheetName val="head loss calc"/>
      <sheetName val="leads"/>
      <sheetName val="RA-markate"/>
      <sheetName val="Lead"/>
      <sheetName val="int-Dia-pvc"/>
      <sheetName val="PVC_dia"/>
      <sheetName val="t_prsr"/>
      <sheetName val="wh"/>
      <sheetName val="WATER-HAMMER"/>
      <sheetName val="id"/>
      <sheetName val="PVC weights"/>
      <sheetName val="Plant &amp;  Machinery"/>
      <sheetName val="m"/>
      <sheetName val="pvc-rates"/>
      <sheetName val="DATA_PRG"/>
      <sheetName val="HYDRAULICS"/>
      <sheetName val="3BPA00132-5-3 W plan HVPNL"/>
      <sheetName val="01-DATA INPUT"/>
      <sheetName val="List (08-09) SC.."/>
      <sheetName val="Format-15(A)"/>
      <sheetName val="INDEX"/>
      <sheetName val="Labour"/>
      <sheetName val="REVENUES &amp; BS"/>
      <sheetName val="ABUT MASTER"/>
      <sheetName val="SLAB DESIGN"/>
      <sheetName val="Material"/>
      <sheetName val="Sheet11"/>
      <sheetName val="Rectangular Beam"/>
      <sheetName val="CD Data"/>
      <sheetName val="Motor Data"/>
      <sheetName val="r"/>
      <sheetName val="cul-invSUBMITTED"/>
      <sheetName val="7 Other Costs"/>
      <sheetName val="Cross Drainage Works"/>
      <sheetName val="rdamdata"/>
      <sheetName val="Proforma B"/>
      <sheetName val="Material "/>
      <sheetName val="BASE_ALL"/>
      <sheetName val="abs road"/>
      <sheetName val="Road data"/>
      <sheetName val="MRATES"/>
      <sheetName val="Levels"/>
      <sheetName val="Rates"/>
      <sheetName val="Estt"/>
      <sheetName val="ANGAN"/>
      <sheetName val="C-data"/>
      <sheetName val="Labour &amp; Plant"/>
      <sheetName val="Z1_DATA"/>
      <sheetName val="MHNO_LEV"/>
      <sheetName val="co_5"/>
      <sheetName val="Stability Abutment"/>
      <sheetName val="03-HYDRAULIC"/>
      <sheetName val="Waste_Weir"/>
      <sheetName val="ROY"/>
      <sheetName val="m1"/>
      <sheetName val="int-Dia-hdpe"/>
      <sheetName val="PM&amp;GM"/>
      <sheetName val="Rates_PVC"/>
      <sheetName val="_5wgdhabfinal00_01"/>
      <sheetName val="RMR"/>
      <sheetName val="ssr-rates"/>
      <sheetName val="int-Dia"/>
      <sheetName val="HDPE-pipe-rates"/>
      <sheetName val="bs BP 04 SA"/>
      <sheetName val="Data-Works (Final)"/>
      <sheetName val="coverpage"/>
      <sheetName val="Census_of_India_2001"/>
      <sheetName val="Road Detail Est."/>
      <sheetName val="Main sheet"/>
      <sheetName val="Analy"/>
      <sheetName val="prjt"/>
      <sheetName val="Rising Main"/>
      <sheetName val="User input"/>
      <sheetName val="EST"/>
      <sheetName val="EST- Laxmidevipally"/>
      <sheetName val="ESTIMATE"/>
      <sheetName val="labour &amp; Centering"/>
      <sheetName val="Activity No (A) ( 12)  "/>
      <sheetName val="Data base"/>
      <sheetName val=" datas"/>
      <sheetName val="Data_Base"/>
      <sheetName val="Line"/>
      <sheetName val="quarry"/>
      <sheetName val="1-Pop Proj"/>
      <sheetName val="Leads 08-09"/>
      <sheetName val="kC"/>
      <sheetName val="mlead"/>
      <sheetName val="v"/>
      <sheetName val="stone"/>
      <sheetName val="(4)F-81 Exp.side"/>
      <sheetName val="Summary"/>
      <sheetName val="Lead (Final)"/>
      <sheetName val="A 3.7"/>
      <sheetName val="habs-list"/>
      <sheetName val="nodes"/>
      <sheetName val="Cover sheet"/>
      <sheetName val="sh-B"/>
      <sheetName val="DETAILED"/>
      <sheetName val="purpose&amp;input"/>
      <sheetName val="0+655"/>
      <sheetName val="NJP"/>
      <sheetName val="Design"/>
      <sheetName val="REL"/>
      <sheetName val="abs_wirefencin"/>
      <sheetName val="abs_cartage_material"/>
      <sheetName val="state-protect"/>
      <sheetName val="RCC_clear"/>
      <sheetName val="weight_pipe"/>
      <sheetName val="bASICDATA"/>
      <sheetName val="ATTERBERG LIMIT"/>
      <sheetName val="Miscellaneous"/>
      <sheetName val="Summary_Slab_Karbook"/>
      <sheetName val="RA-CD"/>
      <sheetName val="RD-Est"/>
      <sheetName val="ord-lost_98&amp;99"/>
      <sheetName val="rcd"/>
      <sheetName val="RD"/>
      <sheetName val="CPIPE"/>
      <sheetName val="Main_Canal_Data_balgaon"/>
      <sheetName val="R.MAIN"/>
      <sheetName val="detal_gravit"/>
      <sheetName val="Project Details.."/>
      <sheetName val="Sheet1"/>
      <sheetName val="Rate"/>
      <sheetName val="R_Det"/>
      <sheetName val="Iocount"/>
      <sheetName val="Sheet3"/>
      <sheetName val="Sheet1 (2)"/>
      <sheetName val="LEAD STATEMENT"/>
      <sheetName val="DATA SHEET"/>
      <sheetName val="pop"/>
      <sheetName val="hdpe-rates"/>
      <sheetName val="horizontal"/>
      <sheetName val="hdpe weights"/>
      <sheetName val="DI"/>
      <sheetName val="Nspt-smp-final-ORIGINAL"/>
      <sheetName val="ew OG"/>
      <sheetName val="ABS"/>
      <sheetName val="economic PM"/>
      <sheetName val="IDCCALHYD_GOO"/>
      <sheetName val="Detail In Door Stad"/>
      <sheetName val="OPD-Civil"/>
      <sheetName val="l"/>
      <sheetName val="CI"/>
      <sheetName val="G.R.P"/>
      <sheetName val="HDPE"/>
      <sheetName val="PSC REVISED"/>
      <sheetName val="pvc"/>
      <sheetName val="ww-march-02"/>
      <sheetName val="FORM7"/>
      <sheetName val="Input &amp; Calculations"/>
      <sheetName val="Coversheet"/>
      <sheetName val="BWSCPlt"/>
      <sheetName val="HS 1"/>
      <sheetName val="water-hammar-strenght"/>
      <sheetName val="Ward areas"/>
      <sheetName val="JAWAHAR-hyd-original"/>
      <sheetName val="HT-INTROD"/>
      <sheetName val="hdpe_basic"/>
      <sheetName val="pvc_basic"/>
      <sheetName val="Work_sheet"/>
      <sheetName val="Data.F8.BTR"/>
      <sheetName val="Bitumen trunk"/>
      <sheetName val="R99 etc"/>
      <sheetName val="Trunk unpaved"/>
      <sheetName val="segments-details"/>
      <sheetName val="TOP SLAB-beams"/>
      <sheetName val="sand"/>
      <sheetName val="mas_hab"/>
      <sheetName val="GA"/>
      <sheetName val="bom"/>
      <sheetName val="Mp-team 1"/>
      <sheetName val="mroad data"/>
      <sheetName val="staff acco."/>
      <sheetName val="BM-HOOP"/>
      <sheetName val="ewst"/>
      <sheetName val="ew-DiMs"/>
      <sheetName val="650kL-design-final"/>
      <sheetName val="LEAD (2)"/>
      <sheetName val="PUMP_DATA"/>
      <sheetName val="data-WC"/>
      <sheetName val="conc-foot-gradeslab"/>
      <sheetName val="p&amp;m"/>
      <sheetName val="AV-HDPE"/>
      <sheetName val="Di_gate-HDPE"/>
      <sheetName val="1"/>
      <sheetName val="D.Partida"/>
      <sheetName val=" 12.Input Septic Tank "/>
      <sheetName val="LOCAL RATES"/>
      <sheetName val="TPL"/>
      <sheetName val="Rates Basic"/>
      <sheetName val="Input"/>
      <sheetName val="Status_of_Seasonal_bores_(2)"/>
      <sheetName val="Status_of_Seasonal_bores"/>
      <sheetName val="IBM_SUMP904KLDESG"/>
      <sheetName val="head_loss_calc"/>
      <sheetName val="DATA-BASE"/>
      <sheetName val="DATA-ABSTRACT"/>
      <sheetName val="maya"/>
      <sheetName val="Sheet5"/>
      <sheetName val="EPVC"/>
      <sheetName val="Global factors"/>
      <sheetName val="PWH"/>
      <sheetName val="DISCOUNT"/>
      <sheetName val="0000000000000"/>
      <sheetName val="DESBASTE"/>
      <sheetName val="works"/>
      <sheetName val="Overheads"/>
      <sheetName val="LLEGADA"/>
      <sheetName val="Listing Design 1"/>
      <sheetName val="PLCPRICE"/>
      <sheetName val="PROCTOR"/>
      <sheetName val="Main"/>
      <sheetName val="misc"/>
      <sheetName val="Plant &amp; Machinery"/>
      <sheetName val="Admin"/>
      <sheetName val="F8"/>
      <sheetName val="basdat"/>
      <sheetName val="BOQ A-J"/>
      <sheetName val="SewerCAD Pipe Design Data-2025"/>
      <sheetName val="Unconnected"/>
      <sheetName val="IV(R)"/>
      <sheetName val="L040"/>
      <sheetName val="Rechtsrisikoanalyse"/>
      <sheetName val="data existing_do not delete"/>
      <sheetName val="Inputs"/>
      <sheetName val="Shell and Dend Calculations"/>
      <sheetName val="travel_per"/>
      <sheetName val="STRESS"/>
      <sheetName val="Motor Sizing"/>
      <sheetName val="Technical Statement"/>
      <sheetName val="3FD002"/>
      <sheetName val="Project Management Main"/>
      <sheetName val="JACKWELL"/>
      <sheetName val="FS-BOREWELL"/>
      <sheetName val="FS-KKC-EST"/>
      <sheetName val="FS-VBC-EST"/>
      <sheetName val="Flanged Beams"/>
      <sheetName val="kachC"/>
      <sheetName val="Wet Well 3.5m Dia(2)"/>
      <sheetName val="SCHEMATIC-EX&amp;PR"/>
      <sheetName val="E1"/>
      <sheetName val="Cd"/>
      <sheetName val="lead-st"/>
      <sheetName val="PS1"/>
      <sheetName val="Concrete_D."/>
      <sheetName val="capacity-ohsrs"/>
      <sheetName val="FIRST"/>
      <sheetName val="water prop."/>
      <sheetName val="HP(9.200)"/>
      <sheetName val="F8-LABOUR"/>
      <sheetName val="Legal Risk Analysis"/>
      <sheetName val="ExAeration1"/>
      <sheetName val="Timesheet"/>
      <sheetName val="4"/>
      <sheetName val="IR Jwell"/>
      <sheetName val="Plant _  Machinery"/>
      <sheetName val="FT-05-02IsoBOM"/>
      <sheetName val="zone-8"/>
      <sheetName val="Sluice V C DI Pipe- Short B"/>
      <sheetName val="CGL"/>
      <sheetName val="Kandouli Crossings"/>
      <sheetName val="Appendix B - Clari 2.8"/>
      <sheetName val="ultmom"/>
      <sheetName val="CONNECT"/>
      <sheetName val="Input Sheet"/>
      <sheetName val="Machinery"/>
      <sheetName val="DETAILED  BOQ"/>
      <sheetName val="Chapter-5"/>
      <sheetName val="R2"/>
      <sheetName val="CD_All_No_"/>
      <sheetName val="Basicrates"/>
      <sheetName val="Discom Details"/>
      <sheetName val="example"/>
      <sheetName val="DOC-Register"/>
      <sheetName val="Dayworks Bill"/>
      <sheetName val="Bills of Quantities"/>
      <sheetName val="CABLE"/>
      <sheetName val="TrCarr"/>
      <sheetName val="Table 4"/>
      <sheetName val="Table 5"/>
      <sheetName val="Table 2"/>
      <sheetName val="Table 27"/>
      <sheetName val="LIST"/>
      <sheetName val="Common "/>
      <sheetName val="Rate Analysis "/>
      <sheetName val="Operating charges_Odour control"/>
      <sheetName val="COSTS"/>
      <sheetName val="LANGUAGES"/>
      <sheetName val="PARA"/>
      <sheetName val="ITEMS"/>
      <sheetName val="BOQ-Highway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 val="Data"/>
      <sheetName val="PWD SR(Sub Est)"/>
      <sheetName val="PVC weights"/>
      <sheetName val="Analy"/>
      <sheetName val=" data sheet "/>
      <sheetName val="HYDRAULICS"/>
      <sheetName val="HWEQUIV"/>
      <sheetName val="LEAD STATEMENT"/>
      <sheetName val="DATA SHEET"/>
      <sheetName val="int-Dia-pvc"/>
      <sheetName val="1-Pop Proj"/>
      <sheetName val="Road data"/>
      <sheetName val="Rates"/>
      <sheetName val="Rectangular Beam"/>
      <sheetName val="Lead"/>
      <sheetName val="STAMT"/>
      <sheetName val="BTR (2)"/>
      <sheetName val="Civil Boq"/>
      <sheetName val="ssr-rates"/>
      <sheetName val="Sheet11"/>
      <sheetName val="m"/>
      <sheetName val="Road Detail Est."/>
      <sheetName val="ANGAN"/>
      <sheetName val="C-data"/>
      <sheetName val="Rising Main"/>
      <sheetName val="1"/>
      <sheetName val="Anicut-abstract"/>
      <sheetName val="detls"/>
      <sheetName val="kC"/>
      <sheetName val="purpose&amp;input"/>
      <sheetName val="0+655"/>
      <sheetName val="ord-lost_98&amp;99"/>
      <sheetName val="Stability Abutment"/>
      <sheetName val="03-HYDRAULIC"/>
      <sheetName val="REVENUES &amp; BS"/>
      <sheetName val="ABUT MASTER"/>
      <sheetName val="ROY"/>
      <sheetName val="CPIPE"/>
      <sheetName val="SB_SCH_A3"/>
      <sheetName val="SB SCH_A7"/>
      <sheetName val="SLAB DESIGN"/>
      <sheetName val="PVC_dia"/>
      <sheetName val="MRATES"/>
      <sheetName val="BASE_ALL"/>
      <sheetName val="EST- Laxmidevipally"/>
      <sheetName val="ESTIMATE"/>
      <sheetName val="PS1"/>
      <sheetName val="BTR"/>
      <sheetName val="CD Data"/>
      <sheetName val="quarry"/>
      <sheetName val="DI"/>
      <sheetName val="Fin Plan"/>
      <sheetName val="Plant_&amp;__Machinery"/>
      <sheetName val="Summary_of_Rates"/>
      <sheetName val="Basic_Approach"/>
      <sheetName val="Labour_&amp;_Plant"/>
      <sheetName val="PWD_SR(Sub_Est)"/>
      <sheetName val="Ground floor"/>
      <sheetName val="Cs"/>
      <sheetName val="THK"/>
      <sheetName val="CPIPE 1"/>
      <sheetName val="Calc1"/>
      <sheetName val="RCC,Ret. Wall"/>
      <sheetName val=" 12.Input Septic Tank "/>
      <sheetName val="Rate Analysis "/>
      <sheetName val="Intro"/>
      <sheetName val="boq"/>
      <sheetName val="Improvements"/>
      <sheetName val="Abut-9+741"/>
      <sheetName val="PROJECT BRIEF(EX.NEW)"/>
      <sheetName val="5.Data_Princi_GF"/>
      <sheetName val="reactions"/>
      <sheetName val="MP Dep cal"/>
      <sheetName val="Wearing Course"/>
    </sheetNames>
    <sheetDataSet>
      <sheetData sheetId="0"/>
      <sheetData sheetId="1"/>
      <sheetData sheetId="2">
        <row r="4">
          <cell r="G4">
            <v>206</v>
          </cell>
        </row>
      </sheetData>
      <sheetData sheetId="3">
        <row r="3">
          <cell r="D3">
            <v>80.2</v>
          </cell>
        </row>
      </sheetData>
      <sheetData sheetId="4">
        <row r="17">
          <cell r="D17">
            <v>457</v>
          </cell>
        </row>
        <row r="74">
          <cell r="D74">
            <v>6</v>
          </cell>
        </row>
        <row r="113">
          <cell r="D113">
            <v>4499</v>
          </cell>
        </row>
        <row r="119">
          <cell r="D119">
            <v>4109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4">
          <cell r="G4">
            <v>206</v>
          </cell>
        </row>
      </sheetData>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1a.0"/>
      <sheetName val="1B(rd)"/>
      <sheetName val="1B(cc)"/>
      <sheetName val="1B(sp)"/>
      <sheetName val="cost"/>
      <sheetName val="B.1.1"/>
      <sheetName val="B.1.2"/>
      <sheetName val="B.2.1"/>
      <sheetName val="B.2.2"/>
      <sheetName val="B.3.1"/>
      <sheetName val="B.3.2"/>
      <sheetName val="Dia-Len"/>
      <sheetName val="MH_exv"/>
      <sheetName val="MH pivot data"/>
      <sheetName val="Sheet7"/>
      <sheetName val="Manhole"/>
      <sheetName val="Pf"/>
      <sheetName val="Annex 6.7"/>
      <sheetName val="Bed Class"/>
      <sheetName val="Bed Calculation"/>
      <sheetName val="Tot-Excav"/>
      <sheetName val="CPIPE"/>
      <sheetName val="CPIPE 1"/>
      <sheetName val="Annex 6.2"/>
      <sheetName val="Design"/>
      <sheetName val="cd_1B"/>
      <sheetName val="Load-fact"/>
      <sheetName val="BCost MH"/>
      <sheetName val="Bedding"/>
      <sheetName val="Qfull"/>
      <sheetName val="HELP"/>
      <sheetName val="Vfull"/>
      <sheetName val="length"/>
      <sheetName val="DVALUE"/>
      <sheetName val="Timber"/>
      <sheetName val="Cd"/>
      <sheetName val="THK"/>
      <sheetName val="Cs"/>
      <sheetName val="Cul_detail"/>
      <sheetName val="PLAN_FEB97"/>
      <sheetName val="BOQ"/>
      <sheetName val="Labour &amp; Plant"/>
      <sheetName val="Sheet1"/>
      <sheetName val="JACKWELL"/>
      <sheetName val="Material"/>
      <sheetName val="Data"/>
      <sheetName val="Rate_Analysis"/>
      <sheetName val="PIPE SLEVE"/>
      <sheetName val="RCC,Ret. Wall"/>
      <sheetName val="LEAD STATEMENT"/>
      <sheetName val=" data sheet "/>
      <sheetName val="1-Pop Proj"/>
      <sheetName val="Road data"/>
      <sheetName val="Assumptions"/>
      <sheetName val="Anicut-abstract"/>
      <sheetName val="Sheet11"/>
      <sheetName val="Binnies"/>
      <sheetName val="CONNECT"/>
      <sheetName val="WR (Lift)"/>
      <sheetName val="Labour"/>
      <sheetName val="IWR_Rabi_CP1_Barwani_CWR"/>
      <sheetName val="UH"/>
      <sheetName val="Routing"/>
      <sheetName val="Pier Design(with offset)"/>
      <sheetName val="Sheet4"/>
      <sheetName val="R.MAIN"/>
      <sheetName val="1994"/>
      <sheetName val="Vaij population forcast_anx1"/>
      <sheetName val="routing (2)"/>
      <sheetName val="Fixation_Principal_Level"/>
      <sheetName val="Spill-Hydro design"/>
      <sheetName val="HFL Calculation (routed)"/>
      <sheetName val="I-CO"/>
      <sheetName val="Hydralic design"/>
      <sheetName val="21_Waste_Weir New"/>
      <sheetName val="DRAINAGE SYPHON"/>
      <sheetName val="WR"/>
      <sheetName val="Rainfall_Alirajpur"/>
      <sheetName val="Basic Data Sheet"/>
      <sheetName val="DETAILED"/>
      <sheetName val="Gallery"/>
      <sheetName val="IWR_Rabi_CP1_Barwani_CWR (L)"/>
      <sheetName val="IWR_Rabi_CP1_Barwani_CWR(G)"/>
      <sheetName val="Water_Planning"/>
      <sheetName val="Pop_Ann1"/>
      <sheetName val="Main_Canal_Data_balgaon"/>
      <sheetName val="CALC_2R"/>
      <sheetName val="Waste_Weir"/>
      <sheetName val="DEY   VAJATI"/>
      <sheetName val="G.I.S."/>
      <sheetName val="WR (2)"/>
      <sheetName val="Des"/>
      <sheetName val="A"/>
      <sheetName val="Area_Capacity Dhawaliya"/>
      <sheetName val="Water_Planning_conti.."/>
      <sheetName val="Fixation_Principal_Level Bhelya"/>
      <sheetName val="Fixation_Principal_Level Dhawal"/>
      <sheetName val="kachner cl38"/>
      <sheetName val="17__Abst.CWR(Gravity)"/>
      <sheetName val="co_5"/>
      <sheetName val="Ele-Capacity"/>
      <sheetName val="Prjt"/>
      <sheetName val="HFL CALCULATION"/>
      <sheetName val="Waste_Weir (2)"/>
      <sheetName val="Rainfall_Jobat_Rainfall_Runoff"/>
      <sheetName val="D2_CO"/>
      <sheetName val="zone-2"/>
      <sheetName val="Unit-I"/>
      <sheetName val="FACE"/>
      <sheetName val="Translatin II"/>
      <sheetName val="Translation"/>
      <sheetName val="code"/>
      <sheetName val="Hydraulic"/>
      <sheetName val="Spill channel"/>
      <sheetName val="I.P"/>
      <sheetName val="Area_Capacity"/>
      <sheetName val="Rainfall_Khargone"/>
      <sheetName val="Design_VRB"/>
      <sheetName val="D1_CO"/>
      <sheetName val="tables"/>
      <sheetName val="Fixation_Principal_Level "/>
      <sheetName val="Water_Planning dhwaliya"/>
      <sheetName val="Plant &amp;  Machinery"/>
      <sheetName val="cot cal"/>
      <sheetName val="Lavel DATA"/>
      <sheetName val="Data-Works (Final)"/>
      <sheetName val="Outlet Details"/>
      <sheetName val="Z1_DATA"/>
      <sheetName val="MHNO_LEV"/>
      <sheetName val="Planning"/>
      <sheetName val="Quantity"/>
      <sheetName val="CPIPE2"/>
      <sheetName val="SewerCAD Pipe Data-Actual 2040"/>
      <sheetName val="SewerCAD MH Data"/>
      <sheetName val="Design 2040 Design Flows-(1)"/>
      <sheetName val="Population Projection 4decades"/>
      <sheetName val="P L I"/>
      <sheetName val="COMPUTER SLIP"/>
      <sheetName val="wtr pln minor-2"/>
      <sheetName val="drf_Khargone"/>
      <sheetName val="A 3.7"/>
      <sheetName val="Lead (Final)"/>
      <sheetName val="basdat"/>
      <sheetName val="working survey-1"/>
      <sheetName val="GP"/>
      <sheetName val="RA-CD"/>
      <sheetName val="RD-Est"/>
      <sheetName val="rcd"/>
      <sheetName val="ROY"/>
      <sheetName val="RD"/>
      <sheetName val="Area_Capacity_GOI_BARRAGE"/>
      <sheetName val="IF (Goi)"/>
      <sheetName val="9_AGR_Stati"/>
      <sheetName val="Rainfall_gandhwani"/>
      <sheetName val="Hyd_Jum_WA"/>
      <sheetName val="16_Drinking &amp; Ind Water use"/>
      <sheetName val="23_Design_Wast_weir_chanel"/>
      <sheetName val="Bed Slope"/>
      <sheetName val="Table_6,Waste_Weir New"/>
      <sheetName val="17__Abst.CWR"/>
      <sheetName val="Column Design"/>
      <sheetName val="MiniAbs"/>
      <sheetName val="1a_0"/>
      <sheetName val="B_1_1"/>
      <sheetName val="B_1_2"/>
      <sheetName val="B_2_1"/>
      <sheetName val="B_2_2"/>
      <sheetName val="B_3_1"/>
      <sheetName val="B_3_2"/>
      <sheetName val="MH_pivot_data"/>
      <sheetName val="Annex_6_7"/>
      <sheetName val="Bed_Class"/>
      <sheetName val="Bed_Calculation"/>
      <sheetName val="CPIPE_1"/>
      <sheetName val="Annex_6_2"/>
      <sheetName val="BCost_MH"/>
      <sheetName val="Labour_&amp;_Plant"/>
      <sheetName val="1a_01"/>
      <sheetName val="B_1_11"/>
      <sheetName val="B_1_21"/>
      <sheetName val="B_2_11"/>
      <sheetName val="B_2_21"/>
      <sheetName val="B_3_11"/>
      <sheetName val="B_3_21"/>
      <sheetName val="MH_pivot_data1"/>
      <sheetName val="Annex_6_71"/>
      <sheetName val="Bed_Class1"/>
      <sheetName val="Bed_Calculation1"/>
      <sheetName val="CPIPE_11"/>
      <sheetName val="Annex_6_21"/>
      <sheetName val="BCost_MH1"/>
      <sheetName val="Labour_&amp;_Plant1"/>
      <sheetName val="1a_02"/>
      <sheetName val="B_1_12"/>
      <sheetName val="B_1_22"/>
      <sheetName val="B_2_12"/>
      <sheetName val="B_2_22"/>
      <sheetName val="B_3_12"/>
      <sheetName val="B_3_22"/>
      <sheetName val="MH_pivot_data2"/>
      <sheetName val="Annex_6_72"/>
      <sheetName val="Bed_Class2"/>
      <sheetName val="Bed_Calculation2"/>
      <sheetName val="CPIPE_12"/>
      <sheetName val="Annex_6_22"/>
      <sheetName val="BCost_MH2"/>
      <sheetName val="Labour_&amp;_Plant2"/>
      <sheetName val="PIPE_SLEVE"/>
      <sheetName val="RCC,Ret__Wall"/>
      <sheetName val="pvc-rates"/>
      <sheetName val="RA-markate"/>
      <sheetName val="Lead"/>
      <sheetName val="Break up Sheet"/>
      <sheetName val="Rates_PVC"/>
      <sheetName val="Quotation"/>
      <sheetName val="Field Values"/>
      <sheetName val="Dels"/>
      <sheetName val="IO List"/>
      <sheetName val="CABLE DATA"/>
      <sheetName val="Footings"/>
      <sheetName val="sum-all"/>
      <sheetName val="horizontal"/>
      <sheetName val="10. &amp; 11. Rate Code &amp; BQ"/>
      <sheetName val="head loss calc"/>
      <sheetName val="Levels"/>
      <sheetName val="v"/>
      <sheetName val="stone"/>
      <sheetName val="Det.SC2"/>
      <sheetName val="Road Detail Est."/>
      <sheetName val="1B-finalr1"/>
      <sheetName val="BASE_ALL"/>
      <sheetName val="Rising Main"/>
      <sheetName val="Analy"/>
      <sheetName val="detls"/>
      <sheetName val="Pop"/>
      <sheetName val="Annex 6_2"/>
      <sheetName val="Load_fact"/>
      <sheetName val="Legend"/>
      <sheetName val="Linked Lead"/>
      <sheetName val="sand"/>
      <sheetName val="DATA SHEET"/>
      <sheetName val="hdpe weights"/>
      <sheetName val="PVC weights"/>
      <sheetName val="Summary"/>
      <sheetName val="Rate"/>
      <sheetName val="PVC_dia"/>
      <sheetName val="Rates"/>
      <sheetName val="Activity No (A) ( 12)  "/>
      <sheetName val="Data base Feb 09"/>
      <sheetName val="INPUT SHEET"/>
      <sheetName val="RES-PLANNING"/>
      <sheetName val="Macro1"/>
      <sheetName val="Data base"/>
      <sheetName val="Calc."/>
      <sheetName val="labour &amp; Centering"/>
      <sheetName val="Final MH diamters"/>
      <sheetName val="QTY"/>
      <sheetName val="MH cost 1.5 m 1.2m dia pipe (2)"/>
      <sheetName val="MH cost 2.4m 1.8m pipe (2)"/>
      <sheetName val="MH cost 1.8 m 1.2 m pipe"/>
      <sheetName val="MH cost 1.2 m 0.6m dia pipe"/>
      <sheetName val="Tank Const"/>
      <sheetName val="RCCwall "/>
      <sheetName val="drain crossing"/>
      <sheetName val="Lateral connection"/>
      <sheetName val="Drop_Manhole"/>
      <sheetName val="Pipe Cost"/>
      <sheetName val="Rate analysis"/>
      <sheetName val="scour depth"/>
      <sheetName val="Main sheet"/>
      <sheetName val="not req 3"/>
      <sheetName val="quarry"/>
      <sheetName val="RANGE"/>
      <sheetName val="REL"/>
      <sheetName val="Statement"/>
      <sheetName val="2000 MOR"/>
      <sheetName val="Construction"/>
      <sheetName val="RA_markate"/>
      <sheetName val="Check List"/>
      <sheetName val="Line  CD woks"/>
      <sheetName val="Shell and Dend Calculations"/>
      <sheetName val="DGT-I support"/>
      <sheetName val="Below_Earth"/>
      <sheetName val="Legal Risk Analysis"/>
      <sheetName val="E1"/>
      <sheetName val="Sheet2"/>
      <sheetName val="Rate Analysis "/>
      <sheetName val="Improvements"/>
      <sheetName val="eq info"/>
      <sheetName val="Ag LF"/>
      <sheetName val="Proforma B"/>
      <sheetName val="Backup"/>
      <sheetName val="IR Jwe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8">
          <cell r="B18" t="str">
            <v>Dia</v>
          </cell>
          <cell r="C18">
            <v>1</v>
          </cell>
          <cell r="D18">
            <v>2</v>
          </cell>
          <cell r="E18">
            <v>3</v>
          </cell>
        </row>
        <row r="19">
          <cell r="B19">
            <v>80</v>
          </cell>
          <cell r="C19">
            <v>1040</v>
          </cell>
          <cell r="D19">
            <v>1040</v>
          </cell>
          <cell r="E19">
            <v>1040</v>
          </cell>
        </row>
        <row r="20">
          <cell r="B20">
            <v>100</v>
          </cell>
          <cell r="C20">
            <v>1040</v>
          </cell>
          <cell r="D20">
            <v>1040</v>
          </cell>
          <cell r="E20">
            <v>1040</v>
          </cell>
        </row>
        <row r="21">
          <cell r="B21">
            <v>125</v>
          </cell>
          <cell r="C21">
            <v>1040</v>
          </cell>
          <cell r="D21">
            <v>1040</v>
          </cell>
          <cell r="E21">
            <v>1040</v>
          </cell>
        </row>
        <row r="22">
          <cell r="B22">
            <v>150</v>
          </cell>
          <cell r="C22">
            <v>1040</v>
          </cell>
          <cell r="D22">
            <v>1040</v>
          </cell>
          <cell r="E22">
            <v>1040</v>
          </cell>
        </row>
        <row r="23">
          <cell r="B23">
            <v>200</v>
          </cell>
          <cell r="C23">
            <v>1040</v>
          </cell>
          <cell r="D23">
            <v>1040</v>
          </cell>
          <cell r="E23">
            <v>1040</v>
          </cell>
        </row>
        <row r="24">
          <cell r="B24">
            <v>250</v>
          </cell>
          <cell r="C24">
            <v>1140</v>
          </cell>
          <cell r="D24">
            <v>1140</v>
          </cell>
          <cell r="E24">
            <v>1140</v>
          </cell>
        </row>
        <row r="25">
          <cell r="B25">
            <v>300</v>
          </cell>
          <cell r="C25">
            <v>1200</v>
          </cell>
          <cell r="D25">
            <v>3040</v>
          </cell>
          <cell r="E25">
            <v>1200</v>
          </cell>
        </row>
        <row r="26">
          <cell r="B26">
            <v>350</v>
          </cell>
          <cell r="C26">
            <v>1260</v>
          </cell>
          <cell r="D26">
            <v>3040</v>
          </cell>
          <cell r="E26">
            <v>1260</v>
          </cell>
        </row>
        <row r="27">
          <cell r="B27">
            <v>400</v>
          </cell>
          <cell r="C27">
            <v>1360</v>
          </cell>
          <cell r="D27">
            <v>3460</v>
          </cell>
          <cell r="E27">
            <v>3460</v>
          </cell>
        </row>
        <row r="28">
          <cell r="B28">
            <v>450</v>
          </cell>
          <cell r="C28">
            <v>1480</v>
          </cell>
          <cell r="D28">
            <v>3760</v>
          </cell>
          <cell r="E28">
            <v>3760</v>
          </cell>
        </row>
        <row r="29">
          <cell r="B29">
            <v>500</v>
          </cell>
          <cell r="C29">
            <v>1660</v>
          </cell>
          <cell r="D29">
            <v>4160</v>
          </cell>
          <cell r="E29">
            <v>4160</v>
          </cell>
        </row>
        <row r="30">
          <cell r="B30">
            <v>600</v>
          </cell>
          <cell r="C30">
            <v>1900</v>
          </cell>
          <cell r="D30">
            <v>4720</v>
          </cell>
          <cell r="E30">
            <v>4720</v>
          </cell>
        </row>
        <row r="31">
          <cell r="B31">
            <v>700</v>
          </cell>
          <cell r="C31">
            <v>2100</v>
          </cell>
          <cell r="D31">
            <v>5320</v>
          </cell>
          <cell r="E31">
            <v>5120</v>
          </cell>
        </row>
        <row r="32">
          <cell r="B32">
            <v>800</v>
          </cell>
          <cell r="C32">
            <v>2300</v>
          </cell>
          <cell r="D32">
            <v>6060</v>
          </cell>
          <cell r="E32">
            <v>6060</v>
          </cell>
        </row>
        <row r="33">
          <cell r="B33">
            <v>900</v>
          </cell>
          <cell r="C33">
            <v>2500</v>
          </cell>
          <cell r="D33">
            <v>6760</v>
          </cell>
          <cell r="E33">
            <v>6760</v>
          </cell>
        </row>
        <row r="34">
          <cell r="B34">
            <v>1000</v>
          </cell>
          <cell r="C34">
            <v>2680</v>
          </cell>
          <cell r="D34">
            <v>7400</v>
          </cell>
          <cell r="E34">
            <v>7400</v>
          </cell>
        </row>
        <row r="35">
          <cell r="B35">
            <v>1100</v>
          </cell>
          <cell r="C35">
            <v>2780</v>
          </cell>
          <cell r="D35">
            <v>8200</v>
          </cell>
          <cell r="E35">
            <v>8200</v>
          </cell>
        </row>
        <row r="36">
          <cell r="B36">
            <v>1200</v>
          </cell>
          <cell r="C36">
            <v>2880</v>
          </cell>
          <cell r="D36">
            <v>9000</v>
          </cell>
          <cell r="E36">
            <v>9000</v>
          </cell>
        </row>
        <row r="37">
          <cell r="B37">
            <v>1400</v>
          </cell>
          <cell r="C37">
            <v>2900</v>
          </cell>
          <cell r="D37">
            <v>10610</v>
          </cell>
          <cell r="E37">
            <v>10610</v>
          </cell>
        </row>
        <row r="38">
          <cell r="B38">
            <v>1600</v>
          </cell>
          <cell r="C38">
            <v>2980</v>
          </cell>
          <cell r="D38">
            <v>12800</v>
          </cell>
          <cell r="E38">
            <v>12800</v>
          </cell>
        </row>
        <row r="39">
          <cell r="B39">
            <v>1800</v>
          </cell>
          <cell r="C39">
            <v>2980</v>
          </cell>
          <cell r="D39">
            <v>13800</v>
          </cell>
          <cell r="E39">
            <v>13800</v>
          </cell>
        </row>
      </sheetData>
      <sheetData sheetId="23" refreshError="1">
        <row r="16">
          <cell r="B16" t="str">
            <v>Dia</v>
          </cell>
          <cell r="C16">
            <v>1</v>
          </cell>
          <cell r="D16">
            <v>2</v>
          </cell>
          <cell r="E16">
            <v>3</v>
          </cell>
        </row>
        <row r="17">
          <cell r="B17">
            <v>80</v>
          </cell>
          <cell r="C17">
            <v>1040</v>
          </cell>
          <cell r="D17">
            <v>0</v>
          </cell>
        </row>
        <row r="18">
          <cell r="B18">
            <v>100</v>
          </cell>
          <cell r="C18">
            <v>1040</v>
          </cell>
          <cell r="D18">
            <v>0</v>
          </cell>
        </row>
        <row r="19">
          <cell r="B19">
            <v>125</v>
          </cell>
          <cell r="C19">
            <v>1040</v>
          </cell>
          <cell r="D19">
            <v>0</v>
          </cell>
        </row>
        <row r="20">
          <cell r="B20">
            <v>150</v>
          </cell>
          <cell r="C20">
            <v>1040</v>
          </cell>
          <cell r="D20">
            <v>0</v>
          </cell>
        </row>
        <row r="21">
          <cell r="B21">
            <v>200</v>
          </cell>
          <cell r="C21">
            <v>1040</v>
          </cell>
          <cell r="D21">
            <v>0</v>
          </cell>
        </row>
        <row r="22">
          <cell r="B22">
            <v>250</v>
          </cell>
          <cell r="C22">
            <v>1140</v>
          </cell>
          <cell r="D22">
            <v>0</v>
          </cell>
        </row>
        <row r="23">
          <cell r="B23">
            <v>300</v>
          </cell>
          <cell r="C23">
            <v>1200</v>
          </cell>
          <cell r="D23">
            <v>3040</v>
          </cell>
        </row>
        <row r="24">
          <cell r="B24">
            <v>350</v>
          </cell>
          <cell r="C24">
            <v>1260</v>
          </cell>
          <cell r="D24">
            <v>3040</v>
          </cell>
        </row>
        <row r="25">
          <cell r="B25">
            <v>400</v>
          </cell>
          <cell r="C25">
            <v>1360</v>
          </cell>
          <cell r="D25">
            <v>3460</v>
          </cell>
          <cell r="E25">
            <v>3460</v>
          </cell>
        </row>
        <row r="26">
          <cell r="B26">
            <v>450</v>
          </cell>
          <cell r="C26">
            <v>1480</v>
          </cell>
          <cell r="D26">
            <v>3760</v>
          </cell>
          <cell r="E26">
            <v>3760</v>
          </cell>
        </row>
        <row r="27">
          <cell r="B27">
            <v>500</v>
          </cell>
          <cell r="C27">
            <v>1660</v>
          </cell>
          <cell r="D27">
            <v>4160</v>
          </cell>
          <cell r="E27">
            <v>4160</v>
          </cell>
        </row>
        <row r="28">
          <cell r="B28">
            <v>600</v>
          </cell>
          <cell r="C28">
            <v>1900</v>
          </cell>
          <cell r="D28">
            <v>4720</v>
          </cell>
          <cell r="E28">
            <v>4720</v>
          </cell>
        </row>
        <row r="29">
          <cell r="B29">
            <v>700</v>
          </cell>
          <cell r="C29">
            <v>2100</v>
          </cell>
          <cell r="D29">
            <v>5320</v>
          </cell>
          <cell r="E29">
            <v>5120</v>
          </cell>
        </row>
        <row r="30">
          <cell r="B30">
            <v>800</v>
          </cell>
          <cell r="C30">
            <v>2300</v>
          </cell>
          <cell r="D30">
            <v>6060</v>
          </cell>
          <cell r="E30">
            <v>6060</v>
          </cell>
        </row>
        <row r="31">
          <cell r="B31">
            <v>900</v>
          </cell>
          <cell r="C31">
            <v>2500</v>
          </cell>
          <cell r="D31">
            <v>6760</v>
          </cell>
          <cell r="E31">
            <v>6760</v>
          </cell>
        </row>
        <row r="32">
          <cell r="B32">
            <v>1000</v>
          </cell>
          <cell r="C32">
            <v>2680</v>
          </cell>
          <cell r="D32">
            <v>7400</v>
          </cell>
          <cell r="E32">
            <v>7400</v>
          </cell>
        </row>
        <row r="33">
          <cell r="B33">
            <v>1100</v>
          </cell>
          <cell r="C33">
            <v>2780</v>
          </cell>
          <cell r="D33">
            <v>8200</v>
          </cell>
          <cell r="E33">
            <v>8200</v>
          </cell>
        </row>
        <row r="34">
          <cell r="B34">
            <v>1200</v>
          </cell>
          <cell r="C34">
            <v>2880</v>
          </cell>
          <cell r="D34">
            <v>9000</v>
          </cell>
          <cell r="E34">
            <v>9000</v>
          </cell>
        </row>
        <row r="35">
          <cell r="B35">
            <v>1400</v>
          </cell>
          <cell r="C35">
            <v>2900</v>
          </cell>
          <cell r="D35">
            <v>10610</v>
          </cell>
          <cell r="E35">
            <v>10610</v>
          </cell>
        </row>
        <row r="36">
          <cell r="B36">
            <v>1600</v>
          </cell>
          <cell r="C36">
            <v>2980</v>
          </cell>
          <cell r="D36">
            <v>12800</v>
          </cell>
          <cell r="E36">
            <v>12800</v>
          </cell>
        </row>
        <row r="37">
          <cell r="B37">
            <v>1800</v>
          </cell>
          <cell r="C37">
            <v>2980</v>
          </cell>
          <cell r="D37">
            <v>13800</v>
          </cell>
          <cell r="E37">
            <v>13800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0">
          <cell r="B20" t="str">
            <v>Dia</v>
          </cell>
          <cell r="C20">
            <v>1</v>
          </cell>
          <cell r="D20">
            <v>2</v>
          </cell>
          <cell r="E20">
            <v>3</v>
          </cell>
          <cell r="F20">
            <v>4</v>
          </cell>
          <cell r="G20">
            <v>5</v>
          </cell>
          <cell r="H20">
            <v>6</v>
          </cell>
        </row>
        <row r="21">
          <cell r="B21">
            <v>80</v>
          </cell>
          <cell r="C21">
            <v>25</v>
          </cell>
          <cell r="G21">
            <v>25</v>
          </cell>
        </row>
        <row r="22">
          <cell r="B22">
            <v>100</v>
          </cell>
          <cell r="C22">
            <v>25</v>
          </cell>
          <cell r="D22">
            <v>25</v>
          </cell>
          <cell r="E22">
            <v>25</v>
          </cell>
          <cell r="F22">
            <v>25</v>
          </cell>
          <cell r="G22">
            <v>25</v>
          </cell>
        </row>
        <row r="23">
          <cell r="B23">
            <v>125</v>
          </cell>
        </row>
        <row r="24">
          <cell r="B24">
            <v>150</v>
          </cell>
          <cell r="C24">
            <v>25</v>
          </cell>
          <cell r="D24">
            <v>25</v>
          </cell>
          <cell r="E24">
            <v>25</v>
          </cell>
          <cell r="F24">
            <v>25</v>
          </cell>
          <cell r="G24">
            <v>25</v>
          </cell>
        </row>
        <row r="25">
          <cell r="B25">
            <v>200</v>
          </cell>
          <cell r="C25">
            <v>25</v>
          </cell>
          <cell r="D25">
            <v>30</v>
          </cell>
          <cell r="F25">
            <v>25</v>
          </cell>
          <cell r="G25">
            <v>30</v>
          </cell>
        </row>
        <row r="26">
          <cell r="B26">
            <v>250</v>
          </cell>
          <cell r="C26">
            <v>25</v>
          </cell>
          <cell r="D26">
            <v>30</v>
          </cell>
          <cell r="E26">
            <v>35</v>
          </cell>
          <cell r="F26">
            <v>25</v>
          </cell>
          <cell r="G26">
            <v>30</v>
          </cell>
        </row>
        <row r="27">
          <cell r="B27">
            <v>300</v>
          </cell>
          <cell r="C27">
            <v>30</v>
          </cell>
          <cell r="D27">
            <v>40</v>
          </cell>
          <cell r="E27">
            <v>45</v>
          </cell>
          <cell r="F27">
            <v>32</v>
          </cell>
          <cell r="G27">
            <v>40</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E35">
            <v>50</v>
          </cell>
          <cell r="F35">
            <v>50</v>
          </cell>
          <cell r="G35">
            <v>100</v>
          </cell>
          <cell r="H35">
            <v>100</v>
          </cell>
        </row>
        <row r="36">
          <cell r="B36">
            <v>1000</v>
          </cell>
          <cell r="C36">
            <v>55</v>
          </cell>
          <cell r="D36">
            <v>100</v>
          </cell>
          <cell r="E36">
            <v>55</v>
          </cell>
          <cell r="F36">
            <v>55</v>
          </cell>
          <cell r="G36">
            <v>115</v>
          </cell>
          <cell r="H36">
            <v>115</v>
          </cell>
        </row>
        <row r="37">
          <cell r="B37">
            <v>1100</v>
          </cell>
          <cell r="C37">
            <v>60</v>
          </cell>
          <cell r="D37">
            <v>60</v>
          </cell>
          <cell r="E37">
            <v>115</v>
          </cell>
          <cell r="F37">
            <v>60</v>
          </cell>
          <cell r="G37">
            <v>115</v>
          </cell>
          <cell r="H37">
            <v>115</v>
          </cell>
        </row>
        <row r="38">
          <cell r="B38">
            <v>1200</v>
          </cell>
          <cell r="C38">
            <v>65</v>
          </cell>
          <cell r="D38">
            <v>65</v>
          </cell>
          <cell r="E38">
            <v>120</v>
          </cell>
          <cell r="F38">
            <v>65</v>
          </cell>
          <cell r="G38">
            <v>120</v>
          </cell>
          <cell r="H38">
            <v>120</v>
          </cell>
        </row>
        <row r="39">
          <cell r="B39">
            <v>1400</v>
          </cell>
          <cell r="C39">
            <v>75</v>
          </cell>
          <cell r="D39">
            <v>135</v>
          </cell>
          <cell r="E39">
            <v>135</v>
          </cell>
          <cell r="F39">
            <v>75</v>
          </cell>
          <cell r="G39">
            <v>135</v>
          </cell>
          <cell r="H39">
            <v>135</v>
          </cell>
        </row>
        <row r="40">
          <cell r="B40">
            <v>1600</v>
          </cell>
          <cell r="C40">
            <v>80</v>
          </cell>
          <cell r="D40">
            <v>140</v>
          </cell>
          <cell r="E40">
            <v>140</v>
          </cell>
          <cell r="F40">
            <v>80</v>
          </cell>
          <cell r="G40">
            <v>140</v>
          </cell>
          <cell r="H40">
            <v>140</v>
          </cell>
        </row>
        <row r="41">
          <cell r="B41">
            <v>1800</v>
          </cell>
          <cell r="C41">
            <v>90</v>
          </cell>
          <cell r="D41">
            <v>0</v>
          </cell>
          <cell r="E41">
            <v>150</v>
          </cell>
          <cell r="F41">
            <v>90</v>
          </cell>
          <cell r="G41" t="str">
            <v/>
          </cell>
          <cell r="H41">
            <v>150</v>
          </cell>
        </row>
      </sheetData>
      <sheetData sheetId="38" refreshError="1">
        <row r="7">
          <cell r="A7" t="str">
            <v>H/2B / L/2H</v>
          </cell>
          <cell r="B7">
            <v>0.1</v>
          </cell>
          <cell r="C7">
            <v>0.2</v>
          </cell>
          <cell r="D7">
            <v>0.3</v>
          </cell>
          <cell r="E7">
            <v>0.4</v>
          </cell>
          <cell r="F7">
            <v>0.5</v>
          </cell>
          <cell r="G7">
            <v>0.6</v>
          </cell>
          <cell r="H7">
            <v>0.7</v>
          </cell>
          <cell r="I7">
            <v>0.8</v>
          </cell>
          <cell r="J7">
            <v>0.9</v>
          </cell>
          <cell r="K7">
            <v>1</v>
          </cell>
          <cell r="L7">
            <v>1.2</v>
          </cell>
          <cell r="M7">
            <v>1.5</v>
          </cell>
          <cell r="N7">
            <v>2</v>
          </cell>
          <cell r="O7">
            <v>5</v>
          </cell>
        </row>
        <row r="8">
          <cell r="A8">
            <v>2.5000000000000001E-2</v>
          </cell>
          <cell r="B8">
            <v>4.7499999999999999E-3</v>
          </cell>
          <cell r="C8">
            <v>9.2499999999999995E-3</v>
          </cell>
          <cell r="D8">
            <v>1.325E-2</v>
          </cell>
          <cell r="E8">
            <v>1.6750000000000001E-2</v>
          </cell>
          <cell r="F8">
            <v>1.9750000000000004E-2</v>
          </cell>
          <cell r="G8">
            <v>2.2249999999999999E-2</v>
          </cell>
          <cell r="H8">
            <v>2.4250000000000001E-2</v>
          </cell>
          <cell r="I8">
            <v>2.5750000000000002E-2</v>
          </cell>
          <cell r="J8">
            <v>2.7000000000000003E-2</v>
          </cell>
          <cell r="K8">
            <v>2.8000000000000001E-2</v>
          </cell>
          <cell r="L8">
            <v>2.9250000000000002E-2</v>
          </cell>
          <cell r="M8">
            <v>3.0249999999999999E-2</v>
          </cell>
          <cell r="N8">
            <v>3.1E-2</v>
          </cell>
          <cell r="O8">
            <v>3.2000000000000001E-2</v>
          </cell>
        </row>
        <row r="9">
          <cell r="A9">
            <v>0.05</v>
          </cell>
          <cell r="B9">
            <v>9.4999999999999998E-3</v>
          </cell>
          <cell r="C9">
            <v>1.8499999999999999E-2</v>
          </cell>
          <cell r="D9">
            <v>2.6499999999999999E-2</v>
          </cell>
          <cell r="E9">
            <v>3.3500000000000002E-2</v>
          </cell>
          <cell r="F9">
            <v>3.9500000000000007E-2</v>
          </cell>
          <cell r="G9">
            <v>4.4499999999999998E-2</v>
          </cell>
          <cell r="H9">
            <v>4.8500000000000001E-2</v>
          </cell>
          <cell r="I9">
            <v>5.1500000000000004E-2</v>
          </cell>
          <cell r="J9">
            <v>5.4000000000000006E-2</v>
          </cell>
          <cell r="K9">
            <v>5.6000000000000001E-2</v>
          </cell>
          <cell r="L9">
            <v>5.8500000000000003E-2</v>
          </cell>
          <cell r="M9">
            <v>6.0499999999999998E-2</v>
          </cell>
          <cell r="N9">
            <v>6.2E-2</v>
          </cell>
          <cell r="O9">
            <v>6.4000000000000001E-2</v>
          </cell>
        </row>
        <row r="10">
          <cell r="A10">
            <v>7.4999999999999997E-2</v>
          </cell>
          <cell r="B10">
            <v>1.4250000000000001E-2</v>
          </cell>
          <cell r="C10">
            <v>2.7749999999999997E-2</v>
          </cell>
          <cell r="D10">
            <v>3.9750000000000001E-2</v>
          </cell>
          <cell r="E10">
            <v>5.0250000000000003E-2</v>
          </cell>
          <cell r="F10">
            <v>5.9250000000000004E-2</v>
          </cell>
          <cell r="G10">
            <v>6.6750000000000004E-2</v>
          </cell>
          <cell r="H10">
            <v>7.2750000000000009E-2</v>
          </cell>
          <cell r="I10">
            <v>7.7249999999999999E-2</v>
          </cell>
          <cell r="J10">
            <v>8.1000000000000003E-2</v>
          </cell>
          <cell r="K10">
            <v>8.4000000000000005E-2</v>
          </cell>
          <cell r="L10">
            <v>8.7750000000000009E-2</v>
          </cell>
          <cell r="M10">
            <v>9.0749999999999997E-2</v>
          </cell>
          <cell r="N10">
            <v>9.2999999999999999E-2</v>
          </cell>
          <cell r="O10">
            <v>9.6000000000000002E-2</v>
          </cell>
        </row>
        <row r="11">
          <cell r="A11">
            <v>0.1</v>
          </cell>
          <cell r="B11">
            <v>1.9E-2</v>
          </cell>
          <cell r="C11">
            <v>3.6999999999999998E-2</v>
          </cell>
          <cell r="D11">
            <v>5.2999999999999999E-2</v>
          </cell>
          <cell r="E11">
            <v>6.7000000000000004E-2</v>
          </cell>
          <cell r="F11">
            <v>7.9000000000000001E-2</v>
          </cell>
          <cell r="G11">
            <v>8.8999999999999996E-2</v>
          </cell>
          <cell r="H11">
            <v>9.7000000000000003E-2</v>
          </cell>
          <cell r="I11">
            <v>0.10299999999999999</v>
          </cell>
          <cell r="J11">
            <v>0.108</v>
          </cell>
          <cell r="K11">
            <v>0.112</v>
          </cell>
          <cell r="L11">
            <v>0.11700000000000001</v>
          </cell>
          <cell r="M11">
            <v>0.121</v>
          </cell>
          <cell r="N11">
            <v>0.124</v>
          </cell>
          <cell r="O11">
            <v>0.128</v>
          </cell>
        </row>
        <row r="12">
          <cell r="A12">
            <v>0.125</v>
          </cell>
          <cell r="B12">
            <v>2.35E-2</v>
          </cell>
          <cell r="C12">
            <v>4.5749999999999999E-2</v>
          </cell>
          <cell r="D12">
            <v>6.5499999999999989E-2</v>
          </cell>
          <cell r="E12">
            <v>8.3000000000000004E-2</v>
          </cell>
          <cell r="F12">
            <v>9.8000000000000004E-2</v>
          </cell>
          <cell r="G12">
            <v>0.11025</v>
          </cell>
          <cell r="H12">
            <v>0.12</v>
          </cell>
          <cell r="I12">
            <v>0.12775</v>
          </cell>
          <cell r="J12">
            <v>0.13375000000000001</v>
          </cell>
          <cell r="K12">
            <v>0.13875000000000001</v>
          </cell>
          <cell r="L12">
            <v>0.14499999999999999</v>
          </cell>
          <cell r="M12">
            <v>0.15024999999999999</v>
          </cell>
          <cell r="N12">
            <v>0.154</v>
          </cell>
          <cell r="O12">
            <v>0.158</v>
          </cell>
        </row>
        <row r="13">
          <cell r="A13">
            <v>0.15</v>
          </cell>
          <cell r="B13">
            <v>2.7999999999999997E-2</v>
          </cell>
          <cell r="C13">
            <v>5.4499999999999993E-2</v>
          </cell>
          <cell r="D13">
            <v>7.7999999999999986E-2</v>
          </cell>
          <cell r="E13">
            <v>9.9000000000000005E-2</v>
          </cell>
          <cell r="F13">
            <v>0.11699999999999999</v>
          </cell>
          <cell r="G13">
            <v>0.13150000000000001</v>
          </cell>
          <cell r="H13">
            <v>0.14300000000000002</v>
          </cell>
          <cell r="I13">
            <v>0.1525</v>
          </cell>
          <cell r="J13">
            <v>0.1595</v>
          </cell>
          <cell r="K13">
            <v>0.16550000000000001</v>
          </cell>
          <cell r="L13">
            <v>0.17300000000000001</v>
          </cell>
          <cell r="M13">
            <v>0.17949999999999999</v>
          </cell>
          <cell r="N13">
            <v>0.184</v>
          </cell>
          <cell r="O13">
            <v>0.188</v>
          </cell>
        </row>
        <row r="14">
          <cell r="A14">
            <v>0.17499999999999999</v>
          </cell>
          <cell r="B14">
            <v>3.2500000000000001E-2</v>
          </cell>
          <cell r="C14">
            <v>6.3250000000000001E-2</v>
          </cell>
          <cell r="D14">
            <v>9.0499999999999997E-2</v>
          </cell>
          <cell r="E14">
            <v>0.115</v>
          </cell>
          <cell r="F14">
            <v>0.13600000000000001</v>
          </cell>
          <cell r="G14">
            <v>0.15275</v>
          </cell>
          <cell r="H14">
            <v>0.16600000000000001</v>
          </cell>
          <cell r="I14">
            <v>0.17725000000000002</v>
          </cell>
          <cell r="J14">
            <v>0.18525</v>
          </cell>
          <cell r="K14">
            <v>0.19225</v>
          </cell>
          <cell r="L14">
            <v>0.20100000000000001</v>
          </cell>
          <cell r="M14">
            <v>0.20874999999999999</v>
          </cell>
          <cell r="N14">
            <v>0.214</v>
          </cell>
          <cell r="O14">
            <v>0.218</v>
          </cell>
        </row>
        <row r="15">
          <cell r="A15">
            <v>0.2</v>
          </cell>
          <cell r="B15">
            <v>3.6999999999999998E-2</v>
          </cell>
          <cell r="C15">
            <v>7.1999999999999995E-2</v>
          </cell>
          <cell r="D15">
            <v>0.10299999999999999</v>
          </cell>
          <cell r="E15">
            <v>0.13100000000000001</v>
          </cell>
          <cell r="F15">
            <v>0.155</v>
          </cell>
          <cell r="G15">
            <v>0.17399999999999999</v>
          </cell>
          <cell r="H15">
            <v>0.189</v>
          </cell>
          <cell r="I15">
            <v>0.20200000000000001</v>
          </cell>
          <cell r="J15">
            <v>0.21099999999999999</v>
          </cell>
          <cell r="K15">
            <v>0.219</v>
          </cell>
          <cell r="L15">
            <v>0.22900000000000001</v>
          </cell>
          <cell r="M15">
            <v>0.23799999999999999</v>
          </cell>
          <cell r="N15">
            <v>0.24399999999999999</v>
          </cell>
          <cell r="O15">
            <v>0.248</v>
          </cell>
        </row>
        <row r="16">
          <cell r="A16">
            <v>0.22500000000000001</v>
          </cell>
          <cell r="B16">
            <v>4.0999999999999995E-2</v>
          </cell>
          <cell r="C16">
            <v>7.9749999999999988E-2</v>
          </cell>
          <cell r="D16">
            <v>0.11449999999999999</v>
          </cell>
          <cell r="E16">
            <v>0.14574999999999999</v>
          </cell>
          <cell r="F16">
            <v>0.17225000000000001</v>
          </cell>
          <cell r="G16">
            <v>0.19350000000000001</v>
          </cell>
          <cell r="H16">
            <v>0.21024999999999999</v>
          </cell>
          <cell r="I16">
            <v>0.22450000000000001</v>
          </cell>
          <cell r="J16">
            <v>0.23475000000000001</v>
          </cell>
          <cell r="K16">
            <v>0.24374999999999999</v>
          </cell>
          <cell r="L16">
            <v>0.255</v>
          </cell>
          <cell r="M16">
            <v>0.26474999999999999</v>
          </cell>
          <cell r="N16">
            <v>0.27174999999999999</v>
          </cell>
          <cell r="O16">
            <v>0.27600000000000002</v>
          </cell>
        </row>
        <row r="17">
          <cell r="A17">
            <v>0.25</v>
          </cell>
          <cell r="B17">
            <v>4.4999999999999998E-2</v>
          </cell>
          <cell r="C17">
            <v>8.7499999999999994E-2</v>
          </cell>
          <cell r="D17">
            <v>0.126</v>
          </cell>
          <cell r="E17">
            <v>0.1605</v>
          </cell>
          <cell r="F17">
            <v>0.1895</v>
          </cell>
          <cell r="G17">
            <v>0.21299999999999999</v>
          </cell>
          <cell r="H17">
            <v>0.23150000000000001</v>
          </cell>
          <cell r="I17">
            <v>0.247</v>
          </cell>
          <cell r="J17">
            <v>0.25850000000000001</v>
          </cell>
          <cell r="K17">
            <v>0.26850000000000002</v>
          </cell>
          <cell r="L17">
            <v>0.28100000000000003</v>
          </cell>
          <cell r="M17">
            <v>0.29149999999999998</v>
          </cell>
          <cell r="N17">
            <v>0.29949999999999999</v>
          </cell>
          <cell r="O17">
            <v>0.30399999999999999</v>
          </cell>
        </row>
        <row r="18">
          <cell r="A18">
            <v>0.27500000000000002</v>
          </cell>
          <cell r="B18">
            <v>4.9000000000000002E-2</v>
          </cell>
          <cell r="C18">
            <v>9.5250000000000001E-2</v>
          </cell>
          <cell r="D18">
            <v>0.13750000000000001</v>
          </cell>
          <cell r="E18">
            <v>0.17525000000000002</v>
          </cell>
          <cell r="F18">
            <v>0.20674999999999999</v>
          </cell>
          <cell r="G18">
            <v>0.23250000000000001</v>
          </cell>
          <cell r="H18">
            <v>0.25275000000000003</v>
          </cell>
          <cell r="I18">
            <v>0.26949999999999996</v>
          </cell>
          <cell r="J18">
            <v>0.28225</v>
          </cell>
          <cell r="K18">
            <v>0.29325000000000001</v>
          </cell>
          <cell r="L18">
            <v>0.30700000000000005</v>
          </cell>
          <cell r="M18">
            <v>0.31824999999999998</v>
          </cell>
          <cell r="N18">
            <v>0.32724999999999999</v>
          </cell>
          <cell r="O18">
            <v>0.33199999999999996</v>
          </cell>
        </row>
        <row r="19">
          <cell r="A19">
            <v>0.3</v>
          </cell>
          <cell r="B19">
            <v>5.2999999999999999E-2</v>
          </cell>
          <cell r="C19">
            <v>0.10299999999999999</v>
          </cell>
          <cell r="D19">
            <v>0.14899999999999999</v>
          </cell>
          <cell r="E19">
            <v>0.19</v>
          </cell>
          <cell r="F19">
            <v>0.224</v>
          </cell>
          <cell r="G19">
            <v>0.252</v>
          </cell>
          <cell r="H19">
            <v>0.27400000000000002</v>
          </cell>
          <cell r="I19">
            <v>0.29199999999999998</v>
          </cell>
          <cell r="J19">
            <v>0.30599999999999999</v>
          </cell>
          <cell r="K19">
            <v>0.318</v>
          </cell>
          <cell r="L19">
            <v>0.33300000000000002</v>
          </cell>
          <cell r="M19">
            <v>0.34499999999999997</v>
          </cell>
          <cell r="N19">
            <v>0.35499999999999998</v>
          </cell>
          <cell r="O19">
            <v>0.36</v>
          </cell>
        </row>
        <row r="20">
          <cell r="A20">
            <v>0.32500000000000001</v>
          </cell>
          <cell r="B20">
            <v>5.6499999999999995E-2</v>
          </cell>
          <cell r="C20">
            <v>0.11</v>
          </cell>
          <cell r="D20">
            <v>0.15925</v>
          </cell>
          <cell r="E20">
            <v>0.20274999999999999</v>
          </cell>
          <cell r="F20">
            <v>0.23899999999999999</v>
          </cell>
          <cell r="G20">
            <v>0.26900000000000002</v>
          </cell>
          <cell r="H20">
            <v>0.29275000000000001</v>
          </cell>
          <cell r="I20">
            <v>0.31225000000000003</v>
          </cell>
          <cell r="J20">
            <v>0.32725000000000004</v>
          </cell>
          <cell r="K20">
            <v>0.33975</v>
          </cell>
          <cell r="L20">
            <v>0.35599999999999998</v>
          </cell>
          <cell r="M20">
            <v>0.36875000000000002</v>
          </cell>
          <cell r="N20">
            <v>0.37974999999999998</v>
          </cell>
          <cell r="O20">
            <v>0.38500000000000001</v>
          </cell>
        </row>
        <row r="21">
          <cell r="A21">
            <v>0.35</v>
          </cell>
          <cell r="B21">
            <v>0.06</v>
          </cell>
          <cell r="C21">
            <v>0.11699999999999999</v>
          </cell>
          <cell r="D21">
            <v>0.16949999999999998</v>
          </cell>
          <cell r="E21">
            <v>0.2155</v>
          </cell>
          <cell r="F21">
            <v>0.254</v>
          </cell>
          <cell r="G21">
            <v>0.28600000000000003</v>
          </cell>
          <cell r="H21">
            <v>0.3115</v>
          </cell>
          <cell r="I21">
            <v>0.33250000000000002</v>
          </cell>
          <cell r="J21">
            <v>0.34850000000000003</v>
          </cell>
          <cell r="K21">
            <v>0.36150000000000004</v>
          </cell>
          <cell r="L21">
            <v>0.379</v>
          </cell>
          <cell r="M21">
            <v>0.39250000000000002</v>
          </cell>
          <cell r="N21">
            <v>0.40449999999999997</v>
          </cell>
          <cell r="O21">
            <v>0.41</v>
          </cell>
        </row>
        <row r="22">
          <cell r="A22">
            <v>0.375</v>
          </cell>
          <cell r="B22">
            <v>6.3500000000000001E-2</v>
          </cell>
          <cell r="C22">
            <v>0.124</v>
          </cell>
          <cell r="D22">
            <v>0.17974999999999999</v>
          </cell>
          <cell r="E22">
            <v>0.22825000000000001</v>
          </cell>
          <cell r="F22">
            <v>0.26900000000000002</v>
          </cell>
          <cell r="G22">
            <v>0.30300000000000005</v>
          </cell>
          <cell r="H22">
            <v>0.33024999999999999</v>
          </cell>
          <cell r="I22">
            <v>0.35275000000000001</v>
          </cell>
          <cell r="J22">
            <v>0.36975000000000002</v>
          </cell>
          <cell r="K22">
            <v>0.38325000000000004</v>
          </cell>
          <cell r="L22">
            <v>0.40200000000000002</v>
          </cell>
          <cell r="M22">
            <v>0.41625000000000001</v>
          </cell>
          <cell r="N22">
            <v>0.42925000000000002</v>
          </cell>
          <cell r="O22">
            <v>0.435</v>
          </cell>
        </row>
        <row r="23">
          <cell r="A23">
            <v>0.4</v>
          </cell>
          <cell r="B23">
            <v>6.7000000000000004E-2</v>
          </cell>
          <cell r="C23">
            <v>0.13100000000000001</v>
          </cell>
          <cell r="D23">
            <v>0.19</v>
          </cell>
          <cell r="E23">
            <v>0.24099999999999999</v>
          </cell>
          <cell r="F23">
            <v>0.28399999999999997</v>
          </cell>
          <cell r="G23">
            <v>0.32</v>
          </cell>
          <cell r="H23">
            <v>0.34899999999999998</v>
          </cell>
          <cell r="I23">
            <v>0.373</v>
          </cell>
          <cell r="J23">
            <v>0.39100000000000001</v>
          </cell>
          <cell r="K23">
            <v>0.40500000000000003</v>
          </cell>
          <cell r="L23">
            <v>0.42499999999999999</v>
          </cell>
          <cell r="M23">
            <v>0.44</v>
          </cell>
          <cell r="N23">
            <v>0.45400000000000001</v>
          </cell>
          <cell r="O23">
            <v>0.46</v>
          </cell>
        </row>
        <row r="24">
          <cell r="A24">
            <v>0.42499999999999999</v>
          </cell>
          <cell r="B24">
            <v>7.0000000000000007E-2</v>
          </cell>
          <cell r="C24">
            <v>0.13700000000000001</v>
          </cell>
          <cell r="D24">
            <v>0.19850000000000001</v>
          </cell>
          <cell r="E24">
            <v>0.25175000000000003</v>
          </cell>
          <cell r="F24">
            <v>0.29699999999999999</v>
          </cell>
          <cell r="G24">
            <v>0.33474999999999999</v>
          </cell>
          <cell r="H24">
            <v>0.36524999999999996</v>
          </cell>
          <cell r="I24">
            <v>0.39</v>
          </cell>
          <cell r="J24">
            <v>0.40900000000000003</v>
          </cell>
          <cell r="K24">
            <v>0.42400000000000004</v>
          </cell>
          <cell r="L24">
            <v>0.44500000000000001</v>
          </cell>
          <cell r="M24">
            <v>0.46124999999999999</v>
          </cell>
          <cell r="N24">
            <v>0.47550000000000003</v>
          </cell>
          <cell r="O24">
            <v>0.48199999999999998</v>
          </cell>
        </row>
        <row r="25">
          <cell r="A25">
            <v>0.45</v>
          </cell>
          <cell r="B25">
            <v>7.3000000000000009E-2</v>
          </cell>
          <cell r="C25">
            <v>0.14300000000000002</v>
          </cell>
          <cell r="D25">
            <v>0.20700000000000002</v>
          </cell>
          <cell r="E25">
            <v>0.26250000000000001</v>
          </cell>
          <cell r="F25">
            <v>0.31</v>
          </cell>
          <cell r="G25">
            <v>0.34950000000000003</v>
          </cell>
          <cell r="H25">
            <v>0.38149999999999995</v>
          </cell>
          <cell r="I25">
            <v>0.40700000000000003</v>
          </cell>
          <cell r="J25">
            <v>0.42700000000000005</v>
          </cell>
          <cell r="K25">
            <v>0.443</v>
          </cell>
          <cell r="L25">
            <v>0.46500000000000002</v>
          </cell>
          <cell r="M25">
            <v>0.48249999999999998</v>
          </cell>
          <cell r="N25">
            <v>0.497</v>
          </cell>
          <cell r="O25">
            <v>0.504</v>
          </cell>
        </row>
        <row r="26">
          <cell r="A26">
            <v>0.47499999999999998</v>
          </cell>
          <cell r="B26">
            <v>7.6000000000000012E-2</v>
          </cell>
          <cell r="C26">
            <v>0.14900000000000002</v>
          </cell>
          <cell r="D26">
            <v>0.21550000000000002</v>
          </cell>
          <cell r="E26">
            <v>0.27324999999999999</v>
          </cell>
          <cell r="F26">
            <v>0.32300000000000001</v>
          </cell>
          <cell r="G26">
            <v>0.36425000000000002</v>
          </cell>
          <cell r="H26">
            <v>0.39774999999999994</v>
          </cell>
          <cell r="I26">
            <v>0.42400000000000004</v>
          </cell>
          <cell r="J26">
            <v>0.44500000000000001</v>
          </cell>
          <cell r="K26">
            <v>0.46199999999999997</v>
          </cell>
          <cell r="L26">
            <v>0.48499999999999999</v>
          </cell>
          <cell r="M26">
            <v>0.50375000000000003</v>
          </cell>
          <cell r="N26">
            <v>0.51849999999999996</v>
          </cell>
          <cell r="O26">
            <v>0.52600000000000002</v>
          </cell>
        </row>
        <row r="27">
          <cell r="A27">
            <v>0.5</v>
          </cell>
          <cell r="B27">
            <v>7.9000000000000001E-2</v>
          </cell>
          <cell r="C27">
            <v>0.155</v>
          </cell>
          <cell r="D27">
            <v>0.224</v>
          </cell>
          <cell r="E27">
            <v>0.28399999999999997</v>
          </cell>
          <cell r="F27">
            <v>0.33600000000000002</v>
          </cell>
          <cell r="G27">
            <v>0.379</v>
          </cell>
          <cell r="H27">
            <v>0.41399999999999998</v>
          </cell>
          <cell r="I27">
            <v>0.441</v>
          </cell>
          <cell r="J27">
            <v>0.46300000000000002</v>
          </cell>
          <cell r="K27">
            <v>0.48099999999999998</v>
          </cell>
          <cell r="L27">
            <v>0.505</v>
          </cell>
          <cell r="M27">
            <v>0.52500000000000002</v>
          </cell>
          <cell r="N27">
            <v>0.54</v>
          </cell>
          <cell r="O27">
            <v>0.54800000000000004</v>
          </cell>
        </row>
        <row r="28">
          <cell r="A28">
            <v>0.52500000000000002</v>
          </cell>
          <cell r="B28">
            <v>8.1499999999999989E-2</v>
          </cell>
          <cell r="C28">
            <v>0.15975</v>
          </cell>
          <cell r="D28">
            <v>0.23099999999999998</v>
          </cell>
          <cell r="E28">
            <v>0.29299999999999998</v>
          </cell>
          <cell r="F28">
            <v>0.34675</v>
          </cell>
          <cell r="G28">
            <v>0.39124999999999999</v>
          </cell>
          <cell r="H28">
            <v>0.42725000000000002</v>
          </cell>
          <cell r="I28">
            <v>0.45550000000000002</v>
          </cell>
          <cell r="J28">
            <v>0.47825000000000006</v>
          </cell>
          <cell r="K28">
            <v>0.49674999999999997</v>
          </cell>
          <cell r="L28">
            <v>0.52174999999999994</v>
          </cell>
          <cell r="M28">
            <v>0.54275000000000007</v>
          </cell>
          <cell r="N28">
            <v>0.55825000000000002</v>
          </cell>
          <cell r="O28">
            <v>0.56700000000000006</v>
          </cell>
        </row>
        <row r="29">
          <cell r="A29">
            <v>0.55000000000000004</v>
          </cell>
          <cell r="B29">
            <v>8.3999999999999991E-2</v>
          </cell>
          <cell r="C29">
            <v>0.16449999999999998</v>
          </cell>
          <cell r="D29">
            <v>0.23799999999999999</v>
          </cell>
          <cell r="E29">
            <v>0.30199999999999999</v>
          </cell>
          <cell r="F29">
            <v>0.35749999999999998</v>
          </cell>
          <cell r="G29">
            <v>0.40349999999999997</v>
          </cell>
          <cell r="H29">
            <v>0.4405</v>
          </cell>
          <cell r="I29">
            <v>0.47</v>
          </cell>
          <cell r="J29">
            <v>0.49350000000000005</v>
          </cell>
          <cell r="K29">
            <v>0.51249999999999996</v>
          </cell>
          <cell r="L29">
            <v>0.53849999999999998</v>
          </cell>
          <cell r="M29">
            <v>0.5605</v>
          </cell>
          <cell r="N29">
            <v>0.57650000000000001</v>
          </cell>
          <cell r="O29">
            <v>0.58600000000000008</v>
          </cell>
        </row>
        <row r="30">
          <cell r="A30">
            <v>0.57499999999999996</v>
          </cell>
          <cell r="B30">
            <v>8.6499999999999994E-2</v>
          </cell>
          <cell r="C30">
            <v>0.16924999999999998</v>
          </cell>
          <cell r="D30">
            <v>0.245</v>
          </cell>
          <cell r="E30">
            <v>0.311</v>
          </cell>
          <cell r="F30">
            <v>0.36824999999999997</v>
          </cell>
          <cell r="G30">
            <v>0.41574999999999995</v>
          </cell>
          <cell r="H30">
            <v>0.45374999999999999</v>
          </cell>
          <cell r="I30">
            <v>0.48449999999999999</v>
          </cell>
          <cell r="J30">
            <v>0.50875000000000004</v>
          </cell>
          <cell r="K30">
            <v>0.52825</v>
          </cell>
          <cell r="L30">
            <v>0.55525000000000002</v>
          </cell>
          <cell r="M30">
            <v>0.57824999999999993</v>
          </cell>
          <cell r="N30">
            <v>0.59475</v>
          </cell>
          <cell r="O30">
            <v>0.60499999999999998</v>
          </cell>
        </row>
        <row r="31">
          <cell r="A31">
            <v>0.6</v>
          </cell>
          <cell r="B31">
            <v>8.8999999999999996E-2</v>
          </cell>
          <cell r="C31">
            <v>0.17399999999999999</v>
          </cell>
          <cell r="D31">
            <v>0.252</v>
          </cell>
          <cell r="E31">
            <v>0.32</v>
          </cell>
          <cell r="F31">
            <v>0.379</v>
          </cell>
          <cell r="G31">
            <v>0.42799999999999999</v>
          </cell>
          <cell r="H31">
            <v>0.46700000000000003</v>
          </cell>
          <cell r="I31">
            <v>0.499</v>
          </cell>
          <cell r="J31">
            <v>0.52400000000000002</v>
          </cell>
          <cell r="K31">
            <v>0.54400000000000004</v>
          </cell>
          <cell r="L31">
            <v>0.57199999999999995</v>
          </cell>
          <cell r="M31">
            <v>0.59599999999999997</v>
          </cell>
          <cell r="N31">
            <v>0.61299999999999999</v>
          </cell>
          <cell r="O31">
            <v>0.624</v>
          </cell>
        </row>
        <row r="32">
          <cell r="A32">
            <v>0.625</v>
          </cell>
          <cell r="B32">
            <v>9.0999999999999998E-2</v>
          </cell>
          <cell r="C32">
            <v>0.17774999999999999</v>
          </cell>
          <cell r="D32">
            <v>0.25750000000000001</v>
          </cell>
          <cell r="E32">
            <v>0.32725000000000004</v>
          </cell>
          <cell r="F32">
            <v>0.38774999999999998</v>
          </cell>
          <cell r="G32">
            <v>0.43774999999999997</v>
          </cell>
          <cell r="H32">
            <v>0.47799999999999998</v>
          </cell>
          <cell r="I32">
            <v>0.51075000000000004</v>
          </cell>
          <cell r="J32">
            <v>0.53900000000000003</v>
          </cell>
          <cell r="K32">
            <v>0.55725000000000002</v>
          </cell>
          <cell r="L32">
            <v>0.58599999999999997</v>
          </cell>
          <cell r="M32">
            <v>0.60949999999999993</v>
          </cell>
          <cell r="N32">
            <v>0.62824999999999998</v>
          </cell>
          <cell r="O32">
            <v>0.64</v>
          </cell>
        </row>
        <row r="33">
          <cell r="A33">
            <v>0.65</v>
          </cell>
          <cell r="B33">
            <v>9.2999999999999999E-2</v>
          </cell>
          <cell r="C33">
            <v>0.18149999999999999</v>
          </cell>
          <cell r="D33">
            <v>0.26300000000000001</v>
          </cell>
          <cell r="E33">
            <v>0.33450000000000002</v>
          </cell>
          <cell r="F33">
            <v>0.39649999999999996</v>
          </cell>
          <cell r="G33">
            <v>0.44750000000000001</v>
          </cell>
          <cell r="H33">
            <v>0.48899999999999999</v>
          </cell>
          <cell r="I33">
            <v>0.52249999999999996</v>
          </cell>
          <cell r="J33">
            <v>0.55400000000000005</v>
          </cell>
          <cell r="K33">
            <v>0.57050000000000001</v>
          </cell>
          <cell r="L33">
            <v>0.6</v>
          </cell>
          <cell r="M33">
            <v>0.623</v>
          </cell>
          <cell r="N33">
            <v>0.64349999999999996</v>
          </cell>
          <cell r="O33">
            <v>0.65599999999999992</v>
          </cell>
        </row>
        <row r="34">
          <cell r="A34">
            <v>0.67500000000000004</v>
          </cell>
          <cell r="B34">
            <v>9.5000000000000001E-2</v>
          </cell>
          <cell r="C34">
            <v>0.18525</v>
          </cell>
          <cell r="D34">
            <v>0.26850000000000002</v>
          </cell>
          <cell r="E34">
            <v>0.34175</v>
          </cell>
          <cell r="F34">
            <v>0.40525</v>
          </cell>
          <cell r="G34">
            <v>0.45725000000000005</v>
          </cell>
          <cell r="H34">
            <v>0.5</v>
          </cell>
          <cell r="I34">
            <v>0.53425</v>
          </cell>
          <cell r="J34">
            <v>0.56899999999999995</v>
          </cell>
          <cell r="K34">
            <v>0.58374999999999999</v>
          </cell>
          <cell r="L34">
            <v>0.61399999999999999</v>
          </cell>
          <cell r="M34">
            <v>0.63650000000000007</v>
          </cell>
          <cell r="N34">
            <v>0.65874999999999995</v>
          </cell>
          <cell r="O34">
            <v>0.67199999999999993</v>
          </cell>
        </row>
        <row r="35">
          <cell r="A35">
            <v>0.7</v>
          </cell>
          <cell r="B35">
            <v>9.7000000000000003E-2</v>
          </cell>
          <cell r="C35">
            <v>0.189</v>
          </cell>
          <cell r="D35">
            <v>0.27400000000000002</v>
          </cell>
          <cell r="E35">
            <v>0.34899999999999998</v>
          </cell>
          <cell r="F35">
            <v>0.41399999999999998</v>
          </cell>
          <cell r="G35">
            <v>0.46700000000000003</v>
          </cell>
          <cell r="H35">
            <v>0.51100000000000001</v>
          </cell>
          <cell r="I35">
            <v>0.54600000000000004</v>
          </cell>
          <cell r="J35">
            <v>0.58399999999999996</v>
          </cell>
          <cell r="K35">
            <v>0.59699999999999998</v>
          </cell>
          <cell r="L35">
            <v>0.628</v>
          </cell>
          <cell r="M35">
            <v>0.65</v>
          </cell>
          <cell r="N35">
            <v>0.67400000000000004</v>
          </cell>
          <cell r="O35">
            <v>0.68799999999999994</v>
          </cell>
        </row>
        <row r="36">
          <cell r="A36">
            <v>0.72499999999999998</v>
          </cell>
          <cell r="B36">
            <v>9.8500000000000004E-2</v>
          </cell>
          <cell r="C36">
            <v>0.19225</v>
          </cell>
          <cell r="D36">
            <v>0.27850000000000003</v>
          </cell>
          <cell r="E36">
            <v>0.35499999999999998</v>
          </cell>
          <cell r="F36">
            <v>0.42074999999999996</v>
          </cell>
          <cell r="G36">
            <v>0.47499999999999998</v>
          </cell>
          <cell r="H36">
            <v>0.51974999999999993</v>
          </cell>
          <cell r="I36">
            <v>0.55549999999999999</v>
          </cell>
          <cell r="J36">
            <v>0.59175</v>
          </cell>
          <cell r="K36">
            <v>0.60750000000000004</v>
          </cell>
          <cell r="L36">
            <v>0.63949999999999996</v>
          </cell>
          <cell r="M36">
            <v>0.66325000000000001</v>
          </cell>
          <cell r="N36">
            <v>0.68674999999999997</v>
          </cell>
          <cell r="O36">
            <v>0.70099999999999996</v>
          </cell>
        </row>
        <row r="37">
          <cell r="A37">
            <v>0.75</v>
          </cell>
          <cell r="B37">
            <v>0.1</v>
          </cell>
          <cell r="C37">
            <v>0.19550000000000001</v>
          </cell>
          <cell r="D37">
            <v>0.28300000000000003</v>
          </cell>
          <cell r="E37">
            <v>0.36099999999999999</v>
          </cell>
          <cell r="F37">
            <v>0.42749999999999999</v>
          </cell>
          <cell r="G37">
            <v>0.48299999999999998</v>
          </cell>
          <cell r="H37">
            <v>0.52849999999999997</v>
          </cell>
          <cell r="I37">
            <v>0.56499999999999995</v>
          </cell>
          <cell r="J37">
            <v>0.59949999999999992</v>
          </cell>
          <cell r="K37">
            <v>0.61799999999999999</v>
          </cell>
          <cell r="L37">
            <v>0.65100000000000002</v>
          </cell>
          <cell r="M37">
            <v>0.67649999999999999</v>
          </cell>
          <cell r="N37">
            <v>0.69950000000000001</v>
          </cell>
          <cell r="O37">
            <v>0.71399999999999997</v>
          </cell>
        </row>
        <row r="38">
          <cell r="A38">
            <v>0.77500000000000002</v>
          </cell>
          <cell r="B38">
            <v>0.10150000000000001</v>
          </cell>
          <cell r="C38">
            <v>0.19875000000000001</v>
          </cell>
          <cell r="D38">
            <v>0.28749999999999998</v>
          </cell>
          <cell r="E38">
            <v>0.36699999999999999</v>
          </cell>
          <cell r="F38">
            <v>0.43425000000000002</v>
          </cell>
          <cell r="G38">
            <v>0.49099999999999999</v>
          </cell>
          <cell r="H38">
            <v>0.53725000000000001</v>
          </cell>
          <cell r="I38">
            <v>0.57450000000000001</v>
          </cell>
          <cell r="J38">
            <v>0.60724999999999996</v>
          </cell>
          <cell r="K38">
            <v>0.62850000000000006</v>
          </cell>
          <cell r="L38">
            <v>0.66249999999999998</v>
          </cell>
          <cell r="M38">
            <v>0.68974999999999997</v>
          </cell>
          <cell r="N38">
            <v>0.71225000000000005</v>
          </cell>
          <cell r="O38">
            <v>0.72699999999999998</v>
          </cell>
        </row>
        <row r="39">
          <cell r="A39">
            <v>0.8</v>
          </cell>
          <cell r="B39">
            <v>0.10299999999999999</v>
          </cell>
          <cell r="C39">
            <v>0.20200000000000001</v>
          </cell>
          <cell r="D39">
            <v>0.29199999999999998</v>
          </cell>
          <cell r="E39">
            <v>0.373</v>
          </cell>
          <cell r="F39">
            <v>0.441</v>
          </cell>
          <cell r="G39">
            <v>0.499</v>
          </cell>
          <cell r="H39">
            <v>0.54600000000000004</v>
          </cell>
          <cell r="I39">
            <v>0.58399999999999996</v>
          </cell>
          <cell r="J39">
            <v>0.61499999999999999</v>
          </cell>
          <cell r="K39">
            <v>0.63900000000000001</v>
          </cell>
          <cell r="L39">
            <v>0.67400000000000004</v>
          </cell>
          <cell r="M39">
            <v>0.70299999999999996</v>
          </cell>
          <cell r="N39">
            <v>0.72499999999999998</v>
          </cell>
          <cell r="O39">
            <v>0.74</v>
          </cell>
        </row>
        <row r="40">
          <cell r="A40">
            <v>0.82499999999999996</v>
          </cell>
          <cell r="B40">
            <v>0.10425</v>
          </cell>
          <cell r="C40">
            <v>0.20425000000000001</v>
          </cell>
          <cell r="D40">
            <v>0.29549999999999998</v>
          </cell>
          <cell r="E40">
            <v>0.3775</v>
          </cell>
          <cell r="F40">
            <v>0.44650000000000001</v>
          </cell>
          <cell r="G40">
            <v>0.50524999999999998</v>
          </cell>
          <cell r="H40">
            <v>0.55300000000000005</v>
          </cell>
          <cell r="I40">
            <v>0.59175</v>
          </cell>
          <cell r="J40">
            <v>0.623</v>
          </cell>
          <cell r="K40">
            <v>0.64749999999999996</v>
          </cell>
          <cell r="L40">
            <v>0.68325000000000002</v>
          </cell>
          <cell r="M40">
            <v>0.71274999999999999</v>
          </cell>
          <cell r="N40">
            <v>0.73524999999999996</v>
          </cell>
          <cell r="O40">
            <v>0.751</v>
          </cell>
        </row>
        <row r="41">
          <cell r="A41">
            <v>0.85</v>
          </cell>
          <cell r="B41">
            <v>0.1055</v>
          </cell>
          <cell r="C41">
            <v>0.20650000000000002</v>
          </cell>
          <cell r="D41">
            <v>0.29899999999999999</v>
          </cell>
          <cell r="E41">
            <v>0.38200000000000001</v>
          </cell>
          <cell r="F41">
            <v>0.45200000000000001</v>
          </cell>
          <cell r="G41">
            <v>0.51150000000000007</v>
          </cell>
          <cell r="H41">
            <v>0.56000000000000005</v>
          </cell>
          <cell r="I41">
            <v>0.59949999999999992</v>
          </cell>
          <cell r="J41">
            <v>0.63100000000000001</v>
          </cell>
          <cell r="K41">
            <v>0.65600000000000003</v>
          </cell>
          <cell r="L41">
            <v>0.6925</v>
          </cell>
          <cell r="M41">
            <v>0.72250000000000003</v>
          </cell>
          <cell r="N41">
            <v>0.74550000000000005</v>
          </cell>
          <cell r="O41">
            <v>0.76200000000000001</v>
          </cell>
        </row>
        <row r="42">
          <cell r="A42">
            <v>0.875</v>
          </cell>
          <cell r="B42">
            <v>0.10675</v>
          </cell>
          <cell r="C42">
            <v>0.20874999999999999</v>
          </cell>
          <cell r="D42">
            <v>0.30249999999999999</v>
          </cell>
          <cell r="E42">
            <v>0.38650000000000001</v>
          </cell>
          <cell r="F42">
            <v>0.45750000000000002</v>
          </cell>
          <cell r="G42">
            <v>0.51775000000000004</v>
          </cell>
          <cell r="H42">
            <v>0.56699999999999995</v>
          </cell>
          <cell r="I42">
            <v>0.60724999999999996</v>
          </cell>
          <cell r="J42">
            <v>0.63900000000000001</v>
          </cell>
          <cell r="K42">
            <v>0.66450000000000009</v>
          </cell>
          <cell r="L42">
            <v>0.70174999999999998</v>
          </cell>
          <cell r="M42">
            <v>0.73225000000000007</v>
          </cell>
          <cell r="N42">
            <v>0.75575000000000003</v>
          </cell>
          <cell r="O42">
            <v>0.77300000000000002</v>
          </cell>
        </row>
        <row r="43">
          <cell r="A43">
            <v>0.9</v>
          </cell>
          <cell r="B43">
            <v>0.108</v>
          </cell>
          <cell r="C43">
            <v>0.21099999999999999</v>
          </cell>
          <cell r="D43">
            <v>0.30599999999999999</v>
          </cell>
          <cell r="E43">
            <v>0.39100000000000001</v>
          </cell>
          <cell r="F43">
            <v>0.46300000000000002</v>
          </cell>
          <cell r="G43">
            <v>0.52400000000000002</v>
          </cell>
          <cell r="H43">
            <v>0.57399999999999995</v>
          </cell>
          <cell r="I43">
            <v>0.61499999999999999</v>
          </cell>
          <cell r="J43">
            <v>0.64700000000000002</v>
          </cell>
          <cell r="K43">
            <v>0.67300000000000004</v>
          </cell>
          <cell r="L43">
            <v>0.71099999999999997</v>
          </cell>
          <cell r="M43">
            <v>0.74199999999999999</v>
          </cell>
          <cell r="N43">
            <v>0.76600000000000001</v>
          </cell>
          <cell r="O43">
            <v>0.78400000000000003</v>
          </cell>
        </row>
        <row r="44">
          <cell r="A44">
            <v>0.92500000000000004</v>
          </cell>
          <cell r="B44">
            <v>0.109</v>
          </cell>
          <cell r="C44">
            <v>0.21299999999999999</v>
          </cell>
          <cell r="D44">
            <v>0.309</v>
          </cell>
          <cell r="E44">
            <v>0.39450000000000002</v>
          </cell>
          <cell r="F44">
            <v>0.46750000000000003</v>
          </cell>
          <cell r="G44">
            <v>0.52900000000000003</v>
          </cell>
          <cell r="H44">
            <v>0.57974999999999999</v>
          </cell>
          <cell r="I44">
            <v>0.621</v>
          </cell>
          <cell r="J44">
            <v>0.65349999999999997</v>
          </cell>
          <cell r="K44">
            <v>0.68</v>
          </cell>
          <cell r="L44">
            <v>0.71825000000000006</v>
          </cell>
          <cell r="M44">
            <v>0.75</v>
          </cell>
          <cell r="N44">
            <v>0.77449999999999997</v>
          </cell>
          <cell r="O44">
            <v>0.79200000000000004</v>
          </cell>
        </row>
        <row r="45">
          <cell r="A45">
            <v>0.95</v>
          </cell>
          <cell r="B45">
            <v>0.11</v>
          </cell>
          <cell r="C45">
            <v>0.215</v>
          </cell>
          <cell r="D45">
            <v>0.312</v>
          </cell>
          <cell r="E45">
            <v>0.39800000000000002</v>
          </cell>
          <cell r="F45">
            <v>0.47199999999999998</v>
          </cell>
          <cell r="G45">
            <v>0.53400000000000003</v>
          </cell>
          <cell r="H45">
            <v>0.58549999999999991</v>
          </cell>
          <cell r="I45">
            <v>0.627</v>
          </cell>
          <cell r="J45">
            <v>0.66</v>
          </cell>
          <cell r="K45">
            <v>0.68700000000000006</v>
          </cell>
          <cell r="L45">
            <v>0.72550000000000003</v>
          </cell>
          <cell r="M45">
            <v>0.75800000000000001</v>
          </cell>
          <cell r="N45">
            <v>0.78300000000000003</v>
          </cell>
          <cell r="O45">
            <v>0.8</v>
          </cell>
        </row>
        <row r="46">
          <cell r="A46">
            <v>0.97499999999999998</v>
          </cell>
          <cell r="B46">
            <v>0.111</v>
          </cell>
          <cell r="C46">
            <v>0.217</v>
          </cell>
          <cell r="D46">
            <v>0.315</v>
          </cell>
          <cell r="E46">
            <v>0.40150000000000002</v>
          </cell>
          <cell r="F46">
            <v>0.47649999999999998</v>
          </cell>
          <cell r="G46">
            <v>0.53900000000000003</v>
          </cell>
          <cell r="H46">
            <v>0.59125000000000005</v>
          </cell>
          <cell r="I46">
            <v>0.63300000000000001</v>
          </cell>
          <cell r="J46">
            <v>0.66650000000000009</v>
          </cell>
          <cell r="K46">
            <v>0.69399999999999995</v>
          </cell>
          <cell r="L46">
            <v>0.73275000000000001</v>
          </cell>
          <cell r="M46">
            <v>0.76600000000000001</v>
          </cell>
          <cell r="N46">
            <v>0.79150000000000009</v>
          </cell>
          <cell r="O46">
            <v>0.80800000000000005</v>
          </cell>
        </row>
        <row r="47">
          <cell r="A47">
            <v>1</v>
          </cell>
          <cell r="B47">
            <v>0.112</v>
          </cell>
          <cell r="C47">
            <v>0.219</v>
          </cell>
          <cell r="D47">
            <v>0.318</v>
          </cell>
          <cell r="E47">
            <v>0.40500000000000003</v>
          </cell>
          <cell r="F47">
            <v>0.48099999999999998</v>
          </cell>
          <cell r="G47">
            <v>0.54400000000000004</v>
          </cell>
          <cell r="H47">
            <v>0.59699999999999998</v>
          </cell>
          <cell r="I47">
            <v>0.63900000000000001</v>
          </cell>
          <cell r="J47">
            <v>0.67300000000000004</v>
          </cell>
          <cell r="K47">
            <v>0.70099999999999996</v>
          </cell>
          <cell r="L47">
            <v>0.74</v>
          </cell>
          <cell r="M47">
            <v>0.77400000000000002</v>
          </cell>
          <cell r="N47">
            <v>0.8</v>
          </cell>
          <cell r="O47">
            <v>0.81599999999999995</v>
          </cell>
        </row>
        <row r="48">
          <cell r="A48">
            <v>1.0249999999999999</v>
          </cell>
          <cell r="B48">
            <v>0.112625</v>
          </cell>
          <cell r="C48">
            <v>0.22025</v>
          </cell>
          <cell r="D48">
            <v>0.31987500000000002</v>
          </cell>
          <cell r="E48">
            <v>0.40749999999999997</v>
          </cell>
          <cell r="F48">
            <v>0.48399999999999999</v>
          </cell>
          <cell r="G48">
            <v>0.54749999999999999</v>
          </cell>
          <cell r="H48">
            <v>0.60087500000000005</v>
          </cell>
          <cell r="I48">
            <v>0.64337500000000003</v>
          </cell>
          <cell r="J48">
            <v>0.67775000000000007</v>
          </cell>
          <cell r="K48">
            <v>0.70587500000000003</v>
          </cell>
          <cell r="L48">
            <v>0.74537500000000001</v>
          </cell>
          <cell r="M48">
            <v>0.77974999999999994</v>
          </cell>
          <cell r="N48">
            <v>0.80612499999999998</v>
          </cell>
          <cell r="O48">
            <v>0.82250000000000001</v>
          </cell>
        </row>
        <row r="49">
          <cell r="A49">
            <v>1.05</v>
          </cell>
          <cell r="B49">
            <v>0.11325</v>
          </cell>
          <cell r="C49">
            <v>0.2215</v>
          </cell>
          <cell r="D49">
            <v>0.32174999999999998</v>
          </cell>
          <cell r="E49">
            <v>0.41</v>
          </cell>
          <cell r="F49">
            <v>0.48699999999999999</v>
          </cell>
          <cell r="G49">
            <v>0.55100000000000005</v>
          </cell>
          <cell r="H49">
            <v>0.60475000000000001</v>
          </cell>
          <cell r="I49">
            <v>0.64775000000000005</v>
          </cell>
          <cell r="J49">
            <v>0.6825</v>
          </cell>
          <cell r="K49">
            <v>0.71074999999999999</v>
          </cell>
          <cell r="L49">
            <v>0.75075000000000003</v>
          </cell>
          <cell r="M49">
            <v>0.78549999999999998</v>
          </cell>
          <cell r="N49">
            <v>0.81225000000000003</v>
          </cell>
          <cell r="O49">
            <v>0.82899999999999996</v>
          </cell>
        </row>
        <row r="50">
          <cell r="A50">
            <v>1.075</v>
          </cell>
          <cell r="B50">
            <v>0.113875</v>
          </cell>
          <cell r="C50">
            <v>0.22275</v>
          </cell>
          <cell r="D50">
            <v>0.323625</v>
          </cell>
          <cell r="E50">
            <v>0.41249999999999998</v>
          </cell>
          <cell r="F50">
            <v>0.49</v>
          </cell>
          <cell r="G50">
            <v>0.55449999999999999</v>
          </cell>
          <cell r="H50">
            <v>0.60862499999999997</v>
          </cell>
          <cell r="I50">
            <v>0.65212500000000007</v>
          </cell>
          <cell r="J50">
            <v>0.68724999999999992</v>
          </cell>
          <cell r="K50">
            <v>0.71562499999999996</v>
          </cell>
          <cell r="L50">
            <v>0.75612500000000005</v>
          </cell>
          <cell r="M50">
            <v>0.79125000000000001</v>
          </cell>
          <cell r="N50">
            <v>0.81837500000000007</v>
          </cell>
          <cell r="O50">
            <v>0.83549999999999991</v>
          </cell>
        </row>
        <row r="51">
          <cell r="A51">
            <v>1.1000000000000001</v>
          </cell>
          <cell r="B51">
            <v>0.1145</v>
          </cell>
          <cell r="C51">
            <v>0.224</v>
          </cell>
          <cell r="D51">
            <v>0.32550000000000001</v>
          </cell>
          <cell r="E51">
            <v>0.41499999999999998</v>
          </cell>
          <cell r="F51">
            <v>0.49299999999999999</v>
          </cell>
          <cell r="G51">
            <v>0.55800000000000005</v>
          </cell>
          <cell r="H51">
            <v>0.61250000000000004</v>
          </cell>
          <cell r="I51">
            <v>0.65650000000000008</v>
          </cell>
          <cell r="J51">
            <v>0.69199999999999995</v>
          </cell>
          <cell r="K51">
            <v>0.72049999999999992</v>
          </cell>
          <cell r="L51">
            <v>0.76150000000000007</v>
          </cell>
          <cell r="M51">
            <v>0.79699999999999993</v>
          </cell>
          <cell r="N51">
            <v>0.82450000000000001</v>
          </cell>
          <cell r="O51">
            <v>0.84199999999999997</v>
          </cell>
        </row>
        <row r="52">
          <cell r="A52">
            <v>1.125</v>
          </cell>
          <cell r="B52">
            <v>0.11512500000000001</v>
          </cell>
          <cell r="C52">
            <v>0.22525000000000001</v>
          </cell>
          <cell r="D52">
            <v>0.32737500000000003</v>
          </cell>
          <cell r="E52">
            <v>0.41749999999999998</v>
          </cell>
          <cell r="F52">
            <v>0.496</v>
          </cell>
          <cell r="G52">
            <v>0.5615</v>
          </cell>
          <cell r="H52">
            <v>0.61637500000000001</v>
          </cell>
          <cell r="I52">
            <v>0.6608750000000001</v>
          </cell>
          <cell r="J52">
            <v>0.69674999999999998</v>
          </cell>
          <cell r="K52">
            <v>0.72537499999999988</v>
          </cell>
          <cell r="L52">
            <v>0.76687499999999997</v>
          </cell>
          <cell r="M52">
            <v>0.80274999999999996</v>
          </cell>
          <cell r="N52">
            <v>0.83062499999999995</v>
          </cell>
          <cell r="O52">
            <v>0.84850000000000003</v>
          </cell>
        </row>
        <row r="53">
          <cell r="A53">
            <v>1.1499999999999999</v>
          </cell>
          <cell r="B53">
            <v>0.11575000000000001</v>
          </cell>
          <cell r="C53">
            <v>0.22650000000000001</v>
          </cell>
          <cell r="D53">
            <v>0.32925000000000004</v>
          </cell>
          <cell r="E53">
            <v>0.42</v>
          </cell>
          <cell r="F53">
            <v>0.499</v>
          </cell>
          <cell r="G53">
            <v>0.56499999999999995</v>
          </cell>
          <cell r="H53">
            <v>0.62024999999999997</v>
          </cell>
          <cell r="I53">
            <v>0.66525000000000012</v>
          </cell>
          <cell r="J53">
            <v>0.70150000000000001</v>
          </cell>
          <cell r="K53">
            <v>0.73024999999999995</v>
          </cell>
          <cell r="L53">
            <v>0.7722500000000001</v>
          </cell>
          <cell r="M53">
            <v>0.8085</v>
          </cell>
          <cell r="N53">
            <v>0.83674999999999999</v>
          </cell>
          <cell r="O53">
            <v>0.85499999999999998</v>
          </cell>
        </row>
        <row r="54">
          <cell r="A54">
            <v>1.175</v>
          </cell>
          <cell r="B54">
            <v>0.11637500000000001</v>
          </cell>
          <cell r="C54">
            <v>0.22775000000000001</v>
          </cell>
          <cell r="D54">
            <v>0.331125</v>
          </cell>
          <cell r="E54">
            <v>0.42249999999999999</v>
          </cell>
          <cell r="F54">
            <v>0.502</v>
          </cell>
          <cell r="G54">
            <v>0.56850000000000001</v>
          </cell>
          <cell r="H54">
            <v>0.62412500000000004</v>
          </cell>
          <cell r="I54">
            <v>0.66962500000000014</v>
          </cell>
          <cell r="J54">
            <v>0.70625000000000004</v>
          </cell>
          <cell r="K54">
            <v>0.73512500000000003</v>
          </cell>
          <cell r="L54">
            <v>0.77762500000000001</v>
          </cell>
          <cell r="M54">
            <v>0.81424999999999992</v>
          </cell>
          <cell r="N54">
            <v>0.84287500000000004</v>
          </cell>
          <cell r="O54">
            <v>0.86149999999999993</v>
          </cell>
        </row>
        <row r="55">
          <cell r="A55">
            <v>1.2</v>
          </cell>
          <cell r="B55">
            <v>0.11700000000000001</v>
          </cell>
          <cell r="C55">
            <v>0.22900000000000001</v>
          </cell>
          <cell r="D55">
            <v>0.33300000000000002</v>
          </cell>
          <cell r="E55">
            <v>0.42499999999999999</v>
          </cell>
          <cell r="F55">
            <v>0.505</v>
          </cell>
          <cell r="G55">
            <v>0.57199999999999995</v>
          </cell>
          <cell r="H55">
            <v>0.628</v>
          </cell>
          <cell r="I55">
            <v>0.67400000000000004</v>
          </cell>
          <cell r="J55">
            <v>0.71099999999999997</v>
          </cell>
          <cell r="K55">
            <v>0.74</v>
          </cell>
          <cell r="L55">
            <v>0.78300000000000003</v>
          </cell>
          <cell r="M55">
            <v>0.82</v>
          </cell>
          <cell r="N55">
            <v>0.84899999999999998</v>
          </cell>
          <cell r="O55">
            <v>0.86799999999999999</v>
          </cell>
        </row>
        <row r="56">
          <cell r="A56">
            <v>1.5</v>
          </cell>
          <cell r="B56">
            <v>0.121</v>
          </cell>
          <cell r="C56">
            <v>0.23799999999999999</v>
          </cell>
          <cell r="D56">
            <v>0.34499999999999997</v>
          </cell>
          <cell r="E56">
            <v>0.44</v>
          </cell>
          <cell r="F56">
            <v>0.52500000000000002</v>
          </cell>
          <cell r="G56">
            <v>0.59599999999999997</v>
          </cell>
          <cell r="H56">
            <v>0.65</v>
          </cell>
          <cell r="I56">
            <v>0.70299999999999996</v>
          </cell>
          <cell r="J56">
            <v>0.74199999999999999</v>
          </cell>
          <cell r="K56">
            <v>0.77400000000000002</v>
          </cell>
          <cell r="L56">
            <v>0.82</v>
          </cell>
          <cell r="M56">
            <v>0.86099999999999999</v>
          </cell>
          <cell r="N56">
            <v>0.89400000000000002</v>
          </cell>
          <cell r="O56">
            <v>0.91600000000000004</v>
          </cell>
        </row>
        <row r="57">
          <cell r="A57">
            <v>2</v>
          </cell>
          <cell r="B57">
            <v>0.124</v>
          </cell>
          <cell r="C57">
            <v>0.24399999999999999</v>
          </cell>
          <cell r="D57">
            <v>0.35499999999999998</v>
          </cell>
          <cell r="E57">
            <v>0.45400000000000001</v>
          </cell>
          <cell r="F57">
            <v>0.54</v>
          </cell>
          <cell r="G57">
            <v>0.61299999999999999</v>
          </cell>
          <cell r="H57">
            <v>0.67400000000000004</v>
          </cell>
          <cell r="I57">
            <v>0.72499999999999998</v>
          </cell>
          <cell r="J57">
            <v>0.76600000000000001</v>
          </cell>
          <cell r="K57">
            <v>0.8</v>
          </cell>
          <cell r="L57">
            <v>0.84899999999999998</v>
          </cell>
          <cell r="M57">
            <v>0.89400000000000002</v>
          </cell>
          <cell r="N57">
            <v>0.93</v>
          </cell>
          <cell r="O57">
            <v>0.95599999999999996</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row r="16">
          <cell r="B16" t="str">
            <v>Dia</v>
          </cell>
        </row>
      </sheetData>
      <sheetData sheetId="205"/>
      <sheetData sheetId="206">
        <row r="16">
          <cell r="B16" t="str">
            <v>Dia</v>
          </cell>
        </row>
      </sheetData>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B"/>
      <sheetName val="Item Rates"/>
      <sheetName val="Zone-B"/>
      <sheetName val="Material and Appurtenances-B"/>
      <sheetName val="Civil Works-B"/>
      <sheetName val="Design-B"/>
      <sheetName val="Z2-DATA"/>
      <sheetName val="zone-2"/>
      <sheetName val="MH_Excavation"/>
      <sheetName val="Bed Calculation"/>
      <sheetName val="Bedding"/>
      <sheetName val="Load-fact"/>
      <sheetName val="Structure"/>
      <sheetName val="DVALUE"/>
      <sheetName val="THK"/>
      <sheetName val="Cd"/>
      <sheetName val="Cs"/>
      <sheetName val="CPIPE"/>
      <sheetName val="CPIPE2"/>
      <sheetName val="Bed Class"/>
      <sheetName val="Zone-II "/>
      <sheetName val="CPIPE 1"/>
      <sheetName val="DESIGN_Z2(B)"/>
      <sheetName val=" data sheet "/>
      <sheetName val="Data"/>
      <sheetName val="D1_CO"/>
      <sheetName val="analysis"/>
      <sheetName val="final abstract"/>
      <sheetName val="CONNECT"/>
      <sheetName val="Binnies"/>
      <sheetName val="Anicut-abstract"/>
      <sheetName val="Sheet11"/>
      <sheetName val="Labour"/>
      <sheetName val="Material"/>
      <sheetName val="Fixation_Principal_Level"/>
      <sheetName val="Water_Planning"/>
      <sheetName val="Waste_Weir"/>
      <sheetName val="IWR_Rabi_CP1_Barwani_CWR"/>
      <sheetName val="UH"/>
      <sheetName val="Routing"/>
      <sheetName val="I-CO"/>
      <sheetName val="Ele-Capacity"/>
      <sheetName val="routing (2)"/>
      <sheetName val="Spill-Hydro design"/>
      <sheetName val="HFL Calculation (routed)"/>
      <sheetName val="HFL CALCULATION"/>
      <sheetName val="Des"/>
      <sheetName val="Hydralic design"/>
      <sheetName val="21_Waste_Weir New"/>
      <sheetName val="R.MAIN"/>
      <sheetName val="basdat"/>
      <sheetName val="Area_Capacity Dhawaliya"/>
      <sheetName val="Water_Planning_conti.."/>
      <sheetName val="Fixation_Principal_Level Bhelya"/>
      <sheetName val="Fixation_Principal_Level Dhawal"/>
      <sheetName val="kachner cl38"/>
      <sheetName val="IWR_Rabi_CP1_Barwani_CWR (L)"/>
      <sheetName val="IWR_Rabi_CP1_Barwani_CWR(G)"/>
      <sheetName val="WR (2)"/>
      <sheetName val="Assumptions"/>
      <sheetName val="Vaij population forcast_anx1"/>
      <sheetName val="Gallery"/>
      <sheetName val="Main_Canal_Data_balgaon"/>
      <sheetName val="A"/>
      <sheetName val="WR"/>
      <sheetName val="Design_VRB"/>
      <sheetName val="DETAILED"/>
      <sheetName val="Sheet4"/>
      <sheetName val="Sheet1"/>
      <sheetName val="DRAINAGE SYPHON"/>
      <sheetName val="DESIGN"/>
      <sheetName val="Translatin II"/>
      <sheetName val="Translation"/>
      <sheetName val="code"/>
      <sheetName val="Hydraulic"/>
      <sheetName val="Sheet3"/>
      <sheetName val="DEY   VAJATI"/>
      <sheetName val="G.I.S."/>
      <sheetName val="Rainfall_Alirajpur"/>
      <sheetName val="17__Abst.CWR(Gravity)"/>
      <sheetName val="Pier Design(with offset)"/>
      <sheetName val="Pati_R-R Analysis (2)"/>
      <sheetName val="SewerCAD Pipe Data-Actual 2040"/>
      <sheetName val="SewerCAD MH Data"/>
      <sheetName val="Design 2040 Design Flows-(1)"/>
      <sheetName val="JACKWELL"/>
      <sheetName val="Spill channel"/>
      <sheetName val="I.P"/>
      <sheetName val="Sheet7"/>
      <sheetName val="Area_Capacity"/>
      <sheetName val="Waste_Weir (2)"/>
      <sheetName val="tables"/>
      <sheetName val="Rainfall_Jobat_Rainfall_Runoff"/>
      <sheetName val="Basic Data Sheet"/>
      <sheetName val="Area_Capacity_GOI_BARRAGE"/>
      <sheetName val="IF (Goi)"/>
      <sheetName val="Kc_Values"/>
      <sheetName val="Unit-I"/>
      <sheetName val="Flood &amp; Lift"/>
      <sheetName val="AFF DRAW"/>
      <sheetName val="TEL CALC"/>
      <sheetName val="NALA-LS"/>
      <sheetName val="X-BOX HYD"/>
      <sheetName val="X-TRAIL PIT DETAILS"/>
      <sheetName val="X-BLOCK LEVELS"/>
      <sheetName val="MACRO-BACK UP"/>
      <sheetName val="Side walls (earth)"/>
      <sheetName val="COMPUTER SLIP"/>
      <sheetName val="P L I"/>
      <sheetName val="Plant &amp;  Machinery"/>
      <sheetName val="Z1_DATA"/>
      <sheetName val="MHNO_LEV"/>
      <sheetName val="co_5"/>
      <sheetName val="Fixation_Principal_Level "/>
      <sheetName val="Water_Planning dhwaliya"/>
      <sheetName val="HYDRAULICS"/>
      <sheetName val="zone-8"/>
      <sheetName val="Planning"/>
      <sheetName val="1994"/>
      <sheetName val="Outlet Details"/>
      <sheetName val="Rainfall_Khargone"/>
      <sheetName val="9_AGR_Stati"/>
      <sheetName val="Rainfall_gandhwani"/>
      <sheetName val="Hyd_Jum_WA"/>
      <sheetName val="16_Drinking &amp; Ind Water use"/>
      <sheetName val="23_Design_Wast_weir_chanel"/>
      <sheetName val="Bed Slope"/>
      <sheetName val="Table_6,Waste_Weir New"/>
      <sheetName val="17__Abst.CWR"/>
      <sheetName val="FACE"/>
      <sheetName val="working survey-1"/>
      <sheetName val="GP"/>
      <sheetName val="RA-CD"/>
      <sheetName val="SB_SCH_A3"/>
      <sheetName val="SB SCH_A7"/>
      <sheetName val="CCA_cal (2)"/>
      <sheetName val="Fixations_Principal_level"/>
      <sheetName val="Lead (Final)"/>
      <sheetName val="cot cal"/>
      <sheetName val="Data-Works (Final)"/>
      <sheetName val="Road data"/>
      <sheetName val="Cost_Estimate-B"/>
      <sheetName val="Item_Rates"/>
      <sheetName val="Material_and_Appurtenances-B"/>
      <sheetName val="Civil_Works-B"/>
      <sheetName val="Bed_Calculation"/>
      <sheetName val="Bed_Class"/>
      <sheetName val="Zone-II_"/>
      <sheetName val="CPIPE_1"/>
      <sheetName val="Cost_Estimate-B1"/>
      <sheetName val="Item_Rates1"/>
      <sheetName val="Material_and_Appurtenances-B1"/>
      <sheetName val="Civil_Works-B1"/>
      <sheetName val="Bed_Calculation1"/>
      <sheetName val="Bed_Class1"/>
      <sheetName val="Zone-II_1"/>
      <sheetName val="CPIPE_11"/>
      <sheetName val="Labour &amp; Plant"/>
      <sheetName val="Cost_Estimate-B2"/>
      <sheetName val="Item_Rates2"/>
      <sheetName val="Material_and_Appurtenances-B2"/>
      <sheetName val="Civil_Works-B2"/>
      <sheetName val="Bed_Calculation2"/>
      <sheetName val="Bed_Class2"/>
      <sheetName val="Zone-II_2"/>
      <sheetName val="CPIPE_12"/>
      <sheetName val="coeft"/>
      <sheetName val="PVC weights"/>
      <sheetName val="Analy"/>
      <sheetName val="mar_ rat_ana"/>
      <sheetName val="GR.slab-reinft"/>
      <sheetName val="SCHEDULE"/>
      <sheetName val="Database"/>
      <sheetName val="schedule nos"/>
      <sheetName val="p&amp;m"/>
      <sheetName val="FINOLEX"/>
      <sheetName val="DSLP"/>
      <sheetName val="Detail In Door Stad"/>
      <sheetName val="Valves"/>
      <sheetName val="MS Rates"/>
      <sheetName val="말뚝물량"/>
      <sheetName val="Zone_II "/>
      <sheetName val="EDWise"/>
      <sheetName val="IDCCALHYD_GOO"/>
      <sheetName val="Detail"/>
      <sheetName val="TOP SLAB-beams"/>
      <sheetName val="20kL-design-final"/>
      <sheetName val="4 Annex 1 Basic rate"/>
      <sheetName val="COST"/>
      <sheetName val="Build-up"/>
      <sheetName val="discounts_XP140"/>
      <sheetName val="Extra Item"/>
      <sheetName val="Setup Variables"/>
      <sheetName val="1-Pop Proj"/>
      <sheetName val="v"/>
      <sheetName val="stone"/>
      <sheetName val="Index"/>
      <sheetName val="Lead"/>
      <sheetName val="BASE_ALL"/>
      <sheetName val="Rising Main"/>
      <sheetName val="Nspt-smp-final-ORIGINAL"/>
      <sheetName val="AV-HDPE"/>
      <sheetName val="Di_gate-HDPE"/>
      <sheetName val="hdpe weights"/>
      <sheetName val="_5wgdhabfinal00_01"/>
      <sheetName val="m1"/>
      <sheetName val="Detailed cum Abstract Estimate"/>
      <sheetName val="Staff Acco."/>
      <sheetName val="4"/>
      <sheetName val="SPT vs PHI"/>
      <sheetName val="Rectangular Beam"/>
      <sheetName val="Legal Risk Analysis"/>
      <sheetName val="NonSSR"/>
      <sheetName val="SLAB DESIGN"/>
      <sheetName val="Cul_detail"/>
      <sheetName val="Improvements"/>
      <sheetName val="RMR"/>
      <sheetName val="BTR"/>
      <sheetName val="Elect."/>
      <sheetName val="WATER-HAMMER"/>
      <sheetName val="E1"/>
      <sheetName val="PVC_d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7">
          <cell r="A17" t="str">
            <v>H/B</v>
          </cell>
          <cell r="B17">
            <v>1</v>
          </cell>
          <cell r="C17">
            <v>2</v>
          </cell>
          <cell r="D17">
            <v>3</v>
          </cell>
          <cell r="E17">
            <v>4</v>
          </cell>
          <cell r="F17">
            <v>5</v>
          </cell>
        </row>
        <row r="18">
          <cell r="A18">
            <v>0.25</v>
          </cell>
          <cell r="B18">
            <v>0.22750000000000001</v>
          </cell>
          <cell r="C18">
            <v>0.23050000000000001</v>
          </cell>
          <cell r="D18">
            <v>0.23200000000000001</v>
          </cell>
          <cell r="E18">
            <v>0.23449999999999999</v>
          </cell>
          <cell r="F18">
            <v>0.23699999999999999</v>
          </cell>
        </row>
        <row r="19">
          <cell r="A19">
            <v>0.5</v>
          </cell>
          <cell r="B19">
            <v>0.45500000000000002</v>
          </cell>
          <cell r="C19">
            <v>0.46100000000000002</v>
          </cell>
          <cell r="D19">
            <v>0.46400000000000002</v>
          </cell>
          <cell r="E19">
            <v>0.46899999999999997</v>
          </cell>
          <cell r="F19">
            <v>0.47399999999999998</v>
          </cell>
        </row>
        <row r="20">
          <cell r="A20">
            <v>0.75</v>
          </cell>
          <cell r="B20">
            <v>0.6925</v>
          </cell>
          <cell r="C20">
            <v>0.65649999999999997</v>
          </cell>
          <cell r="D20">
            <v>0.66399999999999992</v>
          </cell>
          <cell r="E20">
            <v>0.67500000000000004</v>
          </cell>
          <cell r="F20">
            <v>0.68599999999999994</v>
          </cell>
        </row>
        <row r="21">
          <cell r="A21">
            <v>1</v>
          </cell>
          <cell r="B21">
            <v>0.93</v>
          </cell>
          <cell r="C21">
            <v>0.85199999999999998</v>
          </cell>
          <cell r="D21">
            <v>0.86399999999999999</v>
          </cell>
          <cell r="E21">
            <v>0.88100000000000001</v>
          </cell>
          <cell r="F21">
            <v>0.89800000000000002</v>
          </cell>
        </row>
        <row r="22">
          <cell r="A22">
            <v>1.25</v>
          </cell>
          <cell r="B22">
            <v>1.0349999999999999</v>
          </cell>
          <cell r="C22">
            <v>1.0175000000000001</v>
          </cell>
          <cell r="D22">
            <v>1.036</v>
          </cell>
          <cell r="E22">
            <v>1.0615000000000001</v>
          </cell>
          <cell r="F22">
            <v>1.0880000000000001</v>
          </cell>
        </row>
        <row r="23">
          <cell r="A23">
            <v>1.5</v>
          </cell>
          <cell r="B23">
            <v>1.1399999999999999</v>
          </cell>
          <cell r="C23">
            <v>1.1830000000000001</v>
          </cell>
          <cell r="D23">
            <v>1.208</v>
          </cell>
          <cell r="E23">
            <v>1.242</v>
          </cell>
          <cell r="F23">
            <v>1.278</v>
          </cell>
        </row>
        <row r="24">
          <cell r="A24">
            <v>1.75</v>
          </cell>
          <cell r="B24">
            <v>1.2675000000000001</v>
          </cell>
          <cell r="C24">
            <v>1.3235000000000001</v>
          </cell>
          <cell r="D24">
            <v>1.3559999999999999</v>
          </cell>
          <cell r="E24">
            <v>1.401</v>
          </cell>
          <cell r="F24">
            <v>1.448</v>
          </cell>
        </row>
        <row r="25">
          <cell r="A25">
            <v>2</v>
          </cell>
          <cell r="B25">
            <v>1.395</v>
          </cell>
          <cell r="C25">
            <v>1.464</v>
          </cell>
          <cell r="D25">
            <v>1.504</v>
          </cell>
          <cell r="E25">
            <v>1.56</v>
          </cell>
          <cell r="F25">
            <v>1.6180000000000001</v>
          </cell>
        </row>
        <row r="26">
          <cell r="A26">
            <v>2.25</v>
          </cell>
          <cell r="B26">
            <v>1.5005000000000002</v>
          </cell>
          <cell r="C26">
            <v>1.583</v>
          </cell>
          <cell r="D26">
            <v>1.6339999999999999</v>
          </cell>
          <cell r="E26">
            <v>1.6990000000000001</v>
          </cell>
          <cell r="F26">
            <v>1.7705000000000002</v>
          </cell>
        </row>
        <row r="27">
          <cell r="A27">
            <v>2.5</v>
          </cell>
          <cell r="B27">
            <v>1.6060000000000001</v>
          </cell>
          <cell r="C27">
            <v>1.702</v>
          </cell>
          <cell r="D27">
            <v>1.764</v>
          </cell>
          <cell r="E27">
            <v>1.8380000000000001</v>
          </cell>
          <cell r="F27">
            <v>1.923</v>
          </cell>
        </row>
        <row r="28">
          <cell r="A28">
            <v>2.75</v>
          </cell>
          <cell r="B28">
            <v>1.6930000000000001</v>
          </cell>
          <cell r="C28">
            <v>1.8029999999999999</v>
          </cell>
          <cell r="D28">
            <v>1.871</v>
          </cell>
          <cell r="E28">
            <v>1.9605000000000001</v>
          </cell>
          <cell r="F28">
            <v>2.0594999999999999</v>
          </cell>
        </row>
        <row r="29">
          <cell r="A29">
            <v>3</v>
          </cell>
          <cell r="B29">
            <v>1.78</v>
          </cell>
          <cell r="C29">
            <v>1.9039999999999999</v>
          </cell>
          <cell r="D29">
            <v>1.978</v>
          </cell>
          <cell r="E29">
            <v>2.0830000000000002</v>
          </cell>
          <cell r="F29">
            <v>2.1960000000000002</v>
          </cell>
        </row>
        <row r="30">
          <cell r="A30">
            <v>3.25</v>
          </cell>
          <cell r="B30">
            <v>1.8515000000000001</v>
          </cell>
          <cell r="C30">
            <v>1.9895</v>
          </cell>
          <cell r="D30">
            <v>2.0724999999999998</v>
          </cell>
          <cell r="E30">
            <v>2.1905000000000001</v>
          </cell>
          <cell r="F30">
            <v>2.3185000000000002</v>
          </cell>
        </row>
        <row r="31">
          <cell r="A31">
            <v>3.5</v>
          </cell>
          <cell r="B31">
            <v>1.923</v>
          </cell>
          <cell r="C31">
            <v>2.0750000000000002</v>
          </cell>
          <cell r="D31">
            <v>2.1669999999999998</v>
          </cell>
          <cell r="E31">
            <v>2.298</v>
          </cell>
          <cell r="F31">
            <v>2.4409999999999998</v>
          </cell>
        </row>
        <row r="32">
          <cell r="A32">
            <v>3.75</v>
          </cell>
          <cell r="B32">
            <v>1.982</v>
          </cell>
          <cell r="C32">
            <v>2.1480000000000001</v>
          </cell>
          <cell r="D32">
            <v>2.2480000000000002</v>
          </cell>
          <cell r="E32">
            <v>2.3925000000000001</v>
          </cell>
          <cell r="F32">
            <v>2.5505</v>
          </cell>
        </row>
        <row r="33">
          <cell r="A33">
            <v>4</v>
          </cell>
          <cell r="B33">
            <v>2.0409999999999999</v>
          </cell>
          <cell r="C33">
            <v>2.2210000000000001</v>
          </cell>
          <cell r="D33">
            <v>2.3290000000000002</v>
          </cell>
          <cell r="E33">
            <v>2.4870000000000001</v>
          </cell>
          <cell r="F33">
            <v>2.66</v>
          </cell>
        </row>
        <row r="34">
          <cell r="A34">
            <v>4.25</v>
          </cell>
          <cell r="B34">
            <v>2.0884999999999998</v>
          </cell>
          <cell r="C34">
            <v>2.2825000000000002</v>
          </cell>
          <cell r="D34">
            <v>2.399</v>
          </cell>
          <cell r="E34">
            <v>2.5685000000000002</v>
          </cell>
          <cell r="F34">
            <v>2.758</v>
          </cell>
        </row>
        <row r="35">
          <cell r="A35">
            <v>4.5</v>
          </cell>
          <cell r="B35">
            <v>2.1360000000000001</v>
          </cell>
          <cell r="C35">
            <v>2.3439999999999999</v>
          </cell>
          <cell r="D35">
            <v>2.4689999999999999</v>
          </cell>
          <cell r="E35">
            <v>2.65</v>
          </cell>
          <cell r="F35">
            <v>2.8559999999999999</v>
          </cell>
        </row>
        <row r="36">
          <cell r="A36">
            <v>4.75</v>
          </cell>
          <cell r="B36">
            <v>2.1775000000000002</v>
          </cell>
          <cell r="C36">
            <v>2.3959999999999999</v>
          </cell>
          <cell r="D36">
            <v>2.5294999999999996</v>
          </cell>
          <cell r="E36">
            <v>2.7240000000000002</v>
          </cell>
          <cell r="F36">
            <v>2.944</v>
          </cell>
        </row>
        <row r="37">
          <cell r="A37">
            <v>5</v>
          </cell>
          <cell r="B37">
            <v>2.2189999999999999</v>
          </cell>
          <cell r="C37">
            <v>2.448</v>
          </cell>
          <cell r="D37">
            <v>2.59</v>
          </cell>
          <cell r="E37">
            <v>2.798</v>
          </cell>
          <cell r="F37">
            <v>3.032</v>
          </cell>
        </row>
        <row r="38">
          <cell r="A38">
            <v>5.25</v>
          </cell>
          <cell r="B38">
            <v>2.2524999999999999</v>
          </cell>
          <cell r="C38">
            <v>2.4925000000000002</v>
          </cell>
          <cell r="D38">
            <v>2.6414999999999997</v>
          </cell>
          <cell r="E38">
            <v>2.8620000000000001</v>
          </cell>
          <cell r="F38">
            <v>3.1109999999999998</v>
          </cell>
        </row>
        <row r="39">
          <cell r="A39">
            <v>5.5</v>
          </cell>
          <cell r="B39">
            <v>2.286</v>
          </cell>
          <cell r="C39">
            <v>2.5369999999999999</v>
          </cell>
          <cell r="D39">
            <v>2.6930000000000001</v>
          </cell>
          <cell r="E39">
            <v>2.9260000000000002</v>
          </cell>
          <cell r="F39">
            <v>3.19</v>
          </cell>
        </row>
        <row r="40">
          <cell r="A40">
            <v>5.75</v>
          </cell>
          <cell r="B40">
            <v>2.3129999999999997</v>
          </cell>
          <cell r="C40">
            <v>2.5745</v>
          </cell>
          <cell r="D40">
            <v>2.7374999999999998</v>
          </cell>
          <cell r="E40">
            <v>2.9820000000000002</v>
          </cell>
          <cell r="F40">
            <v>3.2605</v>
          </cell>
        </row>
        <row r="41">
          <cell r="A41">
            <v>6</v>
          </cell>
          <cell r="B41">
            <v>2.34</v>
          </cell>
          <cell r="C41">
            <v>2.6120000000000001</v>
          </cell>
          <cell r="D41">
            <v>2.782</v>
          </cell>
          <cell r="E41">
            <v>3.0379999999999998</v>
          </cell>
          <cell r="F41">
            <v>3.331</v>
          </cell>
        </row>
        <row r="42">
          <cell r="A42">
            <v>6.25</v>
          </cell>
          <cell r="B42">
            <v>2.363</v>
          </cell>
          <cell r="C42">
            <v>2.6435</v>
          </cell>
          <cell r="D42">
            <v>2.8205</v>
          </cell>
          <cell r="E42">
            <v>3.0874999999999999</v>
          </cell>
          <cell r="F42">
            <v>3.3944999999999999</v>
          </cell>
        </row>
        <row r="43">
          <cell r="A43">
            <v>6.5</v>
          </cell>
          <cell r="B43">
            <v>2.3860000000000001</v>
          </cell>
          <cell r="C43">
            <v>2.6749999999999998</v>
          </cell>
          <cell r="D43">
            <v>2.859</v>
          </cell>
          <cell r="E43">
            <v>3.137</v>
          </cell>
          <cell r="F43">
            <v>3.4580000000000002</v>
          </cell>
        </row>
        <row r="44">
          <cell r="A44">
            <v>6.75</v>
          </cell>
          <cell r="B44">
            <v>2.4045000000000001</v>
          </cell>
          <cell r="C44">
            <v>2.702</v>
          </cell>
          <cell r="D44">
            <v>2.8919999999999999</v>
          </cell>
          <cell r="E44">
            <v>3.18</v>
          </cell>
          <cell r="F44">
            <v>3.5145</v>
          </cell>
        </row>
        <row r="45">
          <cell r="A45">
            <v>7</v>
          </cell>
          <cell r="B45">
            <v>2.423</v>
          </cell>
          <cell r="C45">
            <v>2.7290000000000001</v>
          </cell>
          <cell r="D45">
            <v>2.9249999999999998</v>
          </cell>
          <cell r="E45">
            <v>3.2229999999999999</v>
          </cell>
          <cell r="F45">
            <v>3.5710000000000002</v>
          </cell>
        </row>
        <row r="46">
          <cell r="A46">
            <v>7.25</v>
          </cell>
          <cell r="B46">
            <v>2.4385000000000003</v>
          </cell>
          <cell r="C46">
            <v>2.7519999999999998</v>
          </cell>
          <cell r="D46">
            <v>2.9535</v>
          </cell>
          <cell r="E46">
            <v>3.2610000000000001</v>
          </cell>
          <cell r="F46">
            <v>3.6219999999999999</v>
          </cell>
        </row>
        <row r="47">
          <cell r="A47">
            <v>7.5</v>
          </cell>
          <cell r="B47">
            <v>2.4540000000000002</v>
          </cell>
          <cell r="C47">
            <v>2.7749999999999999</v>
          </cell>
          <cell r="D47">
            <v>2.9820000000000002</v>
          </cell>
          <cell r="E47">
            <v>3.2989999999999999</v>
          </cell>
          <cell r="F47">
            <v>3.673</v>
          </cell>
        </row>
        <row r="48">
          <cell r="A48">
            <v>7.75</v>
          </cell>
          <cell r="B48">
            <v>2.4664999999999999</v>
          </cell>
          <cell r="C48">
            <v>2.7945000000000002</v>
          </cell>
          <cell r="D48">
            <v>3.0065</v>
          </cell>
          <cell r="E48">
            <v>3.3325</v>
          </cell>
          <cell r="F48">
            <v>3.7184999999999997</v>
          </cell>
        </row>
        <row r="49">
          <cell r="A49">
            <v>8</v>
          </cell>
          <cell r="B49">
            <v>2.4790000000000001</v>
          </cell>
          <cell r="C49">
            <v>2.8140000000000001</v>
          </cell>
          <cell r="D49">
            <v>3.0310000000000001</v>
          </cell>
          <cell r="E49">
            <v>3.3660000000000001</v>
          </cell>
          <cell r="F49">
            <v>3.7639999999999998</v>
          </cell>
        </row>
        <row r="50">
          <cell r="A50">
            <v>8.25</v>
          </cell>
          <cell r="B50">
            <v>2.4895</v>
          </cell>
          <cell r="C50">
            <v>2.8304999999999998</v>
          </cell>
          <cell r="D50">
            <v>3.052</v>
          </cell>
          <cell r="E50">
            <v>3.395</v>
          </cell>
          <cell r="F50">
            <v>3.8045</v>
          </cell>
        </row>
        <row r="51">
          <cell r="A51">
            <v>8.5</v>
          </cell>
          <cell r="B51">
            <v>2.5</v>
          </cell>
          <cell r="C51">
            <v>2.847</v>
          </cell>
          <cell r="D51">
            <v>3.073</v>
          </cell>
          <cell r="E51">
            <v>3.4239999999999999</v>
          </cell>
          <cell r="F51">
            <v>3.8450000000000002</v>
          </cell>
        </row>
        <row r="52">
          <cell r="A52">
            <v>8.75</v>
          </cell>
          <cell r="B52">
            <v>2.5089999999999999</v>
          </cell>
          <cell r="C52">
            <v>2.8609999999999998</v>
          </cell>
          <cell r="D52">
            <v>3.0910000000000002</v>
          </cell>
          <cell r="E52">
            <v>3.45</v>
          </cell>
          <cell r="F52">
            <v>3.8815</v>
          </cell>
        </row>
        <row r="53">
          <cell r="A53">
            <v>9</v>
          </cell>
          <cell r="B53">
            <v>2.5179999999999998</v>
          </cell>
          <cell r="C53">
            <v>2.875</v>
          </cell>
          <cell r="D53">
            <v>3.109</v>
          </cell>
          <cell r="E53">
            <v>3.476</v>
          </cell>
          <cell r="F53">
            <v>3.9180000000000001</v>
          </cell>
        </row>
        <row r="54">
          <cell r="A54">
            <v>9.25</v>
          </cell>
          <cell r="B54">
            <v>2.5249999999999999</v>
          </cell>
          <cell r="C54">
            <v>2.8864999999999998</v>
          </cell>
          <cell r="D54">
            <v>3.125</v>
          </cell>
          <cell r="E54">
            <v>3.4984999999999999</v>
          </cell>
          <cell r="F54">
            <v>3.9504999999999999</v>
          </cell>
        </row>
        <row r="55">
          <cell r="A55">
            <v>9.5</v>
          </cell>
          <cell r="B55">
            <v>2.532</v>
          </cell>
          <cell r="C55">
            <v>2.8980000000000001</v>
          </cell>
          <cell r="D55">
            <v>3.141</v>
          </cell>
          <cell r="E55">
            <v>3.5209999999999999</v>
          </cell>
          <cell r="F55">
            <v>3.9830000000000001</v>
          </cell>
        </row>
        <row r="56">
          <cell r="A56">
            <v>9.75</v>
          </cell>
          <cell r="B56">
            <v>2.5375000000000001</v>
          </cell>
          <cell r="C56">
            <v>2.9080000000000004</v>
          </cell>
          <cell r="D56">
            <v>3.1539999999999999</v>
          </cell>
          <cell r="E56">
            <v>3.5404999999999998</v>
          </cell>
          <cell r="F56">
            <v>4.0125000000000002</v>
          </cell>
        </row>
        <row r="57">
          <cell r="A57">
            <v>10</v>
          </cell>
          <cell r="B57">
            <v>2.5430000000000001</v>
          </cell>
          <cell r="C57">
            <v>2.9180000000000001</v>
          </cell>
          <cell r="D57">
            <v>3.1669999999999998</v>
          </cell>
          <cell r="E57">
            <v>3.56</v>
          </cell>
          <cell r="F57">
            <v>4.0419999999999998</v>
          </cell>
        </row>
        <row r="58">
          <cell r="A58">
            <v>10.25</v>
          </cell>
          <cell r="B58">
            <v>2.5474999999999999</v>
          </cell>
          <cell r="C58">
            <v>2.9260000000000002</v>
          </cell>
          <cell r="D58">
            <v>3.1777499999999996</v>
          </cell>
          <cell r="E58">
            <v>3.5765000000000002</v>
          </cell>
          <cell r="F58">
            <v>4.0667499999999999</v>
          </cell>
        </row>
        <row r="59">
          <cell r="A59">
            <v>10.5</v>
          </cell>
          <cell r="B59">
            <v>2.552</v>
          </cell>
          <cell r="C59">
            <v>2.9340000000000002</v>
          </cell>
          <cell r="D59">
            <v>3.1884999999999999</v>
          </cell>
          <cell r="E59">
            <v>3.593</v>
          </cell>
          <cell r="F59">
            <v>4.0914999999999999</v>
          </cell>
        </row>
        <row r="60">
          <cell r="A60">
            <v>10.75</v>
          </cell>
          <cell r="B60">
            <v>2.5564999999999998</v>
          </cell>
          <cell r="C60">
            <v>2.9420000000000002</v>
          </cell>
          <cell r="D60">
            <v>3.1992500000000001</v>
          </cell>
          <cell r="E60">
            <v>3.6094999999999997</v>
          </cell>
          <cell r="F60">
            <v>4.11625</v>
          </cell>
        </row>
        <row r="61">
          <cell r="A61">
            <v>11</v>
          </cell>
          <cell r="B61">
            <v>2.5609999999999999</v>
          </cell>
          <cell r="C61">
            <v>2.95</v>
          </cell>
          <cell r="D61">
            <v>3.21</v>
          </cell>
          <cell r="E61">
            <v>3.6259999999999999</v>
          </cell>
          <cell r="F61">
            <v>4.141</v>
          </cell>
        </row>
        <row r="62">
          <cell r="A62">
            <v>11.25</v>
          </cell>
          <cell r="B62">
            <v>2.5640000000000001</v>
          </cell>
          <cell r="C62">
            <v>2.9555000000000002</v>
          </cell>
          <cell r="D62">
            <v>3.218</v>
          </cell>
          <cell r="E62">
            <v>3.6384999999999996</v>
          </cell>
          <cell r="F62">
            <v>4.1609999999999996</v>
          </cell>
        </row>
        <row r="63">
          <cell r="A63">
            <v>11.5</v>
          </cell>
          <cell r="B63">
            <v>2.5670000000000002</v>
          </cell>
          <cell r="C63">
            <v>2.9610000000000003</v>
          </cell>
          <cell r="D63">
            <v>3.226</v>
          </cell>
          <cell r="E63">
            <v>3.6509999999999998</v>
          </cell>
          <cell r="F63">
            <v>4.181</v>
          </cell>
        </row>
        <row r="64">
          <cell r="A64">
            <v>11.75</v>
          </cell>
          <cell r="B64">
            <v>2.57</v>
          </cell>
          <cell r="C64">
            <v>2.9664999999999999</v>
          </cell>
          <cell r="D64">
            <v>3.234</v>
          </cell>
          <cell r="E64">
            <v>3.6635</v>
          </cell>
          <cell r="F64">
            <v>4.2010000000000005</v>
          </cell>
        </row>
        <row r="65">
          <cell r="A65">
            <v>12</v>
          </cell>
          <cell r="B65">
            <v>2.573</v>
          </cell>
          <cell r="C65">
            <v>2.972</v>
          </cell>
          <cell r="D65">
            <v>3.242</v>
          </cell>
          <cell r="E65">
            <v>3.6760000000000002</v>
          </cell>
          <cell r="F65">
            <v>4.2210000000000001</v>
          </cell>
        </row>
        <row r="66">
          <cell r="A66">
            <v>12.25</v>
          </cell>
          <cell r="B66">
            <v>2.5750000000000002</v>
          </cell>
          <cell r="C66">
            <v>2.9762499999999998</v>
          </cell>
          <cell r="D66">
            <v>3.2480000000000002</v>
          </cell>
          <cell r="E66">
            <v>3.6857500000000001</v>
          </cell>
          <cell r="F66">
            <v>4.2370000000000001</v>
          </cell>
        </row>
        <row r="67">
          <cell r="A67">
            <v>12.5</v>
          </cell>
          <cell r="B67">
            <v>2.577</v>
          </cell>
          <cell r="C67">
            <v>2.9805000000000001</v>
          </cell>
          <cell r="D67">
            <v>3.254</v>
          </cell>
          <cell r="E67">
            <v>3.6955</v>
          </cell>
          <cell r="F67">
            <v>4.2530000000000001</v>
          </cell>
        </row>
        <row r="68">
          <cell r="A68">
            <v>12.75</v>
          </cell>
          <cell r="B68">
            <v>2.5789999999999997</v>
          </cell>
          <cell r="C68">
            <v>2.98475</v>
          </cell>
          <cell r="D68">
            <v>3.26</v>
          </cell>
          <cell r="E68">
            <v>3.7052499999999999</v>
          </cell>
          <cell r="F68">
            <v>4.2690000000000001</v>
          </cell>
        </row>
        <row r="69">
          <cell r="A69">
            <v>13</v>
          </cell>
          <cell r="B69">
            <v>2.581</v>
          </cell>
          <cell r="C69">
            <v>2.9889999999999999</v>
          </cell>
          <cell r="D69">
            <v>3.266</v>
          </cell>
          <cell r="E69">
            <v>3.7149999999999999</v>
          </cell>
          <cell r="F69">
            <v>4.2850000000000001</v>
          </cell>
        </row>
        <row r="70">
          <cell r="A70">
            <v>13.25</v>
          </cell>
          <cell r="B70">
            <v>2.5825</v>
          </cell>
          <cell r="C70">
            <v>2.9917499999999997</v>
          </cell>
          <cell r="D70">
            <v>3.2702499999999999</v>
          </cell>
          <cell r="E70">
            <v>3.7225000000000001</v>
          </cell>
          <cell r="F70">
            <v>4.2977500000000006</v>
          </cell>
        </row>
        <row r="71">
          <cell r="A71">
            <v>13.5</v>
          </cell>
          <cell r="B71">
            <v>2.5840000000000001</v>
          </cell>
          <cell r="C71">
            <v>2.9944999999999999</v>
          </cell>
          <cell r="D71">
            <v>3.2744999999999997</v>
          </cell>
          <cell r="E71">
            <v>3.73</v>
          </cell>
          <cell r="F71">
            <v>4.3105000000000002</v>
          </cell>
        </row>
        <row r="72">
          <cell r="A72">
            <v>13.75</v>
          </cell>
          <cell r="B72">
            <v>2.5855000000000001</v>
          </cell>
          <cell r="C72">
            <v>2.9972500000000002</v>
          </cell>
          <cell r="D72">
            <v>3.2787500000000001</v>
          </cell>
          <cell r="E72">
            <v>3.7374999999999998</v>
          </cell>
          <cell r="F72">
            <v>4.3232499999999998</v>
          </cell>
        </row>
        <row r="73">
          <cell r="A73">
            <v>14</v>
          </cell>
          <cell r="B73">
            <v>2.5870000000000002</v>
          </cell>
          <cell r="C73">
            <v>3</v>
          </cell>
          <cell r="D73">
            <v>3.2829999999999999</v>
          </cell>
          <cell r="E73">
            <v>3.7450000000000001</v>
          </cell>
          <cell r="F73">
            <v>4.3360000000000003</v>
          </cell>
        </row>
        <row r="74">
          <cell r="A74">
            <v>14.25</v>
          </cell>
          <cell r="B74">
            <v>2.5880000000000001</v>
          </cell>
          <cell r="C74">
            <v>3.0022500000000001</v>
          </cell>
          <cell r="D74">
            <v>3.2862499999999999</v>
          </cell>
          <cell r="E74">
            <v>3.75075</v>
          </cell>
          <cell r="F74">
            <v>4.3465000000000007</v>
          </cell>
        </row>
        <row r="75">
          <cell r="A75">
            <v>14.5</v>
          </cell>
          <cell r="B75">
            <v>2.5890000000000004</v>
          </cell>
          <cell r="C75">
            <v>3.0045000000000002</v>
          </cell>
          <cell r="D75">
            <v>3.2894999999999999</v>
          </cell>
          <cell r="E75">
            <v>3.7565</v>
          </cell>
          <cell r="F75">
            <v>4.3570000000000002</v>
          </cell>
        </row>
        <row r="76">
          <cell r="A76">
            <v>14.75</v>
          </cell>
          <cell r="B76">
            <v>2.59</v>
          </cell>
          <cell r="C76">
            <v>3.0067500000000003</v>
          </cell>
          <cell r="D76">
            <v>3.2927499999999998</v>
          </cell>
          <cell r="E76">
            <v>3.7622499999999999</v>
          </cell>
          <cell r="F76">
            <v>4.3674999999999997</v>
          </cell>
        </row>
        <row r="77">
          <cell r="A77">
            <v>15</v>
          </cell>
          <cell r="B77">
            <v>2.5910000000000002</v>
          </cell>
          <cell r="C77">
            <v>3.0089999999999999</v>
          </cell>
          <cell r="D77">
            <v>3.2959999999999998</v>
          </cell>
          <cell r="E77">
            <v>3.7679999999999998</v>
          </cell>
          <cell r="F77">
            <v>4.3780000000000001</v>
          </cell>
        </row>
        <row r="78">
          <cell r="A78" t="str">
            <v>Very Great</v>
          </cell>
          <cell r="B78">
            <v>2.5990000000000002</v>
          </cell>
          <cell r="C78">
            <v>3.03</v>
          </cell>
          <cell r="D78">
            <v>3.3330000000000002</v>
          </cell>
          <cell r="E78">
            <v>3.8460000000000001</v>
          </cell>
          <cell r="F78">
            <v>4.548</v>
          </cell>
        </row>
      </sheetData>
      <sheetData sheetId="16"/>
      <sheetData sheetId="17"/>
      <sheetData sheetId="18"/>
      <sheetData sheetId="19">
        <row r="1">
          <cell r="B1" t="str">
            <v>Load Factor</v>
          </cell>
        </row>
      </sheetData>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E1"/>
      <sheetName val="E2"/>
      <sheetName val="E3"/>
      <sheetName val="E4"/>
      <sheetName val="E5"/>
      <sheetName val="E6"/>
      <sheetName val="E7"/>
      <sheetName val="E8"/>
      <sheetName val="E9"/>
      <sheetName val="F1"/>
      <sheetName val="F2"/>
      <sheetName val="F5"/>
      <sheetName val="F6"/>
      <sheetName val="F7"/>
      <sheetName val="F8"/>
      <sheetName val="Equ_List_Tisco_2003-03-28"/>
      <sheetName val="1-Pop Proj"/>
      <sheetName val="Cd"/>
      <sheetName val="Material"/>
      <sheetName val="Cs"/>
      <sheetName val="CPIPE"/>
      <sheetName val="THK"/>
      <sheetName val="CPIPE 1"/>
      <sheetName val="RANGE"/>
      <sheetName val="Sheet1"/>
      <sheetName val="#REF!"/>
      <sheetName val="Boq"/>
      <sheetName val="bs BP 04 SA"/>
      <sheetName val="REVENUES &amp; BS"/>
      <sheetName val="rate"/>
      <sheetName val="Cul_detail"/>
      <sheetName val="RAJU ASSO"/>
      <sheetName val="Liste"/>
      <sheetName val="1-Pop_Proj"/>
      <sheetName val="bs_BP_04_SA"/>
      <sheetName val="REVENUES_&amp;_BS"/>
      <sheetName val="RAJU_ASSO"/>
      <sheetName val="1-Pop_Proj1"/>
      <sheetName val="bs_BP_04_SA1"/>
      <sheetName val="REVENUES_&amp;_BS1"/>
      <sheetName val="RAJU_ASSO1"/>
      <sheetName val="TPL"/>
      <sheetName val="FORM7"/>
      <sheetName val="Bill-12"/>
      <sheetName val="BUILDING WORKS"/>
      <sheetName val="CIVIL WORKS"/>
      <sheetName val="Offer"/>
      <sheetName val="Off"/>
      <sheetName val="Summary"/>
      <sheetName val="Tool &amp; Tackles"/>
      <sheetName val="Plant"/>
      <sheetName val="Painting"/>
      <sheetName val="Insulation"/>
      <sheetName val="Piping"/>
      <sheetName val="Details GRE Piping"/>
      <sheetName val="Details UG CS"/>
      <sheetName val="NDT"/>
      <sheetName val="Steel Structure"/>
      <sheetName val="Supply working"/>
      <sheetName val="Sheeting"/>
      <sheetName val="Grating"/>
      <sheetName val="Equipments"/>
      <sheetName val="strand"/>
      <sheetName val="REL"/>
      <sheetName val="30-3"/>
      <sheetName val="Improvements"/>
      <sheetName val="Data"/>
      <sheetName val="detls"/>
      <sheetName val="Input &amp; Calculations"/>
      <sheetName val="Det.Prod.Line"/>
      <sheetName val="Desgn(zone I)"/>
      <sheetName val="Coversheet"/>
      <sheetName val="concrete"/>
      <sheetName val="RA-markate"/>
      <sheetName val="Civil Boq"/>
      <sheetName val="RCC,Ret. Wall"/>
      <sheetName val="Inc.St.-Link"/>
      <sheetName val="Rate Analysis"/>
      <sheetName val="PC Master List"/>
      <sheetName val="Pile cap"/>
      <sheetName val="Results"/>
      <sheetName val="PLGroupings"/>
      <sheetName val="ord-lost_98&amp;99"/>
      <sheetName val="Fill this out first..."/>
      <sheetName val="RECAPITULATION"/>
      <sheetName val="Lead"/>
      <sheetName val="Tender Summary"/>
      <sheetName val="PVCSpls2"/>
      <sheetName val="PRSH"/>
      <sheetName val="대공종"/>
      <sheetName val="Rates_PVC"/>
      <sheetName val="수압집계"/>
      <sheetName val="Enabilling"/>
      <sheetName val="Input Data F"/>
      <sheetName val="Analy"/>
      <sheetName val="Cell_Sizing"/>
      <sheetName val="cubes_M20"/>
      <sheetName val="site fab&amp;ernstr"/>
      <sheetName val="PVC_dia"/>
      <sheetName val="rev 01"/>
      <sheetName val="PRECAST lightconc-II"/>
      <sheetName val="PVC weights"/>
      <sheetName val="NA"/>
      <sheetName val="COA-IPCL"/>
      <sheetName val="Design"/>
      <sheetName val="DSLP"/>
      <sheetName val="Crane List General"/>
      <sheetName val="ProviderTypes"/>
      <sheetName val="1-Pop_Proj2"/>
      <sheetName val="bs_BP_04_SA2"/>
      <sheetName val="REVENUES_&amp;_BS2"/>
      <sheetName val="RAJU_ASSO2"/>
      <sheetName val="Input_&amp;_Calculations"/>
      <sheetName val="Det_Prod_Line"/>
      <sheetName val="Desgn(zone_I)"/>
      <sheetName val="BUILDING_WORKS"/>
      <sheetName val="CIVIL_WORKS"/>
      <sheetName val="Tool_&amp;_Tackles"/>
      <sheetName val="Details_GRE_Piping"/>
      <sheetName val="Details_UG_CS"/>
      <sheetName val="Steel_Structure"/>
      <sheetName val="Supply_working"/>
      <sheetName val="para"/>
      <sheetName val="PIpe Pushing"/>
      <sheetName val="CPIPE_1"/>
      <sheetName val="RCC,Ret__Wall"/>
      <sheetName val="Inc_St_-Link"/>
      <sheetName val="Rate_Analysis"/>
      <sheetName val="PC_Master_List"/>
      <sheetName val="Pile_cap"/>
      <sheetName val="Fill_this_out_first___"/>
      <sheetName val="1-Pop_Proj4"/>
      <sheetName val="bs_BP_04_SA4"/>
      <sheetName val="REVENUES_&amp;_BS4"/>
      <sheetName val="RAJU_ASSO4"/>
      <sheetName val="BUILDING_WORKS2"/>
      <sheetName val="CIVIL_WORKS2"/>
      <sheetName val="Tool_&amp;_Tackles2"/>
      <sheetName val="Details_GRE_Piping2"/>
      <sheetName val="Details_UG_CS2"/>
      <sheetName val="Steel_Structure2"/>
      <sheetName val="Supply_working2"/>
      <sheetName val="Input_&amp;_Calculations2"/>
      <sheetName val="Det_Prod_Line2"/>
      <sheetName val="Desgn(zone_I)2"/>
      <sheetName val="CPIPE_12"/>
      <sheetName val="RCC,Ret__Wall2"/>
      <sheetName val="Inc_St_-Link2"/>
      <sheetName val="Rate_Analysis2"/>
      <sheetName val="PC_Master_List2"/>
      <sheetName val="Pile_cap2"/>
      <sheetName val="Fill_this_out_first___2"/>
      <sheetName val="site_fab&amp;ernstr1"/>
      <sheetName val="Input_Data_F1"/>
      <sheetName val="1-Pop_Proj3"/>
      <sheetName val="bs_BP_04_SA3"/>
      <sheetName val="REVENUES_&amp;_BS3"/>
      <sheetName val="RAJU_ASSO3"/>
      <sheetName val="BUILDING_WORKS1"/>
      <sheetName val="CIVIL_WORKS1"/>
      <sheetName val="Tool_&amp;_Tackles1"/>
      <sheetName val="Details_GRE_Piping1"/>
      <sheetName val="Details_UG_CS1"/>
      <sheetName val="Steel_Structure1"/>
      <sheetName val="Supply_working1"/>
      <sheetName val="Input_&amp;_Calculations1"/>
      <sheetName val="Det_Prod_Line1"/>
      <sheetName val="Desgn(zone_I)1"/>
      <sheetName val="CPIPE_11"/>
      <sheetName val="RCC,Ret__Wall1"/>
      <sheetName val="Inc_St_-Link1"/>
      <sheetName val="Rate_Analysis1"/>
      <sheetName val="PC_Master_List1"/>
      <sheetName val="Pile_cap1"/>
      <sheetName val="Fill_this_out_first___1"/>
      <sheetName val="site_fab&amp;ernstr"/>
      <sheetName val="Input_Data_F"/>
      <sheetName val="1-Pop_Proj5"/>
      <sheetName val="bs_BP_04_SA5"/>
      <sheetName val="REVENUES_&amp;_BS5"/>
      <sheetName val="RAJU_ASSO5"/>
      <sheetName val="BUILDING_WORKS3"/>
      <sheetName val="CIVIL_WORKS3"/>
      <sheetName val="Tool_&amp;_Tackles3"/>
      <sheetName val="Details_GRE_Piping3"/>
      <sheetName val="Details_UG_CS3"/>
      <sheetName val="Steel_Structure3"/>
      <sheetName val="Supply_working3"/>
      <sheetName val="Input_&amp;_Calculations3"/>
      <sheetName val="Det_Prod_Line3"/>
      <sheetName val="Desgn(zone_I)3"/>
      <sheetName val="CPIPE_13"/>
      <sheetName val="RCC,Ret__Wall3"/>
      <sheetName val="Inc_St_-Link3"/>
      <sheetName val="Rate_Analysis3"/>
      <sheetName val="PC_Master_List3"/>
      <sheetName val="Pile_cap3"/>
      <sheetName val="Fill_this_out_first___3"/>
      <sheetName val="site_fab&amp;ernstr2"/>
      <sheetName val="Input_Data_F2"/>
      <sheetName val="1-Pop_Proj6"/>
      <sheetName val="bs_BP_04_SA6"/>
      <sheetName val="REVENUES_&amp;_BS6"/>
      <sheetName val="RAJU_ASSO6"/>
      <sheetName val="BUILDING_WORKS4"/>
      <sheetName val="CIVIL_WORKS4"/>
      <sheetName val="Tool_&amp;_Tackles4"/>
      <sheetName val="Details_GRE_Piping4"/>
      <sheetName val="Details_UG_CS4"/>
      <sheetName val="Steel_Structure4"/>
      <sheetName val="Supply_working4"/>
      <sheetName val="CPIPE_14"/>
      <sheetName val="RCC,Ret__Wall4"/>
      <sheetName val="Inc_St_-Link4"/>
      <sheetName val="Rate_Analysis4"/>
      <sheetName val="PC_Master_List4"/>
      <sheetName val="Pile_cap4"/>
      <sheetName val="Fill_this_out_first___4"/>
      <sheetName val="Input_&amp;_Calculations4"/>
      <sheetName val="Det_Prod_Line4"/>
      <sheetName val="Desgn(zone_I)4"/>
      <sheetName val="site_fab&amp;ernstr3"/>
      <sheetName val="Input_Data_F3"/>
      <sheetName val="Global factors"/>
      <sheetName val="Input Data70+100MSA"/>
      <sheetName val="ETC Plant Cost"/>
      <sheetName val="EDWise"/>
      <sheetName val="WAGES"/>
      <sheetName val="Data 1"/>
      <sheetName val="ME"/>
      <sheetName val="ANALYSIS"/>
      <sheetName val="TOEC"/>
      <sheetName val="R2"/>
      <sheetName val="A"/>
      <sheetName val="Civil_Boq1"/>
      <sheetName val="Tender_Summary1"/>
      <sheetName val="PIpe_Pushing1"/>
      <sheetName val="Civil_Boq"/>
      <sheetName val="Tender_Summary"/>
      <sheetName val="PIpe_Pushing"/>
      <sheetName val="Motor Data"/>
      <sheetName val="SPT vs PHI"/>
      <sheetName val="RATE-ANAY."/>
      <sheetName val="Sheet5"/>
      <sheetName val="horizontal"/>
      <sheetName val="conc-foot-gradeslab"/>
      <sheetName val="Break up Sheet"/>
      <sheetName val="r"/>
      <sheetName val="l"/>
      <sheetName val=" data sheet "/>
      <sheetName val="Project Management Main"/>
      <sheetName val="Labour"/>
      <sheetName val="Intro"/>
      <sheetName val="Rising Main"/>
      <sheetName val="INPUT-DATA"/>
      <sheetName val="Plant &amp;  Machinery"/>
      <sheetName val="SCHEMATIC-EX&amp;PR"/>
      <sheetName val="Rate Analysis "/>
      <sheetName val="SLAB DESIGN"/>
      <sheetName val="Overheads"/>
      <sheetName val="P3LATE sum"/>
      <sheetName val="0+655"/>
      <sheetName val="原預算資料-92.3.27"/>
      <sheetName val="MATERIALNAME"/>
      <sheetName val="Rate An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sheetName val="INPUT"/>
      <sheetName val="DIR USED ITEMS"/>
      <sheetName val="paste"/>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extra"/>
      <sheetName val="Rate Ana"/>
      <sheetName val="E1"/>
      <sheetName val="Data"/>
      <sheetName val="Cd"/>
      <sheetName val="DIR_USED_ITEMS"/>
      <sheetName val="Rate_Ana"/>
      <sheetName val="analysis"/>
      <sheetName val="Cul_detail"/>
      <sheetName val="BOQ"/>
      <sheetName val="RIP1"/>
      <sheetName val="Highway Data"/>
      <sheetName val="UP"/>
      <sheetName val="june(SG)(Badnawar)"/>
      <sheetName val="INPUT SHEET"/>
      <sheetName val="UNP-NCW "/>
      <sheetName val="Data Base"/>
      <sheetName val="FORM-W3"/>
      <sheetName val="Schdl"/>
      <sheetName val="Rectangular Beam"/>
      <sheetName val="procurement"/>
      <sheetName val="17"/>
      <sheetName val="Input Data"/>
      <sheetName val="BOQ Bhupia Mau"/>
      <sheetName val="REL"/>
      <sheetName val="PROCTOR"/>
      <sheetName val="PC Master List"/>
      <sheetName val="CABLE DATA"/>
      <sheetName val="NH13"/>
      <sheetName val="A.O.R."/>
      <sheetName val="Fin Mar"/>
      <sheetName val="Statement"/>
      <sheetName val="head loss calc"/>
      <sheetName val="DIR_USED_ITEMS4"/>
      <sheetName val="Rate_Ana4"/>
      <sheetName val="DIR_USED_ITEMS2"/>
      <sheetName val="Rate_Ana2"/>
      <sheetName val="DIR_USED_ITEMS1"/>
      <sheetName val="Rate_Ana1"/>
      <sheetName val="DIR_USED_ITEMS3"/>
      <sheetName val="Rate_Ana3"/>
      <sheetName val="Cs"/>
      <sheetName val="CPIPE"/>
      <sheetName val="THK"/>
      <sheetName val="CPIPE 1"/>
      <sheetName val="Sheet1 (2)"/>
      <sheetName val="Rate Analysis (nh 6)"/>
      <sheetName val="Fill this out first..."/>
      <sheetName val="Rate analysis"/>
      <sheetName val="RAJU ASSO"/>
      <sheetName val="POL"/>
      <sheetName val="BHANDUP"/>
      <sheetName val="Manpower"/>
      <sheetName val="MPR_PA_1"/>
      <sheetName val="RANGE"/>
      <sheetName val="LOCAL RATES"/>
      <sheetName val="Customers"/>
      <sheetName val="MRATES"/>
      <sheetName val="#REF"/>
      <sheetName val="FORM7"/>
      <sheetName val="ENCL6"/>
      <sheetName val="P&amp;E - T"/>
      <sheetName val="P&amp;E - U"/>
      <sheetName val="Res-P&amp;E (PLL)"/>
      <sheetName val="scurve(2)"/>
      <sheetName val="Material"/>
      <sheetName val="Improvements"/>
      <sheetName val="Plant &amp;  Machinery"/>
      <sheetName val="Prdn Cost"/>
      <sheetName val="Index"/>
      <sheetName val="01"/>
      <sheetName val="02"/>
      <sheetName val="03"/>
      <sheetName val="04"/>
      <sheetName val="Data Entry Sheet_Old"/>
      <sheetName val="Road data"/>
      <sheetName val="10.Minor Structure"/>
      <sheetName val="Resourc - Labour"/>
      <sheetName val="Resourc - PNE"/>
      <sheetName val="Resourc - Material"/>
      <sheetName val="Unit Values"/>
      <sheetName val="Design of two-way slab"/>
      <sheetName val="Sheet2"/>
      <sheetName val="Measur"/>
      <sheetName val="SOR"/>
      <sheetName val="EEV(Prilim)"/>
      <sheetName val="INPUT_SHEET1"/>
      <sheetName val="Highway_Data1"/>
      <sheetName val="UNP-NCW_1"/>
      <sheetName val="Data_Base1"/>
      <sheetName val="Rectangular_Beam1"/>
      <sheetName val="Input_Data1"/>
      <sheetName val="A_O_R_1"/>
      <sheetName val="Fin_Mar1"/>
      <sheetName val="BOQ_Bhupia_Mau1"/>
      <sheetName val="INPUT_SHEET"/>
      <sheetName val="Highway_Data"/>
      <sheetName val="UNP-NCW_"/>
      <sheetName val="Data_Base"/>
      <sheetName val="Rectangular_Beam"/>
      <sheetName val="Input_Data"/>
      <sheetName val="A_O_R_"/>
      <sheetName val="Fin_Mar"/>
      <sheetName val="BOQ_Bhupia_Mau"/>
      <sheetName val="BOQ Distribution"/>
      <sheetName val="Boiler&amp;TG"/>
      <sheetName val="Material "/>
      <sheetName val="Analy_7-10"/>
      <sheetName val="SITE DATA"/>
      <sheetName val="Bar Budget"/>
      <sheetName val="Final Qty"/>
      <sheetName val="Machine HC - 19.08 "/>
      <sheetName val="PNM Justi"/>
      <sheetName val="Bar"/>
      <sheetName val="Analysed rate"/>
      <sheetName val="Shutter"/>
      <sheetName val="BOQ Backup"/>
      <sheetName val="ANNEXURE-A"/>
      <sheetName val="PLAN_FEB97"/>
      <sheetName val="dummy"/>
      <sheetName val="old boq"/>
      <sheetName val="ABBDATASHEET"/>
      <sheetName val="estimate"/>
      <sheetName val="Schedule"/>
      <sheetName val="Sheet1"/>
      <sheetName val="Curve Details"/>
      <sheetName val="Final FRL"/>
      <sheetName val="Labour"/>
      <sheetName val="S2groupcode"/>
      <sheetName val="Labour &amp; Plant"/>
      <sheetName val="Voucher"/>
      <sheetName val="TCS"/>
      <sheetName val="AOR"/>
      <sheetName val="간접비 총괄표"/>
      <sheetName val="Cal"/>
      <sheetName val="UGPIPING"/>
      <sheetName val="well-cap"/>
      <sheetName val="STANDARD DATA"/>
      <sheetName val="MANHOLE"/>
      <sheetName val="Direct cost shed A-2 "/>
      <sheetName val="Staff Acco."/>
      <sheetName val="oresreqsum"/>
      <sheetName val="MHR"/>
      <sheetName val="C-1"/>
      <sheetName val="C-10"/>
      <sheetName val="C-11"/>
      <sheetName val="C-12"/>
      <sheetName val="C-2"/>
      <sheetName val="C-3"/>
      <sheetName val="C-4"/>
      <sheetName val="C-5"/>
      <sheetName val="C-5A"/>
      <sheetName val="C-6"/>
      <sheetName val="C-6A"/>
      <sheetName val="C-7"/>
      <sheetName val="C-8"/>
      <sheetName val="C-9"/>
      <sheetName val="Legend"/>
      <sheetName val="3MLKQ"/>
      <sheetName val="ETC Plant Cost"/>
      <sheetName val="SC revtrgt"/>
      <sheetName val="Assmpns"/>
      <sheetName val="doq-1 doq culvert"/>
      <sheetName val="DIR_USED_ITEMS5"/>
      <sheetName val="Rate_Ana5"/>
      <sheetName val="Highway_Data2"/>
      <sheetName val="INPUT_SHEET2"/>
      <sheetName val="UNP-NCW_2"/>
      <sheetName val="Data_Base2"/>
      <sheetName val="Rectangular_Beam2"/>
      <sheetName val="Input_Data2"/>
      <sheetName val="BOQ_Bhupia_Mau2"/>
      <sheetName val="PC_Master_List"/>
      <sheetName val="CABLE_DATA"/>
      <sheetName val="A_O_R_2"/>
      <sheetName val="Fin_Mar2"/>
      <sheetName val="head_loss_calc"/>
      <sheetName val="Rate_Analysis_(nh_6)"/>
      <sheetName val="CPIPE_1"/>
      <sheetName val="Fill_this_out_first___"/>
      <sheetName val="Rate_analysis"/>
      <sheetName val="RAJU_ASSO"/>
      <sheetName val="LOCAL_RATES"/>
      <sheetName val="P&amp;E_-_T"/>
      <sheetName val="P&amp;E_-_U"/>
      <sheetName val="Res-P&amp;E_(PLL)"/>
      <sheetName val="Plant_&amp;__Machinery"/>
      <sheetName val="Prdn_Cost"/>
      <sheetName val="Sheet1_(2)"/>
      <sheetName val="427"/>
      <sheetName val="Control"/>
      <sheetName val="Cost of O &amp; O"/>
      <sheetName val="bASICDATA"/>
      <sheetName val="Lead"/>
      <sheetName val="Project Management Main"/>
      <sheetName val="Intro"/>
      <sheetName val="INPUT-DATA"/>
      <sheetName val="ssr-rates"/>
      <sheetName val="FIRST"/>
      <sheetName val="SLAB DESIGN"/>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Sheet3"/>
      <sheetName val="1-Pop Proj"/>
      <sheetName val="MRate"/>
      <sheetName val="Rate Analysis "/>
      <sheetName val="PVC weights"/>
      <sheetName val="PVC_dia"/>
      <sheetName val="detls"/>
      <sheetName val="int-Dia-pvc"/>
    </sheetNames>
    <sheetDataSet>
      <sheetData sheetId="0">
        <row r="3">
          <cell r="C3" t="str">
            <v>CHAPTER-1</v>
          </cell>
        </row>
      </sheetData>
      <sheetData sheetId="1"/>
      <sheetData sheetId="2"/>
      <sheetData sheetId="3"/>
      <sheetData sheetId="4">
        <row r="3">
          <cell r="A3">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 val="Rate An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DPE"/>
      <sheetName val="hdpe_rates"/>
      <sheetName val="hdpe weights"/>
      <sheetName val="SUMMARY"/>
      <sheetName val="int-Dia-pvc"/>
      <sheetName val="Project Management Main"/>
      <sheetName val="Material"/>
      <sheetName val="7 Other Costs"/>
      <sheetName val="Plant &amp;  Machinery"/>
      <sheetName val="PROCTOR"/>
      <sheetName val="Labour"/>
      <sheetName val="Labour &amp; Plant"/>
      <sheetName val="detls"/>
      <sheetName val="LEAD STATEMENT"/>
    </sheetNames>
    <sheetDataSet>
      <sheetData sheetId="0"/>
      <sheetData sheetId="1">
        <row r="3">
          <cell r="D3" t="str">
            <v>Effective date</v>
          </cell>
        </row>
      </sheetData>
      <sheetData sheetId="2">
        <row r="1">
          <cell r="A1" t="str">
            <v>Sno</v>
          </cell>
          <cell r="B1" t="str">
            <v>Id</v>
          </cell>
          <cell r="C1" t="str">
            <v>Dia</v>
          </cell>
          <cell r="D1" t="str">
            <v>Class</v>
          </cell>
          <cell r="E1" t="str">
            <v>Weight of Pipe (Kgs/mtr)</v>
          </cell>
          <cell r="F1" t="str">
            <v>SSR Rate</v>
          </cell>
        </row>
        <row r="2">
          <cell r="A2">
            <v>4</v>
          </cell>
          <cell r="B2" t="str">
            <v>a11010</v>
          </cell>
          <cell r="C2">
            <v>110</v>
          </cell>
          <cell r="D2">
            <v>10</v>
          </cell>
          <cell r="E2">
            <v>3.1240000000000001</v>
          </cell>
          <cell r="F2">
            <v>218.7</v>
          </cell>
        </row>
        <row r="3">
          <cell r="A3">
            <v>4</v>
          </cell>
          <cell r="B3" t="str">
            <v>a1104</v>
          </cell>
          <cell r="C3">
            <v>110</v>
          </cell>
          <cell r="D3">
            <v>4</v>
          </cell>
          <cell r="E3">
            <v>1.4530000000000001</v>
          </cell>
          <cell r="F3">
            <v>101.68</v>
          </cell>
        </row>
        <row r="4">
          <cell r="A4">
            <v>4</v>
          </cell>
          <cell r="B4" t="str">
            <v>a1106</v>
          </cell>
          <cell r="C4">
            <v>110</v>
          </cell>
          <cell r="D4">
            <v>6</v>
          </cell>
          <cell r="E4">
            <v>2.0670000000000002</v>
          </cell>
          <cell r="F4">
            <v>144.66</v>
          </cell>
        </row>
        <row r="5">
          <cell r="A5">
            <v>4</v>
          </cell>
          <cell r="B5" t="str">
            <v>a1108</v>
          </cell>
          <cell r="C5">
            <v>110</v>
          </cell>
          <cell r="D5">
            <v>8</v>
          </cell>
          <cell r="E5">
            <v>2.6269999999999998</v>
          </cell>
          <cell r="F5">
            <v>183.89</v>
          </cell>
        </row>
        <row r="6">
          <cell r="A6">
            <v>5</v>
          </cell>
          <cell r="B6" t="str">
            <v>a12510</v>
          </cell>
          <cell r="C6">
            <v>125</v>
          </cell>
          <cell r="D6">
            <v>10</v>
          </cell>
          <cell r="E6">
            <v>4.0510000000000002</v>
          </cell>
          <cell r="F6">
            <v>283.55</v>
          </cell>
        </row>
        <row r="7">
          <cell r="A7">
            <v>5</v>
          </cell>
          <cell r="B7" t="str">
            <v>a1254</v>
          </cell>
          <cell r="C7">
            <v>125</v>
          </cell>
          <cell r="D7">
            <v>4</v>
          </cell>
          <cell r="E7">
            <v>1.8640000000000001</v>
          </cell>
          <cell r="F7">
            <v>130.49</v>
          </cell>
        </row>
        <row r="8">
          <cell r="A8">
            <v>5</v>
          </cell>
          <cell r="B8" t="str">
            <v>a1256</v>
          </cell>
          <cell r="C8">
            <v>125</v>
          </cell>
          <cell r="D8">
            <v>6</v>
          </cell>
          <cell r="E8">
            <v>2.6459999999999999</v>
          </cell>
          <cell r="F8">
            <v>185.2</v>
          </cell>
        </row>
        <row r="9">
          <cell r="A9">
            <v>5</v>
          </cell>
          <cell r="B9" t="str">
            <v>a1258</v>
          </cell>
          <cell r="C9">
            <v>125</v>
          </cell>
          <cell r="D9">
            <v>8</v>
          </cell>
          <cell r="E9">
            <v>3.379</v>
          </cell>
          <cell r="F9">
            <v>236.52</v>
          </cell>
        </row>
        <row r="10">
          <cell r="A10">
            <v>6</v>
          </cell>
          <cell r="B10" t="str">
            <v>a14010</v>
          </cell>
          <cell r="C10">
            <v>140</v>
          </cell>
          <cell r="D10">
            <v>10</v>
          </cell>
          <cell r="E10">
            <v>5.08</v>
          </cell>
          <cell r="F10">
            <v>355.65</v>
          </cell>
        </row>
        <row r="11">
          <cell r="A11">
            <v>6</v>
          </cell>
          <cell r="B11" t="str">
            <v>a1404</v>
          </cell>
          <cell r="C11">
            <v>140</v>
          </cell>
          <cell r="D11">
            <v>4</v>
          </cell>
          <cell r="E11">
            <v>2.3079999999999998</v>
          </cell>
          <cell r="F11">
            <v>161.56</v>
          </cell>
        </row>
        <row r="12">
          <cell r="A12">
            <v>6</v>
          </cell>
          <cell r="B12" t="str">
            <v>a1406</v>
          </cell>
          <cell r="C12">
            <v>140</v>
          </cell>
          <cell r="D12">
            <v>6</v>
          </cell>
          <cell r="E12">
            <v>3.3140000000000001</v>
          </cell>
          <cell r="F12">
            <v>232</v>
          </cell>
        </row>
        <row r="13">
          <cell r="A13">
            <v>6</v>
          </cell>
          <cell r="B13" t="str">
            <v>a1408</v>
          </cell>
          <cell r="C13">
            <v>140</v>
          </cell>
          <cell r="D13">
            <v>8</v>
          </cell>
          <cell r="E13">
            <v>4.2249999999999996</v>
          </cell>
          <cell r="F13">
            <v>295.76</v>
          </cell>
        </row>
        <row r="14">
          <cell r="A14">
            <v>7</v>
          </cell>
          <cell r="B14" t="str">
            <v>a16010</v>
          </cell>
          <cell r="C14">
            <v>160</v>
          </cell>
          <cell r="D14">
            <v>10</v>
          </cell>
          <cell r="E14">
            <v>6.6219999999999999</v>
          </cell>
          <cell r="F14">
            <v>463.56</v>
          </cell>
        </row>
        <row r="15">
          <cell r="A15">
            <v>7</v>
          </cell>
          <cell r="B15" t="str">
            <v>a1604</v>
          </cell>
          <cell r="C15">
            <v>160</v>
          </cell>
          <cell r="D15">
            <v>4</v>
          </cell>
          <cell r="E15">
            <v>3.024</v>
          </cell>
          <cell r="F15">
            <v>211.67</v>
          </cell>
        </row>
        <row r="16">
          <cell r="A16">
            <v>7</v>
          </cell>
          <cell r="B16" t="str">
            <v>a1606</v>
          </cell>
          <cell r="C16">
            <v>160</v>
          </cell>
          <cell r="D16">
            <v>6</v>
          </cell>
          <cell r="E16">
            <v>4.3230000000000004</v>
          </cell>
          <cell r="F16">
            <v>302.61</v>
          </cell>
        </row>
        <row r="17">
          <cell r="A17">
            <v>7</v>
          </cell>
          <cell r="B17" t="str">
            <v>a1608</v>
          </cell>
          <cell r="C17">
            <v>160</v>
          </cell>
          <cell r="D17">
            <v>8</v>
          </cell>
          <cell r="E17">
            <v>5.5069999999999997</v>
          </cell>
          <cell r="F17">
            <v>385.5</v>
          </cell>
        </row>
        <row r="18">
          <cell r="A18">
            <v>8</v>
          </cell>
          <cell r="B18" t="str">
            <v>a18010</v>
          </cell>
          <cell r="C18">
            <v>180</v>
          </cell>
          <cell r="D18">
            <v>10</v>
          </cell>
          <cell r="E18">
            <v>8.3680000000000003</v>
          </cell>
          <cell r="F18">
            <v>585.75</v>
          </cell>
        </row>
        <row r="19">
          <cell r="A19">
            <v>8</v>
          </cell>
          <cell r="B19" t="str">
            <v>a1804</v>
          </cell>
          <cell r="C19">
            <v>180</v>
          </cell>
          <cell r="D19">
            <v>4</v>
          </cell>
          <cell r="E19">
            <v>3.8119999999999998</v>
          </cell>
          <cell r="F19">
            <v>266.83</v>
          </cell>
        </row>
        <row r="20">
          <cell r="A20">
            <v>8</v>
          </cell>
          <cell r="B20" t="str">
            <v>a1806</v>
          </cell>
          <cell r="C20">
            <v>180</v>
          </cell>
          <cell r="D20">
            <v>6</v>
          </cell>
          <cell r="E20">
            <v>5.4420000000000002</v>
          </cell>
          <cell r="F20">
            <v>380.94</v>
          </cell>
        </row>
        <row r="21">
          <cell r="A21">
            <v>8</v>
          </cell>
          <cell r="B21" t="str">
            <v>a1808</v>
          </cell>
          <cell r="C21">
            <v>180</v>
          </cell>
          <cell r="D21">
            <v>8</v>
          </cell>
          <cell r="E21">
            <v>6.9809999999999999</v>
          </cell>
          <cell r="F21">
            <v>488.69</v>
          </cell>
        </row>
        <row r="22">
          <cell r="A22">
            <v>9</v>
          </cell>
          <cell r="B22" t="str">
            <v>a20010</v>
          </cell>
          <cell r="C22">
            <v>200</v>
          </cell>
          <cell r="D22">
            <v>10</v>
          </cell>
          <cell r="E22">
            <v>10.317</v>
          </cell>
          <cell r="F22">
            <v>722.22</v>
          </cell>
        </row>
        <row r="23">
          <cell r="A23">
            <v>9</v>
          </cell>
          <cell r="B23" t="str">
            <v>a2004</v>
          </cell>
          <cell r="C23">
            <v>200</v>
          </cell>
          <cell r="D23">
            <v>4</v>
          </cell>
          <cell r="E23">
            <v>4.6630000000000003</v>
          </cell>
          <cell r="F23">
            <v>326.45</v>
          </cell>
        </row>
        <row r="24">
          <cell r="A24">
            <v>9</v>
          </cell>
          <cell r="B24" t="str">
            <v>a2006</v>
          </cell>
          <cell r="C24">
            <v>200</v>
          </cell>
          <cell r="D24">
            <v>6</v>
          </cell>
          <cell r="E24">
            <v>6.7409999999999997</v>
          </cell>
          <cell r="F24">
            <v>471.92</v>
          </cell>
        </row>
        <row r="25">
          <cell r="A25">
            <v>9</v>
          </cell>
          <cell r="B25" t="str">
            <v>a2008</v>
          </cell>
          <cell r="C25">
            <v>200</v>
          </cell>
          <cell r="D25">
            <v>8</v>
          </cell>
          <cell r="E25">
            <v>8.6050000000000004</v>
          </cell>
          <cell r="F25">
            <v>602.35</v>
          </cell>
        </row>
        <row r="26">
          <cell r="A26">
            <v>10</v>
          </cell>
          <cell r="B26" t="str">
            <v>a22510</v>
          </cell>
          <cell r="C26">
            <v>225</v>
          </cell>
          <cell r="D26">
            <v>10</v>
          </cell>
          <cell r="E26">
            <v>13.054</v>
          </cell>
          <cell r="F26">
            <v>953.1</v>
          </cell>
        </row>
        <row r="27">
          <cell r="A27">
            <v>10</v>
          </cell>
          <cell r="B27" t="str">
            <v>a2254</v>
          </cell>
          <cell r="C27">
            <v>225</v>
          </cell>
          <cell r="D27">
            <v>4</v>
          </cell>
          <cell r="E27">
            <v>5.9169999999999998</v>
          </cell>
          <cell r="F27">
            <v>432.15</v>
          </cell>
        </row>
        <row r="28">
          <cell r="A28">
            <v>10</v>
          </cell>
          <cell r="B28" t="str">
            <v>a2256</v>
          </cell>
          <cell r="C28">
            <v>225</v>
          </cell>
          <cell r="D28">
            <v>6</v>
          </cell>
          <cell r="E28">
            <v>8.4960000000000004</v>
          </cell>
          <cell r="F28">
            <v>620.15</v>
          </cell>
        </row>
        <row r="29">
          <cell r="A29">
            <v>10</v>
          </cell>
          <cell r="B29" t="str">
            <v>a2258</v>
          </cell>
          <cell r="C29">
            <v>225</v>
          </cell>
          <cell r="D29">
            <v>8</v>
          </cell>
          <cell r="E29">
            <v>10.852</v>
          </cell>
          <cell r="F29">
            <v>792.5</v>
          </cell>
        </row>
        <row r="30">
          <cell r="A30">
            <v>11</v>
          </cell>
          <cell r="B30" t="str">
            <v>a25010</v>
          </cell>
          <cell r="C30">
            <v>250</v>
          </cell>
          <cell r="D30">
            <v>10</v>
          </cell>
          <cell r="E30">
            <v>16.113</v>
          </cell>
          <cell r="F30">
            <v>1176.3499999999999</v>
          </cell>
        </row>
        <row r="31">
          <cell r="A31">
            <v>11</v>
          </cell>
          <cell r="B31" t="str">
            <v>a2504</v>
          </cell>
          <cell r="C31">
            <v>250</v>
          </cell>
          <cell r="D31">
            <v>4</v>
          </cell>
          <cell r="E31">
            <v>7.3209999999999997</v>
          </cell>
          <cell r="F31">
            <v>534.6</v>
          </cell>
        </row>
        <row r="32">
          <cell r="A32">
            <v>11</v>
          </cell>
          <cell r="B32" t="str">
            <v>a2506</v>
          </cell>
          <cell r="C32">
            <v>250</v>
          </cell>
          <cell r="D32">
            <v>6</v>
          </cell>
          <cell r="E32">
            <v>10.484999999999999</v>
          </cell>
          <cell r="F32">
            <v>762.95</v>
          </cell>
        </row>
        <row r="33">
          <cell r="A33">
            <v>11</v>
          </cell>
          <cell r="B33" t="str">
            <v>a2508</v>
          </cell>
          <cell r="C33">
            <v>250</v>
          </cell>
          <cell r="D33">
            <v>8</v>
          </cell>
          <cell r="E33">
            <v>13.420999999999999</v>
          </cell>
          <cell r="F33">
            <v>980.1</v>
          </cell>
        </row>
        <row r="34">
          <cell r="A34">
            <v>12</v>
          </cell>
          <cell r="B34" t="str">
            <v>a28010</v>
          </cell>
          <cell r="C34">
            <v>280</v>
          </cell>
          <cell r="D34">
            <v>10</v>
          </cell>
          <cell r="E34">
            <v>20.117999999999999</v>
          </cell>
          <cell r="F34">
            <v>1473.9</v>
          </cell>
        </row>
        <row r="35">
          <cell r="A35">
            <v>12</v>
          </cell>
          <cell r="B35" t="str">
            <v>a2804</v>
          </cell>
          <cell r="C35">
            <v>280</v>
          </cell>
          <cell r="D35">
            <v>4</v>
          </cell>
          <cell r="E35">
            <v>9.1170000000000009</v>
          </cell>
          <cell r="F35">
            <v>665.8</v>
          </cell>
        </row>
        <row r="36">
          <cell r="A36">
            <v>12</v>
          </cell>
          <cell r="B36" t="str">
            <v>a2806</v>
          </cell>
          <cell r="C36">
            <v>280</v>
          </cell>
          <cell r="D36">
            <v>6</v>
          </cell>
          <cell r="E36">
            <v>13.111000000000001</v>
          </cell>
          <cell r="F36">
            <v>957.05</v>
          </cell>
        </row>
        <row r="37">
          <cell r="A37">
            <v>12</v>
          </cell>
          <cell r="B37" t="str">
            <v>a2808</v>
          </cell>
          <cell r="C37">
            <v>280</v>
          </cell>
          <cell r="D37">
            <v>8</v>
          </cell>
          <cell r="E37">
            <v>16.795000000000002</v>
          </cell>
          <cell r="F37">
            <v>1226.5999999999999</v>
          </cell>
        </row>
        <row r="38">
          <cell r="A38">
            <v>13</v>
          </cell>
          <cell r="B38" t="str">
            <v>a31510</v>
          </cell>
          <cell r="C38">
            <v>315</v>
          </cell>
          <cell r="D38">
            <v>10</v>
          </cell>
          <cell r="E38">
            <v>25.541</v>
          </cell>
          <cell r="F38">
            <v>1864.65</v>
          </cell>
        </row>
        <row r="39">
          <cell r="A39">
            <v>13</v>
          </cell>
          <cell r="B39" t="str">
            <v>a3154</v>
          </cell>
          <cell r="C39">
            <v>315</v>
          </cell>
          <cell r="D39">
            <v>4</v>
          </cell>
          <cell r="E39">
            <v>11.598000000000001</v>
          </cell>
          <cell r="F39">
            <v>846.9</v>
          </cell>
        </row>
        <row r="40">
          <cell r="A40">
            <v>13</v>
          </cell>
          <cell r="B40" t="str">
            <v>a3156</v>
          </cell>
          <cell r="C40">
            <v>315</v>
          </cell>
          <cell r="D40">
            <v>6</v>
          </cell>
          <cell r="E40">
            <v>16.594000000000001</v>
          </cell>
          <cell r="F40">
            <v>1214.2</v>
          </cell>
        </row>
        <row r="41">
          <cell r="A41">
            <v>13</v>
          </cell>
          <cell r="B41" t="str">
            <v>a3158</v>
          </cell>
          <cell r="C41">
            <v>315</v>
          </cell>
          <cell r="D41">
            <v>8</v>
          </cell>
          <cell r="E41">
            <v>21.260999999999999</v>
          </cell>
          <cell r="F41">
            <v>1552.7</v>
          </cell>
        </row>
        <row r="42">
          <cell r="A42">
            <v>1</v>
          </cell>
          <cell r="B42" t="str">
            <v>a6310</v>
          </cell>
          <cell r="C42">
            <v>63</v>
          </cell>
          <cell r="D42">
            <v>10</v>
          </cell>
          <cell r="E42">
            <v>1.044</v>
          </cell>
          <cell r="F42">
            <v>73.09</v>
          </cell>
        </row>
        <row r="43">
          <cell r="A43">
            <v>1</v>
          </cell>
          <cell r="B43" t="str">
            <v>a634</v>
          </cell>
          <cell r="C43">
            <v>63</v>
          </cell>
          <cell r="D43">
            <v>4</v>
          </cell>
          <cell r="E43">
            <v>0.49099999999999999</v>
          </cell>
          <cell r="F43">
            <v>34.39</v>
          </cell>
        </row>
        <row r="44">
          <cell r="A44">
            <v>1</v>
          </cell>
          <cell r="B44" t="str">
            <v>a636</v>
          </cell>
          <cell r="C44">
            <v>63</v>
          </cell>
          <cell r="D44">
            <v>6</v>
          </cell>
          <cell r="E44">
            <v>0.68300000000000005</v>
          </cell>
          <cell r="F44">
            <v>47.83</v>
          </cell>
        </row>
        <row r="45">
          <cell r="A45">
            <v>1</v>
          </cell>
          <cell r="B45" t="str">
            <v>a638</v>
          </cell>
          <cell r="C45">
            <v>63</v>
          </cell>
          <cell r="D45">
            <v>8</v>
          </cell>
          <cell r="E45">
            <v>0.86799999999999999</v>
          </cell>
          <cell r="F45">
            <v>60.73</v>
          </cell>
        </row>
        <row r="46">
          <cell r="A46">
            <v>2</v>
          </cell>
          <cell r="B46" t="str">
            <v>a7510</v>
          </cell>
          <cell r="C46">
            <v>75</v>
          </cell>
          <cell r="D46">
            <v>10</v>
          </cell>
          <cell r="E46">
            <v>1.474</v>
          </cell>
          <cell r="F46">
            <v>103.2</v>
          </cell>
        </row>
        <row r="47">
          <cell r="A47">
            <v>2</v>
          </cell>
          <cell r="B47" t="str">
            <v>a754</v>
          </cell>
          <cell r="C47">
            <v>75</v>
          </cell>
          <cell r="D47">
            <v>4</v>
          </cell>
          <cell r="E47">
            <v>0.67100000000000004</v>
          </cell>
          <cell r="F47">
            <v>47</v>
          </cell>
        </row>
        <row r="48">
          <cell r="A48">
            <v>2</v>
          </cell>
          <cell r="B48" t="str">
            <v>a756</v>
          </cell>
          <cell r="C48">
            <v>75</v>
          </cell>
          <cell r="D48">
            <v>6</v>
          </cell>
          <cell r="E48">
            <v>0.97</v>
          </cell>
          <cell r="F48">
            <v>67.900000000000006</v>
          </cell>
        </row>
        <row r="49">
          <cell r="A49">
            <v>2</v>
          </cell>
          <cell r="B49" t="str">
            <v>a758</v>
          </cell>
          <cell r="C49">
            <v>75</v>
          </cell>
          <cell r="D49">
            <v>8</v>
          </cell>
          <cell r="E49">
            <v>1.228</v>
          </cell>
          <cell r="F49">
            <v>85.93</v>
          </cell>
        </row>
        <row r="50">
          <cell r="A50">
            <v>3</v>
          </cell>
          <cell r="B50" t="str">
            <v>a9010</v>
          </cell>
          <cell r="C50">
            <v>90</v>
          </cell>
          <cell r="D50">
            <v>10</v>
          </cell>
          <cell r="E50">
            <v>2.1080000000000001</v>
          </cell>
          <cell r="F50">
            <v>147.56</v>
          </cell>
        </row>
        <row r="51">
          <cell r="A51">
            <v>3</v>
          </cell>
          <cell r="B51" t="str">
            <v>a904</v>
          </cell>
          <cell r="C51">
            <v>90</v>
          </cell>
          <cell r="D51">
            <v>4</v>
          </cell>
          <cell r="E51">
            <v>0.97099999999999997</v>
          </cell>
          <cell r="F51">
            <v>68</v>
          </cell>
        </row>
        <row r="52">
          <cell r="A52">
            <v>3</v>
          </cell>
          <cell r="B52" t="str">
            <v>a906</v>
          </cell>
          <cell r="C52">
            <v>90</v>
          </cell>
          <cell r="D52">
            <v>6</v>
          </cell>
          <cell r="E52">
            <v>1.3779999999999999</v>
          </cell>
          <cell r="F52">
            <v>96.47</v>
          </cell>
        </row>
        <row r="53">
          <cell r="A53">
            <v>3</v>
          </cell>
          <cell r="B53" t="str">
            <v>a908</v>
          </cell>
          <cell r="C53">
            <v>90</v>
          </cell>
          <cell r="D53">
            <v>8</v>
          </cell>
          <cell r="E53">
            <v>1.756</v>
          </cell>
          <cell r="F53">
            <v>122.95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inforced Earthwork"/>
      <sheetName val="Barrier, Railings"/>
      <sheetName val="VARIOUS STONES"/>
      <sheetName val="Catch Pit"/>
      <sheetName val="KERBS"/>
      <sheetName val="LOCAL RATES"/>
      <sheetName val="hdpe weights"/>
      <sheetName val="SUMMARY"/>
      <sheetName val="pvc-rates"/>
      <sheetName val="Project Management Main"/>
      <sheetName val="7 Other Costs"/>
      <sheetName val="Plant &amp;  Machinery"/>
      <sheetName val="Material"/>
      <sheetName val="Labour"/>
      <sheetName val="ABUT MASTER"/>
      <sheetName val="Rate Ana"/>
      <sheetName val="Labour &amp; Plant"/>
      <sheetName val="int-Dia-pvc"/>
      <sheetName val="Cd"/>
      <sheetName val="Cs"/>
      <sheetName val="CPIPE"/>
      <sheetName val="THK"/>
      <sheetName val="CPIPE 1"/>
      <sheetName val="ssr-rates"/>
      <sheetName val="LEAD STATEMENT"/>
      <sheetName val="DATA SHE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s"/>
      <sheetName val="INPUT-DATA"/>
      <sheetName val="output"/>
      <sheetName val="deckslab"/>
      <sheetName val="slab-continuity"/>
      <sheetName val="4-GIRDERS"/>
      <sheetName val="4G-OUTER"/>
      <sheetName val="4G-INNER"/>
      <sheetName val="courbon"/>
      <sheetName val="Ediaph"/>
      <sheetName val="Bearing"/>
      <sheetName val="pier"/>
      <sheetName val="Pier-rcc-design"/>
      <sheetName val="well fdn(pier)"/>
      <sheetName val="Abut-analysis"/>
      <sheetName val="Abut-des"/>
      <sheetName val="WGDMast"/>
      <sheetName val="Rising Main"/>
      <sheetName val="LOCAL RATES"/>
      <sheetName val="Estt"/>
      <sheetName val="C-data"/>
      <sheetName val="PVC weights"/>
      <sheetName val="int-Dia-pvc"/>
      <sheetName val="pvc-rates"/>
      <sheetName val=" 12.Input Septic Tank "/>
      <sheetName val="Analysis"/>
      <sheetName val="User input"/>
      <sheetName val="ssr-rates"/>
      <sheetName val="Plant &amp;  Machinery"/>
      <sheetName val="SUMMARY"/>
    </sheetNames>
    <sheetDataSet>
      <sheetData sheetId="0" refreshError="1"/>
      <sheetData sheetId="1" refreshError="1">
        <row r="18">
          <cell r="H18">
            <v>15</v>
          </cell>
        </row>
        <row r="20">
          <cell r="H20">
            <v>12</v>
          </cell>
        </row>
        <row r="21">
          <cell r="H21">
            <v>0.33600000000000002</v>
          </cell>
        </row>
        <row r="30">
          <cell r="H30">
            <v>0.32500000000000001</v>
          </cell>
        </row>
        <row r="31">
          <cell r="H31">
            <v>0.52500000000000002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joints"/>
      <sheetName val="dbl-airvalve-PVC"/>
      <sheetName val="dbl-airvalve-HDPE"/>
      <sheetName val="kintc-airvalve-DI"/>
      <sheetName val="MS-BWSC-GRP-PSC"/>
      <sheetName val="airvalve-AC"/>
      <sheetName val="sluice-DI"/>
      <sheetName val="sluice-AC"/>
      <sheetName val="sluice-PSC"/>
      <sheetName val="sluice-BWSCP-MS"/>
      <sheetName val="sluice-GRP"/>
      <sheetName val="sluice-PVC"/>
      <sheetName val="sluice-HDPE"/>
      <sheetName val="scour-DI-CI"/>
      <sheetName val="scour-pvc-hdpe-psc-bwsc"/>
      <sheetName val="ssr-rates"/>
      <sheetName val="Lead"/>
      <sheetName val="Data"/>
      <sheetName val="vc80"/>
      <sheetName val="vc200"/>
      <sheetName val="vc450"/>
      <sheetName val="vc600"/>
      <sheetName val="vc700"/>
      <sheetName val="vc1000"/>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t="str">
            <v>code</v>
          </cell>
          <cell r="C1" t="str">
            <v>Type</v>
          </cell>
          <cell r="D1" t="str">
            <v>Dia</v>
          </cell>
          <cell r="E1" t="str">
            <v>Class</v>
          </cell>
          <cell r="F1" t="str">
            <v>Unit</v>
          </cell>
          <cell r="G1" t="str">
            <v>2007-08</v>
          </cell>
          <cell r="H1" t="str">
            <v>2008-09</v>
          </cell>
          <cell r="I1" t="str">
            <v>2009-10</v>
          </cell>
          <cell r="J1" t="str">
            <v>2010-11</v>
          </cell>
        </row>
        <row r="2">
          <cell r="B2" t="str">
            <v>Sluice valve50PN-1</v>
          </cell>
          <cell r="C2" t="str">
            <v>Sluice valve</v>
          </cell>
          <cell r="D2">
            <v>50</v>
          </cell>
          <cell r="E2" t="str">
            <v>PN-1</v>
          </cell>
          <cell r="F2" t="str">
            <v>each</v>
          </cell>
          <cell r="G2">
            <v>2800</v>
          </cell>
          <cell r="H2">
            <v>3640</v>
          </cell>
        </row>
        <row r="3">
          <cell r="B3" t="str">
            <v>Sluice valve65PN-1</v>
          </cell>
          <cell r="C3" t="str">
            <v>Sluice valve</v>
          </cell>
          <cell r="D3">
            <v>65</v>
          </cell>
          <cell r="E3" t="str">
            <v>PN-1</v>
          </cell>
          <cell r="F3" t="str">
            <v>each</v>
          </cell>
          <cell r="G3">
            <v>3094</v>
          </cell>
          <cell r="H3">
            <v>4022</v>
          </cell>
        </row>
        <row r="4">
          <cell r="B4" t="str">
            <v>Sluice valve80PN-1</v>
          </cell>
          <cell r="C4" t="str">
            <v>Sluice valve</v>
          </cell>
          <cell r="D4">
            <v>80</v>
          </cell>
          <cell r="E4" t="str">
            <v>PN-1</v>
          </cell>
          <cell r="F4" t="str">
            <v>each</v>
          </cell>
          <cell r="G4">
            <v>3273</v>
          </cell>
          <cell r="H4">
            <v>4255</v>
          </cell>
        </row>
        <row r="5">
          <cell r="B5" t="str">
            <v>Sluice valve100PN-1</v>
          </cell>
          <cell r="C5" t="str">
            <v>Sluice valve</v>
          </cell>
          <cell r="D5">
            <v>100</v>
          </cell>
          <cell r="E5" t="str">
            <v>PN-1</v>
          </cell>
          <cell r="F5" t="str">
            <v>each</v>
          </cell>
          <cell r="G5">
            <v>4364</v>
          </cell>
          <cell r="H5">
            <v>5673</v>
          </cell>
        </row>
        <row r="6">
          <cell r="B6" t="str">
            <v>Sluice valve125PN-1</v>
          </cell>
          <cell r="C6" t="str">
            <v>Sluice valve</v>
          </cell>
          <cell r="D6">
            <v>125</v>
          </cell>
          <cell r="E6" t="str">
            <v>PN-1</v>
          </cell>
          <cell r="F6" t="str">
            <v>each</v>
          </cell>
          <cell r="G6">
            <v>5454</v>
          </cell>
          <cell r="H6">
            <v>7090</v>
          </cell>
        </row>
        <row r="7">
          <cell r="B7" t="str">
            <v>Sluice valve150PN-1</v>
          </cell>
          <cell r="C7" t="str">
            <v>Sluice valve</v>
          </cell>
          <cell r="D7">
            <v>150</v>
          </cell>
          <cell r="E7" t="str">
            <v>PN-1</v>
          </cell>
          <cell r="F7" t="str">
            <v>each</v>
          </cell>
          <cell r="G7">
            <v>6545</v>
          </cell>
          <cell r="H7">
            <v>8509</v>
          </cell>
        </row>
        <row r="8">
          <cell r="B8" t="str">
            <v>Sluice valve200PN-1</v>
          </cell>
          <cell r="C8" t="str">
            <v>Sluice valve</v>
          </cell>
          <cell r="D8">
            <v>200</v>
          </cell>
          <cell r="E8" t="str">
            <v>PN-1</v>
          </cell>
          <cell r="F8" t="str">
            <v>each</v>
          </cell>
          <cell r="G8">
            <v>11472</v>
          </cell>
          <cell r="H8">
            <v>14914</v>
          </cell>
        </row>
        <row r="9">
          <cell r="B9" t="str">
            <v>Sluice valve250PN-1</v>
          </cell>
          <cell r="C9" t="str">
            <v>Sluice valve</v>
          </cell>
          <cell r="D9">
            <v>250</v>
          </cell>
          <cell r="E9" t="str">
            <v>PN-1</v>
          </cell>
          <cell r="F9" t="str">
            <v>each</v>
          </cell>
          <cell r="G9">
            <v>16226</v>
          </cell>
          <cell r="H9">
            <v>21094</v>
          </cell>
        </row>
        <row r="10">
          <cell r="B10" t="str">
            <v>Sluice valve300PN-1</v>
          </cell>
          <cell r="C10" t="str">
            <v>Sluice valve</v>
          </cell>
          <cell r="D10">
            <v>300</v>
          </cell>
          <cell r="E10" t="str">
            <v>PN-1</v>
          </cell>
          <cell r="F10" t="str">
            <v>each</v>
          </cell>
          <cell r="G10">
            <v>22274</v>
          </cell>
          <cell r="H10">
            <v>28956</v>
          </cell>
        </row>
        <row r="11">
          <cell r="B11" t="str">
            <v>Sluice valve50PN-1.6</v>
          </cell>
          <cell r="C11" t="str">
            <v>Sluice valve</v>
          </cell>
          <cell r="D11">
            <v>50</v>
          </cell>
          <cell r="E11" t="str">
            <v>PN-1.6</v>
          </cell>
          <cell r="F11" t="str">
            <v>each</v>
          </cell>
          <cell r="G11">
            <v>3360</v>
          </cell>
          <cell r="H11">
            <v>4368</v>
          </cell>
        </row>
        <row r="12">
          <cell r="B12" t="str">
            <v>Sluice valve65PN-1.6</v>
          </cell>
          <cell r="C12" t="str">
            <v>Sluice valve</v>
          </cell>
          <cell r="D12">
            <v>65</v>
          </cell>
          <cell r="E12" t="str">
            <v>PN-1.6</v>
          </cell>
          <cell r="F12" t="str">
            <v>each</v>
          </cell>
          <cell r="G12">
            <v>3713</v>
          </cell>
          <cell r="H12">
            <v>4827</v>
          </cell>
        </row>
        <row r="13">
          <cell r="B13" t="str">
            <v>Sluice valve80PN-1.6</v>
          </cell>
          <cell r="C13" t="str">
            <v>Sluice valve</v>
          </cell>
          <cell r="D13">
            <v>80</v>
          </cell>
          <cell r="E13" t="str">
            <v>PN-1.6</v>
          </cell>
          <cell r="F13" t="str">
            <v>each</v>
          </cell>
          <cell r="G13">
            <v>3927</v>
          </cell>
          <cell r="H13">
            <v>5105</v>
          </cell>
        </row>
        <row r="14">
          <cell r="B14" t="str">
            <v>Sluice valve100PN-1.6</v>
          </cell>
          <cell r="C14" t="str">
            <v>Sluice valve</v>
          </cell>
          <cell r="D14">
            <v>100</v>
          </cell>
          <cell r="E14" t="str">
            <v>PN-1.6</v>
          </cell>
          <cell r="F14" t="str">
            <v>each</v>
          </cell>
          <cell r="G14">
            <v>5236</v>
          </cell>
          <cell r="H14">
            <v>6807</v>
          </cell>
        </row>
        <row r="15">
          <cell r="B15" t="str">
            <v>Sluice valve125PN-1.6</v>
          </cell>
          <cell r="C15" t="str">
            <v>Sluice valve</v>
          </cell>
          <cell r="D15">
            <v>125</v>
          </cell>
          <cell r="E15" t="str">
            <v>PN-1.6</v>
          </cell>
          <cell r="F15" t="str">
            <v>each</v>
          </cell>
          <cell r="G15">
            <v>6545</v>
          </cell>
          <cell r="H15">
            <v>8509</v>
          </cell>
        </row>
        <row r="16">
          <cell r="B16" t="str">
            <v>Sluice valve150PN-1.6</v>
          </cell>
          <cell r="C16" t="str">
            <v>Sluice valve</v>
          </cell>
          <cell r="D16">
            <v>150</v>
          </cell>
          <cell r="E16" t="str">
            <v>PN-1.6</v>
          </cell>
          <cell r="F16" t="str">
            <v>each</v>
          </cell>
          <cell r="G16">
            <v>7854</v>
          </cell>
          <cell r="H16">
            <v>10210</v>
          </cell>
        </row>
        <row r="17">
          <cell r="B17" t="str">
            <v>Sluice valve200PN-1.6</v>
          </cell>
          <cell r="C17" t="str">
            <v>Sluice valve</v>
          </cell>
          <cell r="D17">
            <v>200</v>
          </cell>
          <cell r="E17" t="str">
            <v>PN-1.6</v>
          </cell>
          <cell r="F17" t="str">
            <v>each</v>
          </cell>
          <cell r="G17">
            <v>13532</v>
          </cell>
          <cell r="H17">
            <v>17592</v>
          </cell>
        </row>
        <row r="18">
          <cell r="B18" t="str">
            <v>Sluice valve250PN-1.6</v>
          </cell>
          <cell r="C18" t="str">
            <v>Sluice valve</v>
          </cell>
          <cell r="D18">
            <v>250</v>
          </cell>
          <cell r="E18" t="str">
            <v>PN-1.6</v>
          </cell>
          <cell r="F18" t="str">
            <v>each</v>
          </cell>
          <cell r="G18">
            <v>19496</v>
          </cell>
          <cell r="H18">
            <v>25345</v>
          </cell>
        </row>
        <row r="19">
          <cell r="B19" t="str">
            <v>Sluice valve300PN-1.6</v>
          </cell>
          <cell r="C19" t="str">
            <v>Sluice valve</v>
          </cell>
          <cell r="D19">
            <v>300</v>
          </cell>
          <cell r="E19" t="str">
            <v>PN-1.6</v>
          </cell>
          <cell r="F19" t="str">
            <v>each</v>
          </cell>
          <cell r="G19">
            <v>25721</v>
          </cell>
          <cell r="H19">
            <v>33437</v>
          </cell>
        </row>
        <row r="20">
          <cell r="B20" t="str">
            <v>Sluice valve NR stem350PN-1</v>
          </cell>
          <cell r="C20" t="str">
            <v>Sluice valve NR stem</v>
          </cell>
          <cell r="D20">
            <v>350</v>
          </cell>
          <cell r="E20" t="str">
            <v>PN-1</v>
          </cell>
          <cell r="F20" t="str">
            <v>each</v>
          </cell>
          <cell r="G20">
            <v>50087</v>
          </cell>
          <cell r="H20">
            <v>65113</v>
          </cell>
        </row>
        <row r="21">
          <cell r="B21" t="str">
            <v>Sluice valve NR stem400PN-1</v>
          </cell>
          <cell r="C21" t="str">
            <v>Sluice valve NR stem</v>
          </cell>
          <cell r="D21">
            <v>400</v>
          </cell>
          <cell r="E21" t="str">
            <v>PN-1</v>
          </cell>
          <cell r="F21" t="str">
            <v>each</v>
          </cell>
          <cell r="G21">
            <v>59372</v>
          </cell>
          <cell r="H21">
            <v>77184</v>
          </cell>
        </row>
        <row r="22">
          <cell r="B22" t="str">
            <v>Sluice valve NR stem450PN-1</v>
          </cell>
          <cell r="C22" t="str">
            <v>Sluice valve NR stem</v>
          </cell>
          <cell r="D22">
            <v>450</v>
          </cell>
          <cell r="E22" t="str">
            <v>PN-1</v>
          </cell>
          <cell r="F22" t="str">
            <v>each</v>
          </cell>
          <cell r="G22">
            <v>74549</v>
          </cell>
          <cell r="H22">
            <v>96914</v>
          </cell>
        </row>
        <row r="23">
          <cell r="B23" t="str">
            <v>Sluice valve NR stem500PN-1</v>
          </cell>
          <cell r="C23" t="str">
            <v>Sluice valve NR stem</v>
          </cell>
          <cell r="D23">
            <v>500</v>
          </cell>
          <cell r="E23" t="str">
            <v>PN-1</v>
          </cell>
          <cell r="F23" t="str">
            <v>each</v>
          </cell>
          <cell r="G23">
            <v>85525</v>
          </cell>
          <cell r="H23">
            <v>111183</v>
          </cell>
        </row>
        <row r="24">
          <cell r="B24" t="str">
            <v>Sluice valve NR stem600PN-1</v>
          </cell>
          <cell r="C24" t="str">
            <v>Sluice valve NR stem</v>
          </cell>
          <cell r="D24">
            <v>600</v>
          </cell>
          <cell r="E24" t="str">
            <v>PN-1</v>
          </cell>
          <cell r="F24" t="str">
            <v>each</v>
          </cell>
          <cell r="G24">
            <v>125270</v>
          </cell>
          <cell r="H24">
            <v>162851</v>
          </cell>
        </row>
        <row r="25">
          <cell r="B25" t="str">
            <v>Sluice valve NR stem700PN-1</v>
          </cell>
          <cell r="C25" t="str">
            <v>Sluice valve NR stem</v>
          </cell>
          <cell r="D25">
            <v>700</v>
          </cell>
          <cell r="E25" t="str">
            <v>PN-1</v>
          </cell>
          <cell r="F25" t="str">
            <v>each</v>
          </cell>
          <cell r="G25">
            <v>207460</v>
          </cell>
          <cell r="H25">
            <v>269698</v>
          </cell>
        </row>
        <row r="26">
          <cell r="B26" t="str">
            <v>Sluice valve NR stem750PN-1</v>
          </cell>
          <cell r="C26" t="str">
            <v>Sluice valve NR stem</v>
          </cell>
          <cell r="D26">
            <v>750</v>
          </cell>
          <cell r="E26" t="str">
            <v>PN-1</v>
          </cell>
          <cell r="F26" t="str">
            <v>each</v>
          </cell>
          <cell r="G26">
            <v>291499</v>
          </cell>
          <cell r="H26">
            <v>378949</v>
          </cell>
        </row>
        <row r="27">
          <cell r="B27" t="str">
            <v>Sluice valve NR stem800PN-1</v>
          </cell>
          <cell r="C27" t="str">
            <v>Sluice valve NR stem</v>
          </cell>
          <cell r="D27">
            <v>800</v>
          </cell>
          <cell r="E27" t="str">
            <v>PN-1</v>
          </cell>
          <cell r="F27" t="str">
            <v>each</v>
          </cell>
          <cell r="G27">
            <v>339900</v>
          </cell>
          <cell r="H27">
            <v>441870</v>
          </cell>
        </row>
        <row r="28">
          <cell r="B28" t="str">
            <v>Sluice valve NR stem900PN-1</v>
          </cell>
          <cell r="C28" t="str">
            <v>Sluice valve NR stem</v>
          </cell>
          <cell r="D28">
            <v>900</v>
          </cell>
          <cell r="E28" t="str">
            <v>PN-1</v>
          </cell>
          <cell r="F28" t="str">
            <v>each</v>
          </cell>
          <cell r="G28">
            <v>403852</v>
          </cell>
          <cell r="H28">
            <v>525008</v>
          </cell>
        </row>
        <row r="29">
          <cell r="B29" t="str">
            <v>Sluice valve NR stem1000PN-1</v>
          </cell>
          <cell r="C29" t="str">
            <v>Sluice valve NR stem</v>
          </cell>
          <cell r="D29">
            <v>1000</v>
          </cell>
          <cell r="E29" t="str">
            <v>PN-1</v>
          </cell>
          <cell r="F29" t="str">
            <v>each</v>
          </cell>
          <cell r="G29">
            <v>624000</v>
          </cell>
          <cell r="H29">
            <v>811200</v>
          </cell>
        </row>
        <row r="30">
          <cell r="B30" t="str">
            <v>Sluice valve NR stem1100PN-1</v>
          </cell>
          <cell r="C30" t="str">
            <v>Sluice valve NR stem</v>
          </cell>
          <cell r="D30">
            <v>1100</v>
          </cell>
          <cell r="E30" t="str">
            <v>PN-1</v>
          </cell>
          <cell r="F30" t="str">
            <v>each</v>
          </cell>
          <cell r="G30">
            <v>705000</v>
          </cell>
          <cell r="H30">
            <v>916500</v>
          </cell>
        </row>
        <row r="31">
          <cell r="B31" t="str">
            <v>Sluice valve NR stem1200PN-1</v>
          </cell>
          <cell r="C31" t="str">
            <v>Sluice valve NR stem</v>
          </cell>
          <cell r="D31">
            <v>1200</v>
          </cell>
          <cell r="E31" t="str">
            <v>PN-1</v>
          </cell>
          <cell r="F31" t="str">
            <v>each</v>
          </cell>
          <cell r="G31">
            <v>840000</v>
          </cell>
          <cell r="H31">
            <v>1092000</v>
          </cell>
        </row>
        <row r="32">
          <cell r="B32" t="str">
            <v>Sluice valve NR stem350PN-1.6</v>
          </cell>
          <cell r="C32" t="str">
            <v>Sluice valve NR stem</v>
          </cell>
          <cell r="D32">
            <v>350</v>
          </cell>
          <cell r="E32" t="str">
            <v>PN-1.6</v>
          </cell>
          <cell r="F32" t="str">
            <v>each</v>
          </cell>
          <cell r="G32">
            <v>55099</v>
          </cell>
          <cell r="H32">
            <v>71629</v>
          </cell>
        </row>
        <row r="33">
          <cell r="B33" t="str">
            <v>Sluice valve NR stem400PN-1.6</v>
          </cell>
          <cell r="C33" t="str">
            <v>Sluice valve NR stem</v>
          </cell>
          <cell r="D33">
            <v>400</v>
          </cell>
          <cell r="E33" t="str">
            <v>PN-1.6</v>
          </cell>
          <cell r="F33" t="str">
            <v>each</v>
          </cell>
          <cell r="G33">
            <v>68883</v>
          </cell>
          <cell r="H33">
            <v>89548</v>
          </cell>
        </row>
        <row r="34">
          <cell r="B34" t="str">
            <v>Sluice valve NR stem450PN-1.6</v>
          </cell>
          <cell r="C34" t="str">
            <v>Sluice valve NR stem</v>
          </cell>
          <cell r="D34">
            <v>450</v>
          </cell>
          <cell r="E34" t="str">
            <v>PN-1.6</v>
          </cell>
          <cell r="F34" t="str">
            <v>each</v>
          </cell>
          <cell r="G34">
            <v>86470</v>
          </cell>
          <cell r="H34">
            <v>112411</v>
          </cell>
        </row>
        <row r="35">
          <cell r="B35" t="str">
            <v>Sluice valve NR stem500PN-1.6</v>
          </cell>
          <cell r="C35" t="str">
            <v>Sluice valve NR stem</v>
          </cell>
          <cell r="D35">
            <v>500</v>
          </cell>
          <cell r="E35" t="str">
            <v>PN-1.6</v>
          </cell>
          <cell r="F35" t="str">
            <v>each</v>
          </cell>
          <cell r="G35">
            <v>99360</v>
          </cell>
          <cell r="H35">
            <v>129168</v>
          </cell>
        </row>
        <row r="36">
          <cell r="B36" t="str">
            <v>Sluice valve NR stem600PN-1.6</v>
          </cell>
          <cell r="C36" t="str">
            <v>Sluice valve NR stem</v>
          </cell>
          <cell r="D36">
            <v>600</v>
          </cell>
          <cell r="E36" t="str">
            <v>PN-1.6</v>
          </cell>
          <cell r="F36" t="str">
            <v>each</v>
          </cell>
          <cell r="G36">
            <v>147322</v>
          </cell>
          <cell r="H36">
            <v>191519</v>
          </cell>
        </row>
        <row r="37">
          <cell r="B37" t="str">
            <v>Non return valve50PN-1.6</v>
          </cell>
          <cell r="C37" t="str">
            <v>Non return valve</v>
          </cell>
          <cell r="D37">
            <v>50</v>
          </cell>
          <cell r="E37" t="str">
            <v>PN-1.6</v>
          </cell>
          <cell r="F37" t="str">
            <v>each</v>
          </cell>
          <cell r="G37">
            <v>1720</v>
          </cell>
          <cell r="H37">
            <v>2236</v>
          </cell>
        </row>
        <row r="38">
          <cell r="B38" t="str">
            <v>Non return valve65PN-1.6</v>
          </cell>
          <cell r="C38" t="str">
            <v>Non return valve</v>
          </cell>
          <cell r="D38">
            <v>65</v>
          </cell>
          <cell r="E38" t="str">
            <v>PN-1.6</v>
          </cell>
          <cell r="F38" t="str">
            <v>each</v>
          </cell>
          <cell r="G38">
            <v>2150</v>
          </cell>
          <cell r="H38">
            <v>2795</v>
          </cell>
        </row>
        <row r="39">
          <cell r="B39" t="str">
            <v>Non return valve80PN-1.6</v>
          </cell>
          <cell r="C39" t="str">
            <v>Non return valve</v>
          </cell>
          <cell r="D39">
            <v>80</v>
          </cell>
          <cell r="E39" t="str">
            <v>PN-1.6</v>
          </cell>
          <cell r="F39" t="str">
            <v>each</v>
          </cell>
          <cell r="G39">
            <v>2581</v>
          </cell>
          <cell r="H39">
            <v>3355</v>
          </cell>
        </row>
        <row r="40">
          <cell r="B40" t="str">
            <v>Non return valve100PN-1.6</v>
          </cell>
          <cell r="C40" t="str">
            <v>Non return valve</v>
          </cell>
          <cell r="D40">
            <v>100</v>
          </cell>
          <cell r="E40" t="str">
            <v>PN-1.6</v>
          </cell>
          <cell r="F40" t="str">
            <v>each</v>
          </cell>
          <cell r="G40">
            <v>3440</v>
          </cell>
          <cell r="H40">
            <v>4472</v>
          </cell>
        </row>
        <row r="41">
          <cell r="B41" t="str">
            <v>Non return valve125PN-1.6</v>
          </cell>
          <cell r="C41" t="str">
            <v>Non return valve</v>
          </cell>
          <cell r="D41">
            <v>125</v>
          </cell>
          <cell r="E41" t="str">
            <v>PN-1.6</v>
          </cell>
          <cell r="F41" t="str">
            <v>each</v>
          </cell>
          <cell r="G41">
            <v>4300</v>
          </cell>
          <cell r="H41">
            <v>5590</v>
          </cell>
        </row>
        <row r="42">
          <cell r="B42" t="str">
            <v>Non return valve150PN-1.6</v>
          </cell>
          <cell r="C42" t="str">
            <v>Non return valve</v>
          </cell>
          <cell r="D42">
            <v>150</v>
          </cell>
          <cell r="E42" t="str">
            <v>PN-1.6</v>
          </cell>
          <cell r="F42" t="str">
            <v>each</v>
          </cell>
          <cell r="G42">
            <v>6449</v>
          </cell>
          <cell r="H42">
            <v>8384</v>
          </cell>
        </row>
        <row r="43">
          <cell r="B43" t="str">
            <v>Non return valve200PN-1.6</v>
          </cell>
          <cell r="C43" t="str">
            <v>Non return valve</v>
          </cell>
          <cell r="D43">
            <v>200</v>
          </cell>
          <cell r="E43" t="str">
            <v>PN-1.6</v>
          </cell>
          <cell r="F43" t="str">
            <v>each</v>
          </cell>
          <cell r="G43">
            <v>12865</v>
          </cell>
          <cell r="H43">
            <v>16725</v>
          </cell>
        </row>
        <row r="44">
          <cell r="B44" t="str">
            <v>Non return valve250PN-1.6</v>
          </cell>
          <cell r="C44" t="str">
            <v>Non return valve</v>
          </cell>
          <cell r="D44">
            <v>250</v>
          </cell>
          <cell r="E44" t="str">
            <v>PN-1.6</v>
          </cell>
          <cell r="F44" t="str">
            <v>each</v>
          </cell>
          <cell r="G44">
            <v>18660</v>
          </cell>
          <cell r="H44">
            <v>24258</v>
          </cell>
        </row>
        <row r="45">
          <cell r="B45" t="str">
            <v>Non return valve300PN-1.6</v>
          </cell>
          <cell r="C45" t="str">
            <v>Non return valve</v>
          </cell>
          <cell r="D45">
            <v>300</v>
          </cell>
          <cell r="E45" t="str">
            <v>PN-1.6</v>
          </cell>
          <cell r="F45" t="str">
            <v>each</v>
          </cell>
          <cell r="G45">
            <v>28071</v>
          </cell>
          <cell r="H45">
            <v>36492</v>
          </cell>
        </row>
        <row r="46">
          <cell r="B46" t="str">
            <v>Non return valve350PN-1.6</v>
          </cell>
          <cell r="C46" t="str">
            <v>Non return valve</v>
          </cell>
          <cell r="D46">
            <v>350</v>
          </cell>
          <cell r="E46" t="str">
            <v>PN-1.6</v>
          </cell>
          <cell r="F46" t="str">
            <v>each</v>
          </cell>
          <cell r="G46">
            <v>37928</v>
          </cell>
          <cell r="H46">
            <v>49306</v>
          </cell>
        </row>
        <row r="47">
          <cell r="B47" t="str">
            <v>Non return valve400PN-1.6</v>
          </cell>
          <cell r="C47" t="str">
            <v>Non return valve</v>
          </cell>
          <cell r="D47">
            <v>400</v>
          </cell>
          <cell r="E47" t="str">
            <v>PN-1.6</v>
          </cell>
          <cell r="F47" t="str">
            <v>each</v>
          </cell>
          <cell r="G47">
            <v>49345</v>
          </cell>
          <cell r="H47">
            <v>64149</v>
          </cell>
        </row>
        <row r="48">
          <cell r="B48" t="str">
            <v>Non return valve450PN-1.6</v>
          </cell>
          <cell r="C48" t="str">
            <v>Non return valve</v>
          </cell>
          <cell r="D48">
            <v>450</v>
          </cell>
          <cell r="E48" t="str">
            <v>PN-1.6</v>
          </cell>
          <cell r="F48" t="str">
            <v>each</v>
          </cell>
          <cell r="G48">
            <v>83129</v>
          </cell>
          <cell r="H48">
            <v>108068</v>
          </cell>
        </row>
        <row r="49">
          <cell r="B49" t="str">
            <v>Non return valve500PN-1.6</v>
          </cell>
          <cell r="C49" t="str">
            <v>Non return valve</v>
          </cell>
          <cell r="D49">
            <v>500</v>
          </cell>
          <cell r="E49" t="str">
            <v>PN-1.6</v>
          </cell>
          <cell r="F49" t="str">
            <v>each</v>
          </cell>
          <cell r="G49">
            <v>100273</v>
          </cell>
          <cell r="H49">
            <v>130355</v>
          </cell>
        </row>
        <row r="50">
          <cell r="B50" t="str">
            <v>Non return valve600PN-1.6</v>
          </cell>
          <cell r="C50" t="str">
            <v>Non return valve</v>
          </cell>
          <cell r="D50">
            <v>600</v>
          </cell>
          <cell r="E50" t="str">
            <v>PN-1.6</v>
          </cell>
          <cell r="F50" t="str">
            <v>each</v>
          </cell>
          <cell r="G50">
            <v>160196</v>
          </cell>
          <cell r="H50">
            <v>208255</v>
          </cell>
        </row>
        <row r="51">
          <cell r="B51" t="str">
            <v>Kinetic Double Air valve40PN-1</v>
          </cell>
          <cell r="C51" t="str">
            <v>Kinetic Double Air valve</v>
          </cell>
          <cell r="D51">
            <v>40</v>
          </cell>
          <cell r="E51" t="str">
            <v>PN-1</v>
          </cell>
          <cell r="F51" t="str">
            <v>each</v>
          </cell>
          <cell r="G51">
            <v>2029</v>
          </cell>
          <cell r="H51">
            <v>2638</v>
          </cell>
        </row>
        <row r="52">
          <cell r="B52" t="str">
            <v>Kinetic Double Air valve50PN-1</v>
          </cell>
          <cell r="C52" t="str">
            <v>Kinetic Double Air valve</v>
          </cell>
          <cell r="D52">
            <v>50</v>
          </cell>
          <cell r="E52" t="str">
            <v>PN-1</v>
          </cell>
          <cell r="F52" t="str">
            <v>each</v>
          </cell>
          <cell r="G52">
            <v>2452</v>
          </cell>
          <cell r="H52">
            <v>3188</v>
          </cell>
        </row>
        <row r="53">
          <cell r="B53" t="str">
            <v>Kinetic Double Air valve80PN-1</v>
          </cell>
          <cell r="C53" t="str">
            <v>Kinetic Double Air valve</v>
          </cell>
          <cell r="D53">
            <v>80</v>
          </cell>
          <cell r="E53" t="str">
            <v>PN-1</v>
          </cell>
          <cell r="F53" t="str">
            <v>each</v>
          </cell>
          <cell r="G53">
            <v>3280</v>
          </cell>
          <cell r="H53">
            <v>4264</v>
          </cell>
        </row>
        <row r="54">
          <cell r="B54" t="str">
            <v>Kinetic Double Air valve100PN-1</v>
          </cell>
          <cell r="C54" t="str">
            <v>Kinetic Double Air valve</v>
          </cell>
          <cell r="D54">
            <v>100</v>
          </cell>
          <cell r="E54" t="str">
            <v>PN-1</v>
          </cell>
          <cell r="F54" t="str">
            <v>each</v>
          </cell>
          <cell r="G54">
            <v>4395</v>
          </cell>
          <cell r="H54">
            <v>5714</v>
          </cell>
        </row>
        <row r="55">
          <cell r="B55" t="str">
            <v>Kinetic Double Air valve150PN-1</v>
          </cell>
          <cell r="C55" t="str">
            <v>Kinetic Double Air valve</v>
          </cell>
          <cell r="D55">
            <v>150</v>
          </cell>
          <cell r="E55" t="str">
            <v>PN-1</v>
          </cell>
          <cell r="F55" t="str">
            <v>each</v>
          </cell>
          <cell r="G55">
            <v>9902</v>
          </cell>
          <cell r="H55">
            <v>12873</v>
          </cell>
        </row>
        <row r="56">
          <cell r="B56" t="str">
            <v>Kinetic Double Air valve200PN-1</v>
          </cell>
          <cell r="C56" t="str">
            <v>Kinetic Double Air valve</v>
          </cell>
          <cell r="D56">
            <v>200</v>
          </cell>
          <cell r="E56" t="str">
            <v>PN-1</v>
          </cell>
          <cell r="F56" t="str">
            <v>each</v>
          </cell>
          <cell r="G56">
            <v>16398</v>
          </cell>
          <cell r="H56">
            <v>21317</v>
          </cell>
        </row>
        <row r="57">
          <cell r="B57" t="str">
            <v>Double Air valve40PN-1</v>
          </cell>
          <cell r="C57" t="str">
            <v>Double Air valve</v>
          </cell>
          <cell r="D57">
            <v>40</v>
          </cell>
          <cell r="E57" t="str">
            <v>PN-1</v>
          </cell>
          <cell r="F57" t="str">
            <v>each</v>
          </cell>
          <cell r="G57">
            <v>1259</v>
          </cell>
          <cell r="H57">
            <v>1637</v>
          </cell>
        </row>
        <row r="58">
          <cell r="B58" t="str">
            <v>Double Air valve50PN-1</v>
          </cell>
          <cell r="C58" t="str">
            <v>Double Air valve</v>
          </cell>
          <cell r="D58">
            <v>50</v>
          </cell>
          <cell r="E58" t="str">
            <v>PN-1</v>
          </cell>
          <cell r="F58" t="str">
            <v>each</v>
          </cell>
          <cell r="G58">
            <v>1739</v>
          </cell>
          <cell r="H58">
            <v>2261</v>
          </cell>
        </row>
        <row r="59">
          <cell r="B59" t="str">
            <v>Double Air valve80PN-1</v>
          </cell>
          <cell r="C59" t="str">
            <v>Double Air valve</v>
          </cell>
          <cell r="D59">
            <v>80</v>
          </cell>
          <cell r="E59" t="str">
            <v>PN-1</v>
          </cell>
          <cell r="F59" t="str">
            <v>each</v>
          </cell>
          <cell r="G59">
            <v>2409</v>
          </cell>
          <cell r="H59">
            <v>3132</v>
          </cell>
        </row>
        <row r="60">
          <cell r="B60" t="str">
            <v>Double Air valve100PN-1</v>
          </cell>
          <cell r="C60" t="str">
            <v>Double Air valve</v>
          </cell>
          <cell r="D60">
            <v>100</v>
          </cell>
          <cell r="E60" t="str">
            <v>PN-1</v>
          </cell>
          <cell r="F60" t="str">
            <v>each</v>
          </cell>
          <cell r="G60">
            <v>2989</v>
          </cell>
          <cell r="H60">
            <v>3886</v>
          </cell>
        </row>
        <row r="61">
          <cell r="B61" t="str">
            <v>Double Air valve150PN-1</v>
          </cell>
          <cell r="C61" t="str">
            <v>Double Air valve</v>
          </cell>
          <cell r="D61">
            <v>150</v>
          </cell>
          <cell r="E61" t="str">
            <v>PN-1</v>
          </cell>
          <cell r="F61" t="str">
            <v>each</v>
          </cell>
          <cell r="G61">
            <v>7789</v>
          </cell>
          <cell r="H61">
            <v>10126</v>
          </cell>
        </row>
        <row r="62">
          <cell r="B62" t="str">
            <v>Double Air valve200PN-1</v>
          </cell>
          <cell r="C62" t="str">
            <v>Double Air valve</v>
          </cell>
          <cell r="D62">
            <v>200</v>
          </cell>
          <cell r="E62" t="str">
            <v>PN-1</v>
          </cell>
          <cell r="F62" t="str">
            <v>each</v>
          </cell>
          <cell r="G62">
            <v>13585</v>
          </cell>
          <cell r="H62">
            <v>17661</v>
          </cell>
        </row>
        <row r="63">
          <cell r="B63" t="str">
            <v>Kinetic Air valve40PN-1</v>
          </cell>
          <cell r="C63" t="str">
            <v>Kinetic Air valve</v>
          </cell>
          <cell r="D63">
            <v>40</v>
          </cell>
          <cell r="E63" t="str">
            <v>PN-1</v>
          </cell>
          <cell r="F63" t="str">
            <v>each</v>
          </cell>
          <cell r="G63">
            <v>5774</v>
          </cell>
          <cell r="H63">
            <v>7506</v>
          </cell>
        </row>
        <row r="64">
          <cell r="B64" t="str">
            <v>Kinetic Air valve50PN-1</v>
          </cell>
          <cell r="C64" t="str">
            <v>Kinetic Air valve</v>
          </cell>
          <cell r="D64">
            <v>50</v>
          </cell>
          <cell r="E64" t="str">
            <v>PN-1</v>
          </cell>
          <cell r="F64" t="str">
            <v>each</v>
          </cell>
          <cell r="G64">
            <v>6738</v>
          </cell>
          <cell r="H64">
            <v>8759</v>
          </cell>
        </row>
        <row r="65">
          <cell r="B65" t="str">
            <v>Kinetic Air valve80PN-1</v>
          </cell>
          <cell r="C65" t="str">
            <v>Kinetic Air valve</v>
          </cell>
          <cell r="D65">
            <v>80</v>
          </cell>
          <cell r="E65" t="str">
            <v>PN-1</v>
          </cell>
          <cell r="F65" t="str">
            <v>each</v>
          </cell>
          <cell r="G65">
            <v>8876</v>
          </cell>
          <cell r="H65">
            <v>11539</v>
          </cell>
        </row>
        <row r="66">
          <cell r="B66" t="str">
            <v>Kinetic Air valve100PN-1</v>
          </cell>
          <cell r="C66" t="str">
            <v>Kinetic Air valve</v>
          </cell>
          <cell r="D66">
            <v>100</v>
          </cell>
          <cell r="E66" t="str">
            <v>PN-1</v>
          </cell>
          <cell r="F66" t="str">
            <v>each</v>
          </cell>
          <cell r="G66">
            <v>12226</v>
          </cell>
          <cell r="H66">
            <v>15894</v>
          </cell>
        </row>
        <row r="67">
          <cell r="B67" t="str">
            <v>Kinetic Air valve150PN-1</v>
          </cell>
          <cell r="C67" t="str">
            <v>Kinetic Air valve</v>
          </cell>
          <cell r="D67">
            <v>150</v>
          </cell>
          <cell r="E67" t="str">
            <v>PN-1</v>
          </cell>
          <cell r="F67" t="str">
            <v>each</v>
          </cell>
          <cell r="G67">
            <v>24090</v>
          </cell>
          <cell r="H67">
            <v>31317</v>
          </cell>
        </row>
        <row r="68">
          <cell r="B68" t="str">
            <v>Kinetic Air valve200PN-1</v>
          </cell>
          <cell r="C68" t="str">
            <v>Kinetic Air valve</v>
          </cell>
          <cell r="D68">
            <v>200</v>
          </cell>
          <cell r="E68" t="str">
            <v>PN-1</v>
          </cell>
          <cell r="F68" t="str">
            <v>each</v>
          </cell>
          <cell r="G68">
            <v>35924</v>
          </cell>
          <cell r="H68">
            <v>46701</v>
          </cell>
        </row>
        <row r="69">
          <cell r="B69" t="str">
            <v>Kinetic Air valve40PN-1.6</v>
          </cell>
          <cell r="C69" t="str">
            <v>Kinetic Air valve</v>
          </cell>
          <cell r="D69">
            <v>40</v>
          </cell>
          <cell r="E69" t="str">
            <v>PN-1.6</v>
          </cell>
          <cell r="F69" t="str">
            <v>each</v>
          </cell>
          <cell r="G69">
            <v>6641</v>
          </cell>
          <cell r="H69">
            <v>8633</v>
          </cell>
        </row>
        <row r="70">
          <cell r="B70" t="str">
            <v>Kinetic Air valve50PN-1.6</v>
          </cell>
          <cell r="C70" t="str">
            <v>Kinetic Air valve</v>
          </cell>
          <cell r="D70">
            <v>50</v>
          </cell>
          <cell r="E70" t="str">
            <v>PN-1.6</v>
          </cell>
          <cell r="F70" t="str">
            <v>each</v>
          </cell>
          <cell r="G70">
            <v>7749</v>
          </cell>
          <cell r="H70">
            <v>10074</v>
          </cell>
        </row>
        <row r="71">
          <cell r="B71" t="str">
            <v>Kinetic Air valve80PN-1.6</v>
          </cell>
          <cell r="C71" t="str">
            <v>Kinetic Air valve</v>
          </cell>
          <cell r="D71">
            <v>80</v>
          </cell>
          <cell r="E71" t="str">
            <v>PN-1.6</v>
          </cell>
          <cell r="F71" t="str">
            <v>each</v>
          </cell>
          <cell r="G71">
            <v>10204</v>
          </cell>
          <cell r="H71">
            <v>13265</v>
          </cell>
        </row>
        <row r="72">
          <cell r="B72" t="str">
            <v>Kinetic Air valve100PN-1.6</v>
          </cell>
          <cell r="C72" t="str">
            <v>Kinetic Air valve</v>
          </cell>
          <cell r="D72">
            <v>100</v>
          </cell>
          <cell r="E72" t="str">
            <v>PN-1.6</v>
          </cell>
          <cell r="F72" t="str">
            <v>each</v>
          </cell>
          <cell r="G72">
            <v>14068</v>
          </cell>
          <cell r="H72">
            <v>18288</v>
          </cell>
        </row>
        <row r="73">
          <cell r="B73" t="str">
            <v>Kinetic Air valve150PN-1.6</v>
          </cell>
          <cell r="C73" t="str">
            <v>Kinetic Air valve</v>
          </cell>
          <cell r="D73">
            <v>150</v>
          </cell>
          <cell r="E73" t="str">
            <v>PN-1.6</v>
          </cell>
          <cell r="F73" t="str">
            <v>each</v>
          </cell>
          <cell r="G73">
            <v>27713</v>
          </cell>
          <cell r="H73">
            <v>36027</v>
          </cell>
        </row>
        <row r="74">
          <cell r="B74" t="str">
            <v>Kinetic Air valve200PN-1.6</v>
          </cell>
          <cell r="C74" t="str">
            <v>Kinetic Air valve</v>
          </cell>
          <cell r="D74">
            <v>200</v>
          </cell>
          <cell r="E74" t="str">
            <v>PN-1.6</v>
          </cell>
          <cell r="F74" t="str">
            <v>each</v>
          </cell>
          <cell r="G74">
            <v>41315</v>
          </cell>
          <cell r="H74">
            <v>53710</v>
          </cell>
        </row>
        <row r="75">
          <cell r="B75" t="str">
            <v>Dismantling joint63</v>
          </cell>
          <cell r="C75" t="str">
            <v>Dismantling joint</v>
          </cell>
          <cell r="D75">
            <v>63</v>
          </cell>
          <cell r="F75" t="str">
            <v>each</v>
          </cell>
          <cell r="G75">
            <v>1082</v>
          </cell>
          <cell r="H75">
            <v>1082</v>
          </cell>
        </row>
        <row r="76">
          <cell r="B76" t="str">
            <v>Dismantling joint75</v>
          </cell>
          <cell r="C76" t="str">
            <v>Dismantling joint</v>
          </cell>
          <cell r="D76">
            <v>75</v>
          </cell>
          <cell r="F76" t="str">
            <v>each</v>
          </cell>
          <cell r="G76">
            <v>1082</v>
          </cell>
          <cell r="H76">
            <v>1082</v>
          </cell>
        </row>
        <row r="77">
          <cell r="B77" t="str">
            <v>Dismantling joint90</v>
          </cell>
          <cell r="C77" t="str">
            <v>Dismantling joint</v>
          </cell>
          <cell r="D77">
            <v>90</v>
          </cell>
          <cell r="F77" t="str">
            <v>each</v>
          </cell>
          <cell r="G77">
            <v>1082</v>
          </cell>
          <cell r="H77">
            <v>1082</v>
          </cell>
        </row>
        <row r="78">
          <cell r="B78" t="str">
            <v>Dismantling joint110</v>
          </cell>
          <cell r="C78" t="str">
            <v>Dismantling joint</v>
          </cell>
          <cell r="D78">
            <v>110</v>
          </cell>
          <cell r="F78" t="str">
            <v>each</v>
          </cell>
          <cell r="G78">
            <v>1332</v>
          </cell>
          <cell r="H78">
            <v>1332</v>
          </cell>
        </row>
        <row r="79">
          <cell r="B79" t="str">
            <v>Dismantling joint125</v>
          </cell>
          <cell r="C79" t="str">
            <v>Dismantling joint</v>
          </cell>
          <cell r="D79">
            <v>125</v>
          </cell>
          <cell r="F79" t="str">
            <v>each</v>
          </cell>
          <cell r="G79">
            <v>1720</v>
          </cell>
          <cell r="H79">
            <v>1720</v>
          </cell>
        </row>
        <row r="80">
          <cell r="B80" t="str">
            <v>Dismantling joint140</v>
          </cell>
          <cell r="C80" t="str">
            <v>Dismantling joint</v>
          </cell>
          <cell r="D80">
            <v>140</v>
          </cell>
          <cell r="F80" t="str">
            <v>each</v>
          </cell>
          <cell r="G80">
            <v>2130</v>
          </cell>
          <cell r="H80">
            <v>2130</v>
          </cell>
        </row>
        <row r="81">
          <cell r="B81" t="str">
            <v>Dismantling joint160</v>
          </cell>
          <cell r="C81" t="str">
            <v>Dismantling joint</v>
          </cell>
          <cell r="D81">
            <v>160</v>
          </cell>
          <cell r="F81" t="str">
            <v>each</v>
          </cell>
          <cell r="G81">
            <v>2130</v>
          </cell>
          <cell r="H81">
            <v>2130</v>
          </cell>
        </row>
        <row r="82">
          <cell r="B82" t="str">
            <v>Dismantling joint180</v>
          </cell>
          <cell r="C82" t="str">
            <v>Dismantling joint</v>
          </cell>
          <cell r="D82">
            <v>180</v>
          </cell>
          <cell r="F82" t="str">
            <v>each</v>
          </cell>
          <cell r="G82">
            <v>2130</v>
          </cell>
          <cell r="H82">
            <v>2130</v>
          </cell>
        </row>
        <row r="83">
          <cell r="B83" t="str">
            <v>Dismantling joint200</v>
          </cell>
          <cell r="C83" t="str">
            <v>Dismantling joint</v>
          </cell>
          <cell r="D83">
            <v>200</v>
          </cell>
          <cell r="F83" t="str">
            <v>each</v>
          </cell>
          <cell r="G83">
            <v>3532</v>
          </cell>
          <cell r="H83">
            <v>3532</v>
          </cell>
        </row>
        <row r="84">
          <cell r="B84" t="str">
            <v>Dismantling joint225</v>
          </cell>
          <cell r="C84" t="str">
            <v>Dismantling joint</v>
          </cell>
          <cell r="D84">
            <v>225</v>
          </cell>
          <cell r="F84" t="str">
            <v>each</v>
          </cell>
          <cell r="G84">
            <v>3532</v>
          </cell>
          <cell r="H84">
            <v>3532</v>
          </cell>
        </row>
        <row r="85">
          <cell r="B85" t="str">
            <v>Dismantling joint250</v>
          </cell>
          <cell r="C85" t="str">
            <v>Dismantling joint</v>
          </cell>
          <cell r="D85">
            <v>250</v>
          </cell>
          <cell r="F85" t="str">
            <v>each</v>
          </cell>
          <cell r="G85">
            <v>4995</v>
          </cell>
          <cell r="H85">
            <v>4995</v>
          </cell>
        </row>
        <row r="86">
          <cell r="B86" t="str">
            <v>Dismantling joint280</v>
          </cell>
          <cell r="C86" t="str">
            <v>Dismantling joint</v>
          </cell>
          <cell r="D86">
            <v>280</v>
          </cell>
          <cell r="F86" t="str">
            <v>each</v>
          </cell>
          <cell r="G86">
            <v>4995</v>
          </cell>
          <cell r="H86">
            <v>4995</v>
          </cell>
        </row>
        <row r="87">
          <cell r="B87" t="str">
            <v>Dismantling joint315</v>
          </cell>
          <cell r="C87" t="str">
            <v>Dismantling joint</v>
          </cell>
          <cell r="D87">
            <v>315</v>
          </cell>
          <cell r="F87" t="str">
            <v>each</v>
          </cell>
          <cell r="G87">
            <v>6348</v>
          </cell>
          <cell r="H87">
            <v>6348</v>
          </cell>
        </row>
        <row r="88">
          <cell r="B88" t="str">
            <v>Dismantling joint350</v>
          </cell>
          <cell r="C88" t="str">
            <v>Dismantling joint</v>
          </cell>
          <cell r="D88">
            <v>350</v>
          </cell>
          <cell r="F88" t="str">
            <v>each</v>
          </cell>
          <cell r="G88">
            <v>7703</v>
          </cell>
          <cell r="H88">
            <v>7703</v>
          </cell>
        </row>
        <row r="89">
          <cell r="B89" t="str">
            <v>Dismantling joint400</v>
          </cell>
          <cell r="C89" t="str">
            <v>Dismantling joint</v>
          </cell>
          <cell r="D89">
            <v>400</v>
          </cell>
          <cell r="F89" t="str">
            <v>each</v>
          </cell>
          <cell r="G89">
            <v>9705</v>
          </cell>
          <cell r="H89">
            <v>9705</v>
          </cell>
        </row>
        <row r="90">
          <cell r="B90" t="str">
            <v>Dismantling joint450</v>
          </cell>
          <cell r="C90" t="str">
            <v>Dismantling joint</v>
          </cell>
          <cell r="D90">
            <v>450</v>
          </cell>
          <cell r="F90" t="str">
            <v>each</v>
          </cell>
          <cell r="G90">
            <v>11532</v>
          </cell>
          <cell r="H90">
            <v>11532</v>
          </cell>
        </row>
        <row r="91">
          <cell r="B91" t="str">
            <v>Dismantling joint500</v>
          </cell>
          <cell r="C91" t="str">
            <v>Dismantling joint</v>
          </cell>
          <cell r="D91">
            <v>500</v>
          </cell>
          <cell r="F91" t="str">
            <v>each</v>
          </cell>
          <cell r="G91">
            <v>13535</v>
          </cell>
          <cell r="H91">
            <v>13535</v>
          </cell>
        </row>
        <row r="92">
          <cell r="B92" t="str">
            <v>Dismantling joint600</v>
          </cell>
          <cell r="C92" t="str">
            <v>Dismantling joint</v>
          </cell>
          <cell r="D92">
            <v>600</v>
          </cell>
          <cell r="F92" t="str">
            <v>each</v>
          </cell>
          <cell r="G92">
            <v>20508</v>
          </cell>
          <cell r="H92">
            <v>20508</v>
          </cell>
        </row>
        <row r="93">
          <cell r="B93" t="str">
            <v>Dismantling joint700</v>
          </cell>
          <cell r="C93" t="str">
            <v>Dismantling joint</v>
          </cell>
          <cell r="D93">
            <v>700</v>
          </cell>
          <cell r="F93" t="str">
            <v>each</v>
          </cell>
          <cell r="G93">
            <v>26643</v>
          </cell>
          <cell r="H93">
            <v>26643</v>
          </cell>
        </row>
        <row r="94">
          <cell r="B94" t="str">
            <v>Dismantling joint800</v>
          </cell>
          <cell r="C94" t="str">
            <v>Dismantling joint</v>
          </cell>
          <cell r="D94">
            <v>800</v>
          </cell>
          <cell r="F94" t="str">
            <v>each</v>
          </cell>
          <cell r="G94">
            <v>32414</v>
          </cell>
          <cell r="H94">
            <v>32414</v>
          </cell>
        </row>
        <row r="95">
          <cell r="E95" t="str">
            <v>WEIGTHS</v>
          </cell>
        </row>
        <row r="96">
          <cell r="B96" t="str">
            <v>CI pipes and Specials</v>
          </cell>
          <cell r="D96" t="str">
            <v>CI pipes and Specials</v>
          </cell>
          <cell r="F96" t="str">
            <v>kg</v>
          </cell>
          <cell r="G96">
            <v>33.25</v>
          </cell>
          <cell r="H96">
            <v>52.9</v>
          </cell>
        </row>
        <row r="97">
          <cell r="B97" t="str">
            <v>Pigiron</v>
          </cell>
          <cell r="D97" t="str">
            <v>Pigiron</v>
          </cell>
          <cell r="F97" t="str">
            <v>MT</v>
          </cell>
          <cell r="G97">
            <v>20000</v>
          </cell>
          <cell r="H97">
            <v>27000</v>
          </cell>
        </row>
        <row r="98">
          <cell r="B98" t="str">
            <v>Coke</v>
          </cell>
          <cell r="D98" t="str">
            <v>Coke</v>
          </cell>
          <cell r="F98" t="str">
            <v>MT</v>
          </cell>
          <cell r="G98">
            <v>20000</v>
          </cell>
          <cell r="H98">
            <v>24900</v>
          </cell>
        </row>
        <row r="99">
          <cell r="B99" t="str">
            <v>CI D/F pipes - 2m long8047</v>
          </cell>
          <cell r="C99" t="str">
            <v>CI D/F pipes - 2m long</v>
          </cell>
          <cell r="D99">
            <v>80</v>
          </cell>
          <cell r="E99">
            <v>47</v>
          </cell>
          <cell r="F99" t="str">
            <v>each</v>
          </cell>
          <cell r="G99">
            <v>1562.75</v>
          </cell>
          <cell r="H99">
            <v>2486.2999999999997</v>
          </cell>
        </row>
        <row r="100">
          <cell r="B100" t="str">
            <v>CI D/F pipes - 2m long10059.2</v>
          </cell>
          <cell r="C100" t="str">
            <v>CI D/F pipes - 2m long</v>
          </cell>
          <cell r="D100">
            <v>100</v>
          </cell>
          <cell r="E100">
            <v>59.2</v>
          </cell>
          <cell r="F100" t="str">
            <v>each</v>
          </cell>
          <cell r="G100">
            <v>1968.4</v>
          </cell>
          <cell r="H100">
            <v>3131.6800000000003</v>
          </cell>
        </row>
        <row r="101">
          <cell r="B101" t="str">
            <v>CI D/F pipes - 2m long12576.8</v>
          </cell>
          <cell r="C101" t="str">
            <v>CI D/F pipes - 2m long</v>
          </cell>
          <cell r="D101">
            <v>125</v>
          </cell>
          <cell r="E101">
            <v>76.8</v>
          </cell>
          <cell r="F101" t="str">
            <v>each</v>
          </cell>
          <cell r="G101">
            <v>2553.6</v>
          </cell>
          <cell r="H101">
            <v>4062.72</v>
          </cell>
        </row>
        <row r="102">
          <cell r="B102" t="str">
            <v>CI D/F pipes - 2m long15096.6</v>
          </cell>
          <cell r="C102" t="str">
            <v>CI D/F pipes - 2m long</v>
          </cell>
          <cell r="D102">
            <v>150</v>
          </cell>
          <cell r="E102">
            <v>96.6</v>
          </cell>
          <cell r="F102" t="str">
            <v>each</v>
          </cell>
          <cell r="G102">
            <v>3211.95</v>
          </cell>
          <cell r="H102">
            <v>5110.1399999999994</v>
          </cell>
        </row>
        <row r="103">
          <cell r="B103" t="str">
            <v>CI D/F pipes - 2m long200138.8</v>
          </cell>
          <cell r="C103" t="str">
            <v>CI D/F pipes - 2m long</v>
          </cell>
          <cell r="D103">
            <v>200</v>
          </cell>
          <cell r="E103">
            <v>138.80000000000001</v>
          </cell>
          <cell r="F103" t="str">
            <v>each</v>
          </cell>
          <cell r="G103">
            <v>4615.1000000000004</v>
          </cell>
          <cell r="H103">
            <v>7342.52</v>
          </cell>
        </row>
        <row r="104">
          <cell r="B104" t="str">
            <v>CI D/F pipes - 2m long250187.6</v>
          </cell>
          <cell r="C104" t="str">
            <v>CI D/F pipes - 2m long</v>
          </cell>
          <cell r="D104">
            <v>250</v>
          </cell>
          <cell r="E104">
            <v>187.6</v>
          </cell>
          <cell r="F104" t="str">
            <v>each</v>
          </cell>
          <cell r="G104">
            <v>6237.7</v>
          </cell>
          <cell r="H104">
            <v>9924.0399999999991</v>
          </cell>
        </row>
        <row r="105">
          <cell r="B105" t="str">
            <v>CI D/F pipes - 2m long300241.2</v>
          </cell>
          <cell r="C105" t="str">
            <v>CI D/F pipes - 2m long</v>
          </cell>
          <cell r="D105">
            <v>300</v>
          </cell>
          <cell r="E105">
            <v>241.2</v>
          </cell>
          <cell r="F105" t="str">
            <v>each</v>
          </cell>
          <cell r="G105">
            <v>8019.9</v>
          </cell>
          <cell r="H105">
            <v>12759.48</v>
          </cell>
        </row>
        <row r="106">
          <cell r="B106" t="str">
            <v>CI D/F pipes - 2m long350305</v>
          </cell>
          <cell r="C106" t="str">
            <v>CI D/F pipes - 2m long</v>
          </cell>
          <cell r="D106">
            <v>350</v>
          </cell>
          <cell r="E106">
            <v>305</v>
          </cell>
          <cell r="F106" t="str">
            <v>each</v>
          </cell>
          <cell r="G106">
            <v>10141.25</v>
          </cell>
          <cell r="H106">
            <v>16134.5</v>
          </cell>
        </row>
        <row r="107">
          <cell r="B107" t="str">
            <v>CI D/F pipes - 2m long400372</v>
          </cell>
          <cell r="C107" t="str">
            <v>CI D/F pipes - 2m long</v>
          </cell>
          <cell r="D107">
            <v>400</v>
          </cell>
          <cell r="E107">
            <v>372</v>
          </cell>
          <cell r="F107" t="str">
            <v>each</v>
          </cell>
          <cell r="G107">
            <v>12369</v>
          </cell>
          <cell r="H107">
            <v>19678.8</v>
          </cell>
        </row>
        <row r="108">
          <cell r="B108" t="str">
            <v>CI D/F pipes - 2m long450447</v>
          </cell>
          <cell r="C108" t="str">
            <v>CI D/F pipes - 2m long</v>
          </cell>
          <cell r="D108">
            <v>450</v>
          </cell>
          <cell r="E108">
            <v>447</v>
          </cell>
          <cell r="F108" t="str">
            <v>each</v>
          </cell>
          <cell r="G108">
            <v>14862.75</v>
          </cell>
          <cell r="H108">
            <v>23646.3</v>
          </cell>
        </row>
        <row r="109">
          <cell r="B109" t="str">
            <v>CI D/F pipes - 2m long500522.8</v>
          </cell>
          <cell r="C109" t="str">
            <v>CI D/F pipes - 2m long</v>
          </cell>
          <cell r="D109">
            <v>500</v>
          </cell>
          <cell r="E109">
            <v>522.79999999999995</v>
          </cell>
          <cell r="F109" t="str">
            <v>each</v>
          </cell>
          <cell r="G109">
            <v>17383.099999999999</v>
          </cell>
          <cell r="H109">
            <v>27656.119999999995</v>
          </cell>
        </row>
        <row r="110">
          <cell r="B110" t="str">
            <v>CI D/F pipes - 2m long600701</v>
          </cell>
          <cell r="C110" t="str">
            <v>CI D/F pipes - 2m long</v>
          </cell>
          <cell r="D110">
            <v>600</v>
          </cell>
          <cell r="E110">
            <v>701</v>
          </cell>
          <cell r="F110" t="str">
            <v>each</v>
          </cell>
          <cell r="G110">
            <v>23308.25</v>
          </cell>
          <cell r="H110">
            <v>37082.9</v>
          </cell>
        </row>
        <row r="111">
          <cell r="B111" t="str">
            <v>CI D/F pipes - 0.9m long8025.22</v>
          </cell>
          <cell r="C111" t="str">
            <v>CI D/F pipes - 0.9m long</v>
          </cell>
          <cell r="D111">
            <v>80</v>
          </cell>
          <cell r="E111">
            <v>25.22</v>
          </cell>
          <cell r="F111" t="str">
            <v>each</v>
          </cell>
          <cell r="G111">
            <v>838.56499999999994</v>
          </cell>
          <cell r="H111">
            <v>1334.1379999999999</v>
          </cell>
        </row>
        <row r="112">
          <cell r="B112" t="str">
            <v>CI D/F pipes - 0.9m long10031.26</v>
          </cell>
          <cell r="C112" t="str">
            <v>CI D/F pipes - 0.9m long</v>
          </cell>
          <cell r="D112">
            <v>100</v>
          </cell>
          <cell r="E112">
            <v>31.26</v>
          </cell>
          <cell r="F112" t="str">
            <v>each</v>
          </cell>
          <cell r="G112">
            <v>1039.395</v>
          </cell>
          <cell r="H112">
            <v>1653.654</v>
          </cell>
        </row>
        <row r="113">
          <cell r="B113" t="str">
            <v>CI D/F pipes - 0.9m long12540.39</v>
          </cell>
          <cell r="C113" t="str">
            <v>CI D/F pipes - 0.9m long</v>
          </cell>
          <cell r="D113">
            <v>125</v>
          </cell>
          <cell r="E113">
            <v>40.39</v>
          </cell>
          <cell r="F113" t="str">
            <v>each</v>
          </cell>
          <cell r="G113">
            <v>1342.9675</v>
          </cell>
          <cell r="H113">
            <v>2136.6309999999999</v>
          </cell>
        </row>
        <row r="114">
          <cell r="B114" t="str">
            <v>CI D/F pipes - 0.9m long15050.84</v>
          </cell>
          <cell r="C114" t="str">
            <v>CI D/F pipes - 0.9m long</v>
          </cell>
          <cell r="D114">
            <v>150</v>
          </cell>
          <cell r="E114">
            <v>50.84</v>
          </cell>
          <cell r="F114" t="str">
            <v>each</v>
          </cell>
          <cell r="G114">
            <v>1690.43</v>
          </cell>
          <cell r="H114">
            <v>2689.4360000000001</v>
          </cell>
        </row>
        <row r="115">
          <cell r="B115" t="str">
            <v>CI D/F pipes - 0.9m long20072.69</v>
          </cell>
          <cell r="C115" t="str">
            <v>CI D/F pipes - 0.9m long</v>
          </cell>
          <cell r="D115">
            <v>200</v>
          </cell>
          <cell r="E115">
            <v>72.69</v>
          </cell>
          <cell r="F115" t="str">
            <v>each</v>
          </cell>
          <cell r="G115">
            <v>2416.9425000000001</v>
          </cell>
          <cell r="H115">
            <v>3845.3009999999999</v>
          </cell>
        </row>
        <row r="116">
          <cell r="B116" t="str">
            <v>CI D/F pipes - 0.9m long25097.62</v>
          </cell>
          <cell r="C116" t="str">
            <v>CI D/F pipes - 0.9m long</v>
          </cell>
          <cell r="D116">
            <v>250</v>
          </cell>
          <cell r="E116">
            <v>97.62</v>
          </cell>
          <cell r="F116" t="str">
            <v>each</v>
          </cell>
          <cell r="G116">
            <v>3245.8650000000002</v>
          </cell>
          <cell r="H116">
            <v>5164.098</v>
          </cell>
        </row>
        <row r="117">
          <cell r="B117" t="str">
            <v>CI D/F pipes - 0.9m long300124.49</v>
          </cell>
          <cell r="C117" t="str">
            <v>CI D/F pipes - 0.9m long</v>
          </cell>
          <cell r="D117">
            <v>300</v>
          </cell>
          <cell r="E117">
            <v>124.49</v>
          </cell>
          <cell r="F117" t="str">
            <v>each</v>
          </cell>
          <cell r="G117">
            <v>4139.2924999999996</v>
          </cell>
          <cell r="H117">
            <v>6585.5209999999997</v>
          </cell>
        </row>
        <row r="118">
          <cell r="B118" t="str">
            <v>CI D/F pipes - 0.9m long350158.15</v>
          </cell>
          <cell r="C118" t="str">
            <v>CI D/F pipes - 0.9m long</v>
          </cell>
          <cell r="D118">
            <v>350</v>
          </cell>
          <cell r="E118">
            <v>158.15</v>
          </cell>
          <cell r="F118" t="str">
            <v>each</v>
          </cell>
          <cell r="G118">
            <v>5258.4875000000002</v>
          </cell>
          <cell r="H118">
            <v>8366.1350000000002</v>
          </cell>
        </row>
        <row r="119">
          <cell r="B119" t="str">
            <v>CI D/F pipes - 0.9m long400193.14</v>
          </cell>
          <cell r="C119" t="str">
            <v>CI D/F pipes - 0.9m long</v>
          </cell>
          <cell r="D119">
            <v>400</v>
          </cell>
          <cell r="E119">
            <v>193.14</v>
          </cell>
          <cell r="F119" t="str">
            <v>each</v>
          </cell>
          <cell r="G119">
            <v>6421.9049999999997</v>
          </cell>
          <cell r="H119">
            <v>10217.106</v>
          </cell>
        </row>
        <row r="120">
          <cell r="B120" t="str">
            <v>CI D/F pipes - 0.9m long450230.3</v>
          </cell>
          <cell r="C120" t="str">
            <v>CI D/F pipes - 0.9m long</v>
          </cell>
          <cell r="D120">
            <v>450</v>
          </cell>
          <cell r="E120">
            <v>230.3</v>
          </cell>
          <cell r="F120" t="str">
            <v>each</v>
          </cell>
          <cell r="G120">
            <v>7657.4750000000004</v>
          </cell>
          <cell r="H120">
            <v>12182.87</v>
          </cell>
        </row>
        <row r="121">
          <cell r="B121" t="str">
            <v>CI D/F pipes - 0.9m long500270.57</v>
          </cell>
          <cell r="C121" t="str">
            <v>CI D/F pipes - 0.9m long</v>
          </cell>
          <cell r="D121">
            <v>500</v>
          </cell>
          <cell r="E121">
            <v>270.57</v>
          </cell>
          <cell r="F121" t="str">
            <v>each</v>
          </cell>
          <cell r="G121">
            <v>8996.4524999999994</v>
          </cell>
          <cell r="H121">
            <v>14313.152999999998</v>
          </cell>
        </row>
        <row r="122">
          <cell r="B122" t="str">
            <v>CI D/F pipes - 0.9m long600363.85</v>
          </cell>
          <cell r="C122" t="str">
            <v>CI D/F pipes - 0.9m long</v>
          </cell>
          <cell r="D122">
            <v>600</v>
          </cell>
          <cell r="E122">
            <v>363.85</v>
          </cell>
          <cell r="F122" t="str">
            <v>each</v>
          </cell>
          <cell r="G122">
            <v>12098.012500000001</v>
          </cell>
          <cell r="H122">
            <v>19247.665000000001</v>
          </cell>
        </row>
        <row r="123">
          <cell r="B123" t="str">
            <v>CI D/F pipes - 0.6m long8019.28</v>
          </cell>
          <cell r="C123" t="str">
            <v>CI D/F pipes - 0.6m long</v>
          </cell>
          <cell r="D123">
            <v>80</v>
          </cell>
          <cell r="E123">
            <v>19.28</v>
          </cell>
          <cell r="F123" t="str">
            <v>each</v>
          </cell>
          <cell r="G123">
            <v>641.06000000000006</v>
          </cell>
          <cell r="H123">
            <v>1019.912</v>
          </cell>
        </row>
        <row r="124">
          <cell r="B124" t="str">
            <v>CI D/F pipes - 0.6m long10023.64</v>
          </cell>
          <cell r="C124" t="str">
            <v>CI D/F pipes - 0.6m long</v>
          </cell>
          <cell r="D124">
            <v>100</v>
          </cell>
          <cell r="E124">
            <v>23.64</v>
          </cell>
          <cell r="F124" t="str">
            <v>each</v>
          </cell>
          <cell r="G124">
            <v>786.03</v>
          </cell>
          <cell r="H124">
            <v>1250.556</v>
          </cell>
        </row>
        <row r="125">
          <cell r="B125" t="str">
            <v>CI D/F pipes - 0.6m long12530.46</v>
          </cell>
          <cell r="C125" t="str">
            <v>CI D/F pipes - 0.6m long</v>
          </cell>
          <cell r="D125">
            <v>125</v>
          </cell>
          <cell r="E125">
            <v>30.46</v>
          </cell>
          <cell r="F125" t="str">
            <v>each</v>
          </cell>
          <cell r="G125">
            <v>1012.7950000000001</v>
          </cell>
          <cell r="H125">
            <v>1611.3340000000001</v>
          </cell>
        </row>
        <row r="126">
          <cell r="B126" t="str">
            <v>CI D/F pipes - 0.6m long15038.33</v>
          </cell>
          <cell r="C126" t="str">
            <v>CI D/F pipes - 0.6m long</v>
          </cell>
          <cell r="D126">
            <v>150</v>
          </cell>
          <cell r="E126">
            <v>38.33</v>
          </cell>
          <cell r="F126" t="str">
            <v>each</v>
          </cell>
          <cell r="G126">
            <v>1274.4724999999999</v>
          </cell>
          <cell r="H126">
            <v>2027.6569999999999</v>
          </cell>
        </row>
        <row r="127">
          <cell r="B127" t="str">
            <v>CI D/F pipes - 0.6m long20054.66</v>
          </cell>
          <cell r="C127" t="str">
            <v>CI D/F pipes - 0.6m long</v>
          </cell>
          <cell r="D127">
            <v>200</v>
          </cell>
          <cell r="E127">
            <v>54.66</v>
          </cell>
          <cell r="F127" t="str">
            <v>each</v>
          </cell>
          <cell r="G127">
            <v>1817.4449999999999</v>
          </cell>
          <cell r="H127">
            <v>2891.5139999999997</v>
          </cell>
        </row>
        <row r="128">
          <cell r="B128" t="str">
            <v>CI D/F pipes - 0.6m long25073.08</v>
          </cell>
          <cell r="C128" t="str">
            <v>CI D/F pipes - 0.6m long</v>
          </cell>
          <cell r="D128">
            <v>250</v>
          </cell>
          <cell r="E128">
            <v>73.08</v>
          </cell>
          <cell r="F128" t="str">
            <v>each</v>
          </cell>
          <cell r="G128">
            <v>2429.91</v>
          </cell>
          <cell r="H128">
            <v>3865.9319999999998</v>
          </cell>
        </row>
        <row r="129">
          <cell r="B129" t="str">
            <v>CI D/F pipes - 0.6m long30093.26</v>
          </cell>
          <cell r="C129" t="str">
            <v>CI D/F pipes - 0.6m long</v>
          </cell>
          <cell r="D129">
            <v>300</v>
          </cell>
          <cell r="E129">
            <v>93.26</v>
          </cell>
          <cell r="F129" t="str">
            <v>each</v>
          </cell>
          <cell r="G129">
            <v>3100.895</v>
          </cell>
          <cell r="H129">
            <v>4933.4539999999997</v>
          </cell>
        </row>
        <row r="130">
          <cell r="B130" t="str">
            <v>CI D/F pipes - 0.6m long350118.1</v>
          </cell>
          <cell r="C130" t="str">
            <v>CI D/F pipes - 0.6m long</v>
          </cell>
          <cell r="D130">
            <v>350</v>
          </cell>
          <cell r="E130">
            <v>118.1</v>
          </cell>
          <cell r="F130" t="str">
            <v>each</v>
          </cell>
          <cell r="G130">
            <v>3926.8249999999998</v>
          </cell>
          <cell r="H130">
            <v>6247.49</v>
          </cell>
        </row>
        <row r="131">
          <cell r="B131" t="str">
            <v>CI D/F pipes - 0.6m long400144.36</v>
          </cell>
          <cell r="C131" t="str">
            <v>CI D/F pipes - 0.6m long</v>
          </cell>
          <cell r="D131">
            <v>400</v>
          </cell>
          <cell r="E131">
            <v>144.36000000000001</v>
          </cell>
          <cell r="F131" t="str">
            <v>each</v>
          </cell>
          <cell r="G131">
            <v>4799.97</v>
          </cell>
          <cell r="H131">
            <v>7636.6440000000002</v>
          </cell>
        </row>
        <row r="132">
          <cell r="B132" t="str">
            <v>CI D/F pipes - 0.6m long450171.2</v>
          </cell>
          <cell r="C132" t="str">
            <v>CI D/F pipes - 0.6m long</v>
          </cell>
          <cell r="D132">
            <v>450</v>
          </cell>
          <cell r="E132">
            <v>171.2</v>
          </cell>
          <cell r="F132" t="str">
            <v>each</v>
          </cell>
          <cell r="G132">
            <v>5692.4</v>
          </cell>
          <cell r="H132">
            <v>9056.48</v>
          </cell>
        </row>
        <row r="133">
          <cell r="B133" t="str">
            <v>CI D/F pipes - 0.6m long500201.78</v>
          </cell>
          <cell r="C133" t="str">
            <v>CI D/F pipes - 0.6m long</v>
          </cell>
          <cell r="D133">
            <v>500</v>
          </cell>
          <cell r="E133">
            <v>201.78</v>
          </cell>
          <cell r="F133" t="str">
            <v>each</v>
          </cell>
          <cell r="G133">
            <v>6709.1850000000004</v>
          </cell>
          <cell r="H133">
            <v>10674.162</v>
          </cell>
        </row>
        <row r="134">
          <cell r="B134" t="str">
            <v>CI D/F pipes - 0.6m long600271.9</v>
          </cell>
          <cell r="C134" t="str">
            <v>CI D/F pipes - 0.6m long</v>
          </cell>
          <cell r="D134">
            <v>600</v>
          </cell>
          <cell r="E134">
            <v>271.89999999999998</v>
          </cell>
          <cell r="F134" t="str">
            <v>each</v>
          </cell>
          <cell r="G134">
            <v>9040.6749999999993</v>
          </cell>
          <cell r="H134">
            <v>14383.509999999998</v>
          </cell>
        </row>
        <row r="135">
          <cell r="B135" t="str">
            <v>Bell mouth807</v>
          </cell>
          <cell r="C135" t="str">
            <v>Bell mouth</v>
          </cell>
          <cell r="D135">
            <v>80</v>
          </cell>
          <cell r="E135">
            <v>7</v>
          </cell>
          <cell r="F135" t="str">
            <v>each</v>
          </cell>
          <cell r="G135">
            <v>232.75</v>
          </cell>
          <cell r="H135">
            <v>370.3</v>
          </cell>
        </row>
        <row r="136">
          <cell r="B136" t="str">
            <v>Bell mouth1009</v>
          </cell>
          <cell r="C136" t="str">
            <v>Bell mouth</v>
          </cell>
          <cell r="D136">
            <v>100</v>
          </cell>
          <cell r="E136">
            <v>9</v>
          </cell>
          <cell r="F136" t="str">
            <v>each</v>
          </cell>
          <cell r="G136">
            <v>299.25</v>
          </cell>
          <cell r="H136">
            <v>476.09999999999997</v>
          </cell>
        </row>
        <row r="137">
          <cell r="B137" t="str">
            <v>Bell mouth12512</v>
          </cell>
          <cell r="C137" t="str">
            <v>Bell mouth</v>
          </cell>
          <cell r="D137">
            <v>125</v>
          </cell>
          <cell r="E137">
            <v>12</v>
          </cell>
          <cell r="F137" t="str">
            <v>each</v>
          </cell>
          <cell r="G137">
            <v>399</v>
          </cell>
          <cell r="H137">
            <v>634.79999999999995</v>
          </cell>
        </row>
        <row r="138">
          <cell r="B138" t="str">
            <v>Bell mouth15015</v>
          </cell>
          <cell r="C138" t="str">
            <v>Bell mouth</v>
          </cell>
          <cell r="D138">
            <v>150</v>
          </cell>
          <cell r="E138">
            <v>15</v>
          </cell>
          <cell r="F138" t="str">
            <v>each</v>
          </cell>
          <cell r="G138">
            <v>498.75</v>
          </cell>
          <cell r="H138">
            <v>793.5</v>
          </cell>
        </row>
        <row r="139">
          <cell r="B139" t="str">
            <v>Bell mouth20023</v>
          </cell>
          <cell r="C139" t="str">
            <v>Bell mouth</v>
          </cell>
          <cell r="D139">
            <v>200</v>
          </cell>
          <cell r="E139">
            <v>23</v>
          </cell>
          <cell r="F139" t="str">
            <v>each</v>
          </cell>
          <cell r="G139">
            <v>764.75</v>
          </cell>
          <cell r="H139">
            <v>1216.7</v>
          </cell>
        </row>
        <row r="140">
          <cell r="B140" t="str">
            <v>Bell mouth25031</v>
          </cell>
          <cell r="C140" t="str">
            <v>Bell mouth</v>
          </cell>
          <cell r="D140">
            <v>250</v>
          </cell>
          <cell r="E140">
            <v>31</v>
          </cell>
          <cell r="F140" t="str">
            <v>each</v>
          </cell>
          <cell r="G140">
            <v>1030.75</v>
          </cell>
          <cell r="H140">
            <v>1639.8999999999999</v>
          </cell>
        </row>
        <row r="141">
          <cell r="B141" t="str">
            <v>Bell mouth30045</v>
          </cell>
          <cell r="C141" t="str">
            <v>Bell mouth</v>
          </cell>
          <cell r="D141">
            <v>300</v>
          </cell>
          <cell r="E141">
            <v>45</v>
          </cell>
          <cell r="F141" t="str">
            <v>each</v>
          </cell>
          <cell r="G141">
            <v>1496.25</v>
          </cell>
          <cell r="H141">
            <v>2380.5</v>
          </cell>
        </row>
        <row r="142">
          <cell r="B142" t="str">
            <v>Bell mouth35058</v>
          </cell>
          <cell r="C142" t="str">
            <v>Bell mouth</v>
          </cell>
          <cell r="D142">
            <v>350</v>
          </cell>
          <cell r="E142">
            <v>58</v>
          </cell>
          <cell r="F142" t="str">
            <v>each</v>
          </cell>
          <cell r="G142">
            <v>1928.5</v>
          </cell>
          <cell r="H142">
            <v>3068.2</v>
          </cell>
        </row>
        <row r="143">
          <cell r="B143" t="str">
            <v>Bell mouth40080</v>
          </cell>
          <cell r="C143" t="str">
            <v>Bell mouth</v>
          </cell>
          <cell r="D143">
            <v>400</v>
          </cell>
          <cell r="E143">
            <v>80</v>
          </cell>
          <cell r="F143" t="str">
            <v>each</v>
          </cell>
          <cell r="G143">
            <v>2660</v>
          </cell>
          <cell r="H143">
            <v>4232</v>
          </cell>
        </row>
        <row r="144">
          <cell r="B144" t="str">
            <v>Bell mouth45093</v>
          </cell>
          <cell r="C144" t="str">
            <v>Bell mouth</v>
          </cell>
          <cell r="D144">
            <v>450</v>
          </cell>
          <cell r="E144">
            <v>93</v>
          </cell>
          <cell r="F144" t="str">
            <v>each</v>
          </cell>
          <cell r="G144">
            <v>3092.25</v>
          </cell>
          <cell r="H144">
            <v>4919.7</v>
          </cell>
        </row>
        <row r="145">
          <cell r="B145" t="str">
            <v>Bell mouth500120</v>
          </cell>
          <cell r="C145" t="str">
            <v>Bell mouth</v>
          </cell>
          <cell r="D145">
            <v>500</v>
          </cell>
          <cell r="E145">
            <v>120</v>
          </cell>
          <cell r="F145" t="str">
            <v>each</v>
          </cell>
          <cell r="G145">
            <v>3990</v>
          </cell>
          <cell r="H145">
            <v>6348</v>
          </cell>
        </row>
        <row r="146">
          <cell r="B146" t="str">
            <v>Bell mouth600201</v>
          </cell>
          <cell r="C146" t="str">
            <v>Bell mouth</v>
          </cell>
          <cell r="D146">
            <v>600</v>
          </cell>
          <cell r="E146">
            <v>201</v>
          </cell>
          <cell r="F146" t="str">
            <v>each</v>
          </cell>
          <cell r="G146">
            <v>6683.25</v>
          </cell>
          <cell r="H146">
            <v>10632.9</v>
          </cell>
        </row>
        <row r="147">
          <cell r="B147" t="str">
            <v>CI D/F Bend 90deg8013</v>
          </cell>
          <cell r="C147" t="str">
            <v>CI D/F Bend 90deg</v>
          </cell>
          <cell r="D147">
            <v>80</v>
          </cell>
          <cell r="E147">
            <v>13</v>
          </cell>
          <cell r="F147" t="str">
            <v>each</v>
          </cell>
          <cell r="G147">
            <v>432.25</v>
          </cell>
          <cell r="H147">
            <v>687.69999999999993</v>
          </cell>
        </row>
        <row r="148">
          <cell r="B148" t="str">
            <v>CI D/F Bend 90deg10017</v>
          </cell>
          <cell r="C148" t="str">
            <v>CI D/F Bend 90deg</v>
          </cell>
          <cell r="D148">
            <v>100</v>
          </cell>
          <cell r="E148">
            <v>17</v>
          </cell>
          <cell r="F148" t="str">
            <v>each</v>
          </cell>
          <cell r="G148">
            <v>565.25</v>
          </cell>
          <cell r="H148">
            <v>899.3</v>
          </cell>
        </row>
        <row r="149">
          <cell r="B149" t="str">
            <v>CI D/F Bend 90deg12523</v>
          </cell>
          <cell r="C149" t="str">
            <v>CI D/F Bend 90deg</v>
          </cell>
          <cell r="D149">
            <v>125</v>
          </cell>
          <cell r="E149">
            <v>23</v>
          </cell>
          <cell r="F149" t="str">
            <v>each</v>
          </cell>
          <cell r="G149">
            <v>764.75</v>
          </cell>
          <cell r="H149">
            <v>1216.7</v>
          </cell>
        </row>
        <row r="150">
          <cell r="B150" t="str">
            <v>CI D/F Bend 90deg15031</v>
          </cell>
          <cell r="C150" t="str">
            <v>CI D/F Bend 90deg</v>
          </cell>
          <cell r="D150">
            <v>150</v>
          </cell>
          <cell r="E150">
            <v>31</v>
          </cell>
          <cell r="F150" t="str">
            <v>each</v>
          </cell>
          <cell r="G150">
            <v>1030.75</v>
          </cell>
          <cell r="H150">
            <v>1639.8999999999999</v>
          </cell>
        </row>
        <row r="151">
          <cell r="B151" t="str">
            <v>CI D/F Bend 90deg20049</v>
          </cell>
          <cell r="C151" t="str">
            <v>CI D/F Bend 90deg</v>
          </cell>
          <cell r="D151">
            <v>200</v>
          </cell>
          <cell r="E151">
            <v>49</v>
          </cell>
          <cell r="F151" t="str">
            <v>each</v>
          </cell>
          <cell r="G151">
            <v>1629.25</v>
          </cell>
          <cell r="H151">
            <v>2592.1</v>
          </cell>
        </row>
        <row r="152">
          <cell r="B152" t="str">
            <v>CI D/F Bend 90deg25072</v>
          </cell>
          <cell r="C152" t="str">
            <v>CI D/F Bend 90deg</v>
          </cell>
          <cell r="D152">
            <v>250</v>
          </cell>
          <cell r="E152">
            <v>72</v>
          </cell>
          <cell r="F152" t="str">
            <v>each</v>
          </cell>
          <cell r="G152">
            <v>2394</v>
          </cell>
          <cell r="H152">
            <v>3808.7999999999997</v>
          </cell>
        </row>
        <row r="153">
          <cell r="B153" t="str">
            <v>CI D/F Bend 90deg300100</v>
          </cell>
          <cell r="C153" t="str">
            <v>CI D/F Bend 90deg</v>
          </cell>
          <cell r="D153">
            <v>300</v>
          </cell>
          <cell r="E153">
            <v>100</v>
          </cell>
          <cell r="F153" t="str">
            <v>each</v>
          </cell>
          <cell r="G153">
            <v>3325</v>
          </cell>
          <cell r="H153">
            <v>5290</v>
          </cell>
        </row>
        <row r="154">
          <cell r="B154" t="str">
            <v>CI D/F Bend 90deg350137</v>
          </cell>
          <cell r="C154" t="str">
            <v>CI D/F Bend 90deg</v>
          </cell>
          <cell r="D154">
            <v>350</v>
          </cell>
          <cell r="E154">
            <v>137</v>
          </cell>
          <cell r="F154" t="str">
            <v>each</v>
          </cell>
          <cell r="G154">
            <v>4555.25</v>
          </cell>
          <cell r="H154">
            <v>7247.3</v>
          </cell>
        </row>
        <row r="155">
          <cell r="B155" t="str">
            <v>CI D/F Bend 90deg400181</v>
          </cell>
          <cell r="C155" t="str">
            <v>CI D/F Bend 90deg</v>
          </cell>
          <cell r="D155">
            <v>400</v>
          </cell>
          <cell r="E155">
            <v>181</v>
          </cell>
          <cell r="F155" t="str">
            <v>each</v>
          </cell>
          <cell r="G155">
            <v>6018.25</v>
          </cell>
          <cell r="H155">
            <v>9574.9</v>
          </cell>
        </row>
        <row r="156">
          <cell r="B156" t="str">
            <v>CI D/F Bend 90deg450226</v>
          </cell>
          <cell r="C156" t="str">
            <v>CI D/F Bend 90deg</v>
          </cell>
          <cell r="D156">
            <v>450</v>
          </cell>
          <cell r="E156">
            <v>226</v>
          </cell>
          <cell r="F156" t="str">
            <v>each</v>
          </cell>
          <cell r="G156">
            <v>7514.5</v>
          </cell>
          <cell r="H156">
            <v>11955.4</v>
          </cell>
        </row>
        <row r="157">
          <cell r="B157" t="str">
            <v>CI D/F Bend 90deg500290</v>
          </cell>
          <cell r="C157" t="str">
            <v>CI D/F Bend 90deg</v>
          </cell>
          <cell r="D157">
            <v>500</v>
          </cell>
          <cell r="E157">
            <v>290</v>
          </cell>
          <cell r="F157" t="str">
            <v>each</v>
          </cell>
          <cell r="G157">
            <v>9642.5</v>
          </cell>
          <cell r="H157">
            <v>15341</v>
          </cell>
        </row>
        <row r="158">
          <cell r="B158" t="str">
            <v>CI D/F Bend 90deg600442</v>
          </cell>
          <cell r="C158" t="str">
            <v>CI D/F Bend 90deg</v>
          </cell>
          <cell r="D158">
            <v>600</v>
          </cell>
          <cell r="E158">
            <v>442</v>
          </cell>
          <cell r="F158" t="str">
            <v>each</v>
          </cell>
          <cell r="G158">
            <v>14696.5</v>
          </cell>
          <cell r="H158">
            <v>23381.8</v>
          </cell>
        </row>
        <row r="159">
          <cell r="B159" t="str">
            <v>Tail piece8012</v>
          </cell>
          <cell r="C159" t="str">
            <v>Tail piece</v>
          </cell>
          <cell r="D159">
            <v>80</v>
          </cell>
          <cell r="E159">
            <v>12</v>
          </cell>
          <cell r="F159" t="str">
            <v>each</v>
          </cell>
          <cell r="G159">
            <v>399</v>
          </cell>
          <cell r="H159">
            <v>634.79999999999995</v>
          </cell>
        </row>
        <row r="160">
          <cell r="B160" t="str">
            <v>Tail piece10013.513</v>
          </cell>
          <cell r="C160" t="str">
            <v>Tail piece</v>
          </cell>
          <cell r="D160">
            <v>100</v>
          </cell>
          <cell r="E160">
            <v>13.513</v>
          </cell>
          <cell r="F160" t="str">
            <v>each</v>
          </cell>
          <cell r="G160">
            <v>449.30725000000001</v>
          </cell>
          <cell r="H160">
            <v>714.83769999999993</v>
          </cell>
        </row>
        <row r="161">
          <cell r="B161" t="str">
            <v>Tail piece12519</v>
          </cell>
          <cell r="C161" t="str">
            <v>Tail piece</v>
          </cell>
          <cell r="D161">
            <v>125</v>
          </cell>
          <cell r="E161">
            <v>19</v>
          </cell>
          <cell r="F161" t="str">
            <v>each</v>
          </cell>
          <cell r="G161">
            <v>631.75</v>
          </cell>
          <cell r="H161">
            <v>1005.1</v>
          </cell>
        </row>
        <row r="162">
          <cell r="B162" t="str">
            <v>Tail piece15023</v>
          </cell>
          <cell r="C162" t="str">
            <v>Tail piece</v>
          </cell>
          <cell r="D162">
            <v>150</v>
          </cell>
          <cell r="E162">
            <v>23</v>
          </cell>
          <cell r="F162" t="str">
            <v>each</v>
          </cell>
          <cell r="G162">
            <v>764.75</v>
          </cell>
          <cell r="H162">
            <v>1216.7</v>
          </cell>
        </row>
        <row r="163">
          <cell r="B163" t="str">
            <v>Tail piece20038.97</v>
          </cell>
          <cell r="C163" t="str">
            <v>Tail piece</v>
          </cell>
          <cell r="D163">
            <v>200</v>
          </cell>
          <cell r="E163">
            <v>38.97</v>
          </cell>
          <cell r="F163" t="str">
            <v>each</v>
          </cell>
          <cell r="G163">
            <v>1295.7525000000001</v>
          </cell>
          <cell r="H163">
            <v>2061.5129999999999</v>
          </cell>
        </row>
        <row r="164">
          <cell r="B164" t="str">
            <v>Tail piece25053</v>
          </cell>
          <cell r="C164" t="str">
            <v>Tail piece</v>
          </cell>
          <cell r="D164">
            <v>250</v>
          </cell>
          <cell r="E164">
            <v>53</v>
          </cell>
          <cell r="F164" t="str">
            <v>each</v>
          </cell>
          <cell r="G164">
            <v>1762.25</v>
          </cell>
          <cell r="H164">
            <v>2803.7</v>
          </cell>
        </row>
        <row r="165">
          <cell r="B165" t="str">
            <v>Tail piece30068</v>
          </cell>
          <cell r="C165" t="str">
            <v>Tail piece</v>
          </cell>
          <cell r="D165">
            <v>300</v>
          </cell>
          <cell r="E165">
            <v>68</v>
          </cell>
          <cell r="F165" t="str">
            <v>each</v>
          </cell>
          <cell r="G165">
            <v>2261</v>
          </cell>
          <cell r="H165">
            <v>3597.2</v>
          </cell>
        </row>
        <row r="166">
          <cell r="B166" t="str">
            <v>Tail piece35089.44</v>
          </cell>
          <cell r="C166" t="str">
            <v>Tail piece</v>
          </cell>
          <cell r="D166">
            <v>350</v>
          </cell>
          <cell r="E166">
            <v>89.44</v>
          </cell>
          <cell r="F166" t="str">
            <v>each</v>
          </cell>
          <cell r="G166">
            <v>2973.88</v>
          </cell>
          <cell r="H166">
            <v>4731.3760000000002</v>
          </cell>
        </row>
        <row r="167">
          <cell r="B167" t="str">
            <v>Tail piece400108.86</v>
          </cell>
          <cell r="C167" t="str">
            <v>Tail piece</v>
          </cell>
          <cell r="D167">
            <v>400</v>
          </cell>
          <cell r="E167">
            <v>108.86</v>
          </cell>
          <cell r="F167" t="str">
            <v>each</v>
          </cell>
          <cell r="G167">
            <v>3619.5949999999998</v>
          </cell>
          <cell r="H167">
            <v>5758.6939999999995</v>
          </cell>
        </row>
        <row r="168">
          <cell r="B168" t="str">
            <v>Tail piece450127.62</v>
          </cell>
          <cell r="C168" t="str">
            <v>Tail piece</v>
          </cell>
          <cell r="D168">
            <v>450</v>
          </cell>
          <cell r="E168">
            <v>127.62</v>
          </cell>
          <cell r="F168" t="str">
            <v>each</v>
          </cell>
          <cell r="G168">
            <v>4243.3649999999998</v>
          </cell>
          <cell r="H168">
            <v>6751.098</v>
          </cell>
        </row>
        <row r="169">
          <cell r="B169" t="str">
            <v>Tail piece500151.48</v>
          </cell>
          <cell r="C169" t="str">
            <v>Tail piece</v>
          </cell>
          <cell r="D169">
            <v>500</v>
          </cell>
          <cell r="E169">
            <v>151.47999999999999</v>
          </cell>
          <cell r="F169" t="str">
            <v>each</v>
          </cell>
          <cell r="G169">
            <v>5036.71</v>
          </cell>
          <cell r="H169">
            <v>8013.2919999999995</v>
          </cell>
        </row>
        <row r="170">
          <cell r="B170" t="str">
            <v>Tail piece600204.11</v>
          </cell>
          <cell r="C170" t="str">
            <v>Tail piece</v>
          </cell>
          <cell r="D170">
            <v>600</v>
          </cell>
          <cell r="E170">
            <v>204.11</v>
          </cell>
          <cell r="F170" t="str">
            <v>each</v>
          </cell>
          <cell r="G170">
            <v>6786.6575000000003</v>
          </cell>
          <cell r="H170">
            <v>10797.419</v>
          </cell>
        </row>
        <row r="171">
          <cell r="B171" t="str">
            <v>Duckfoot bend8021</v>
          </cell>
          <cell r="C171" t="str">
            <v>Duckfoot bend</v>
          </cell>
          <cell r="D171">
            <v>80</v>
          </cell>
          <cell r="E171">
            <v>21</v>
          </cell>
          <cell r="F171" t="str">
            <v>each</v>
          </cell>
          <cell r="G171">
            <v>698.25</v>
          </cell>
          <cell r="H171">
            <v>1110.8999999999999</v>
          </cell>
        </row>
        <row r="172">
          <cell r="B172" t="str">
            <v>Duckfoot bend10026</v>
          </cell>
          <cell r="C172" t="str">
            <v>Duckfoot bend</v>
          </cell>
          <cell r="D172">
            <v>100</v>
          </cell>
          <cell r="E172">
            <v>26</v>
          </cell>
          <cell r="F172" t="str">
            <v>each</v>
          </cell>
          <cell r="G172">
            <v>864.5</v>
          </cell>
          <cell r="H172">
            <v>1375.3999999999999</v>
          </cell>
        </row>
        <row r="173">
          <cell r="B173" t="str">
            <v>Duckfoot bend12536</v>
          </cell>
          <cell r="C173" t="str">
            <v>Duckfoot bend</v>
          </cell>
          <cell r="D173">
            <v>125</v>
          </cell>
          <cell r="E173">
            <v>36</v>
          </cell>
          <cell r="F173" t="str">
            <v>each</v>
          </cell>
          <cell r="G173">
            <v>1197</v>
          </cell>
          <cell r="H173">
            <v>1904.3999999999999</v>
          </cell>
        </row>
        <row r="174">
          <cell r="B174" t="str">
            <v>Duckfoot bend15046.97</v>
          </cell>
          <cell r="C174" t="str">
            <v>Duckfoot bend</v>
          </cell>
          <cell r="D174">
            <v>150</v>
          </cell>
          <cell r="E174">
            <v>46.97</v>
          </cell>
          <cell r="F174" t="str">
            <v>each</v>
          </cell>
          <cell r="G174">
            <v>1561.7525000000001</v>
          </cell>
          <cell r="H174">
            <v>2484.7129999999997</v>
          </cell>
        </row>
        <row r="175">
          <cell r="B175" t="str">
            <v>Duckfoot bend20074</v>
          </cell>
          <cell r="C175" t="str">
            <v>Duckfoot bend</v>
          </cell>
          <cell r="D175">
            <v>200</v>
          </cell>
          <cell r="E175">
            <v>74</v>
          </cell>
          <cell r="F175" t="str">
            <v>each</v>
          </cell>
          <cell r="G175">
            <v>2460.5</v>
          </cell>
          <cell r="H175">
            <v>3914.6</v>
          </cell>
        </row>
        <row r="176">
          <cell r="B176" t="str">
            <v>Duckfoot bend250111</v>
          </cell>
          <cell r="C176" t="str">
            <v>Duckfoot bend</v>
          </cell>
          <cell r="D176">
            <v>250</v>
          </cell>
          <cell r="E176">
            <v>111</v>
          </cell>
          <cell r="F176" t="str">
            <v>each</v>
          </cell>
          <cell r="G176">
            <v>3690.75</v>
          </cell>
          <cell r="H176">
            <v>5871.9</v>
          </cell>
        </row>
        <row r="177">
          <cell r="B177" t="str">
            <v>Duckfoot bend300156</v>
          </cell>
          <cell r="C177" t="str">
            <v>Duckfoot bend</v>
          </cell>
          <cell r="D177">
            <v>300</v>
          </cell>
          <cell r="E177">
            <v>156</v>
          </cell>
          <cell r="F177" t="str">
            <v>each</v>
          </cell>
          <cell r="G177">
            <v>5187</v>
          </cell>
          <cell r="H177">
            <v>8252.4</v>
          </cell>
        </row>
        <row r="178">
          <cell r="B178" t="str">
            <v>Duckfoot bend350214</v>
          </cell>
          <cell r="C178" t="str">
            <v>Duckfoot bend</v>
          </cell>
          <cell r="D178">
            <v>350</v>
          </cell>
          <cell r="E178">
            <v>214</v>
          </cell>
          <cell r="F178" t="str">
            <v>each</v>
          </cell>
          <cell r="G178">
            <v>7115.5</v>
          </cell>
          <cell r="H178">
            <v>11320.6</v>
          </cell>
        </row>
        <row r="179">
          <cell r="B179" t="str">
            <v>Duckfoot bend400281</v>
          </cell>
          <cell r="C179" t="str">
            <v>Duckfoot bend</v>
          </cell>
          <cell r="D179">
            <v>400</v>
          </cell>
          <cell r="E179">
            <v>281</v>
          </cell>
          <cell r="F179" t="str">
            <v>each</v>
          </cell>
          <cell r="G179">
            <v>9343.25</v>
          </cell>
          <cell r="H179">
            <v>14864.9</v>
          </cell>
        </row>
        <row r="180">
          <cell r="B180" t="str">
            <v>Duckfoot bend450350</v>
          </cell>
          <cell r="C180" t="str">
            <v>Duckfoot bend</v>
          </cell>
          <cell r="D180">
            <v>450</v>
          </cell>
          <cell r="E180">
            <v>350</v>
          </cell>
          <cell r="F180" t="str">
            <v>each</v>
          </cell>
          <cell r="G180">
            <v>11637.5</v>
          </cell>
          <cell r="H180">
            <v>18515</v>
          </cell>
        </row>
        <row r="181">
          <cell r="B181" t="str">
            <v>Duckfoot bend500446</v>
          </cell>
          <cell r="C181" t="str">
            <v>Duckfoot bend</v>
          </cell>
          <cell r="D181">
            <v>500</v>
          </cell>
          <cell r="E181">
            <v>446</v>
          </cell>
          <cell r="F181" t="str">
            <v>each</v>
          </cell>
          <cell r="G181">
            <v>14829.5</v>
          </cell>
          <cell r="H181">
            <v>23593.399999999998</v>
          </cell>
        </row>
        <row r="182">
          <cell r="B182" t="str">
            <v>Duckfoot bend600677</v>
          </cell>
          <cell r="C182" t="str">
            <v>Duckfoot bend</v>
          </cell>
          <cell r="D182">
            <v>600</v>
          </cell>
          <cell r="E182">
            <v>677</v>
          </cell>
          <cell r="F182" t="str">
            <v>each</v>
          </cell>
          <cell r="G182">
            <v>22510.25</v>
          </cell>
          <cell r="H182">
            <v>35813.299999999996</v>
          </cell>
        </row>
        <row r="183">
          <cell r="B183" t="str">
            <v>Semicircular bend8025.44</v>
          </cell>
          <cell r="C183" t="str">
            <v>Semicircular bend</v>
          </cell>
          <cell r="D183">
            <v>80</v>
          </cell>
          <cell r="E183">
            <v>25.44</v>
          </cell>
          <cell r="F183" t="str">
            <v>each</v>
          </cell>
          <cell r="G183">
            <v>845.88</v>
          </cell>
          <cell r="H183">
            <v>1345.7760000000001</v>
          </cell>
        </row>
        <row r="184">
          <cell r="B184" t="str">
            <v>Semicircular bend10035.35</v>
          </cell>
          <cell r="C184" t="str">
            <v>Semicircular bend</v>
          </cell>
          <cell r="D184">
            <v>100</v>
          </cell>
          <cell r="E184">
            <v>35.35</v>
          </cell>
          <cell r="F184" t="str">
            <v>each</v>
          </cell>
          <cell r="G184">
            <v>1175.3875</v>
          </cell>
          <cell r="H184">
            <v>1870.0150000000001</v>
          </cell>
        </row>
        <row r="185">
          <cell r="B185" t="str">
            <v>Semicircular bend12550.8</v>
          </cell>
          <cell r="C185" t="str">
            <v>Semicircular bend</v>
          </cell>
          <cell r="D185">
            <v>125</v>
          </cell>
          <cell r="E185">
            <v>50.8</v>
          </cell>
          <cell r="F185" t="str">
            <v>each</v>
          </cell>
          <cell r="G185">
            <v>1689.1</v>
          </cell>
          <cell r="H185">
            <v>2687.3199999999997</v>
          </cell>
        </row>
        <row r="186">
          <cell r="B186" t="str">
            <v>Semicircular bend15071.12</v>
          </cell>
          <cell r="C186" t="str">
            <v>Semicircular bend</v>
          </cell>
          <cell r="D186">
            <v>150</v>
          </cell>
          <cell r="E186">
            <v>71.12</v>
          </cell>
          <cell r="F186" t="str">
            <v>each</v>
          </cell>
          <cell r="G186">
            <v>2364.7400000000002</v>
          </cell>
          <cell r="H186">
            <v>3762.248</v>
          </cell>
        </row>
        <row r="187">
          <cell r="B187" t="str">
            <v>Semicircular bend200116.85</v>
          </cell>
          <cell r="C187" t="str">
            <v>Semicircular bend</v>
          </cell>
          <cell r="D187">
            <v>200</v>
          </cell>
          <cell r="E187">
            <v>116.85</v>
          </cell>
          <cell r="F187" t="str">
            <v>each</v>
          </cell>
          <cell r="G187">
            <v>3885.2624999999998</v>
          </cell>
          <cell r="H187">
            <v>6181.3649999999998</v>
          </cell>
        </row>
        <row r="188">
          <cell r="B188" t="str">
            <v>Sluice valve80</v>
          </cell>
          <cell r="C188" t="str">
            <v>Sluice valve</v>
          </cell>
          <cell r="D188">
            <v>80</v>
          </cell>
          <cell r="F188" t="str">
            <v>each</v>
          </cell>
          <cell r="G188">
            <v>3273</v>
          </cell>
          <cell r="H188">
            <v>4255</v>
          </cell>
        </row>
        <row r="189">
          <cell r="B189" t="str">
            <v>Sluice valve100</v>
          </cell>
          <cell r="C189" t="str">
            <v>Sluice valve</v>
          </cell>
          <cell r="D189">
            <v>100</v>
          </cell>
          <cell r="F189" t="str">
            <v>each</v>
          </cell>
          <cell r="G189">
            <v>4364</v>
          </cell>
          <cell r="H189">
            <v>5673</v>
          </cell>
        </row>
        <row r="190">
          <cell r="B190" t="str">
            <v>Sluice valve125</v>
          </cell>
          <cell r="C190" t="str">
            <v>Sluice valve</v>
          </cell>
          <cell r="D190">
            <v>125</v>
          </cell>
          <cell r="F190" t="str">
            <v>each</v>
          </cell>
          <cell r="G190">
            <v>5454</v>
          </cell>
          <cell r="H190">
            <v>7090</v>
          </cell>
        </row>
        <row r="191">
          <cell r="B191" t="str">
            <v>Sluice valve150</v>
          </cell>
          <cell r="C191" t="str">
            <v>Sluice valve</v>
          </cell>
          <cell r="D191">
            <v>150</v>
          </cell>
          <cell r="F191" t="str">
            <v>each</v>
          </cell>
          <cell r="G191">
            <v>6545</v>
          </cell>
          <cell r="H191">
            <v>8509</v>
          </cell>
        </row>
        <row r="192">
          <cell r="B192" t="str">
            <v>Sluice valve200</v>
          </cell>
          <cell r="C192" t="str">
            <v>Sluice valve</v>
          </cell>
          <cell r="D192">
            <v>200</v>
          </cell>
          <cell r="F192" t="str">
            <v>each</v>
          </cell>
          <cell r="G192">
            <v>11472</v>
          </cell>
          <cell r="H192">
            <v>14914</v>
          </cell>
        </row>
        <row r="193">
          <cell r="B193" t="str">
            <v>Sluice valve250</v>
          </cell>
          <cell r="C193" t="str">
            <v>Sluice valve</v>
          </cell>
          <cell r="D193">
            <v>250</v>
          </cell>
          <cell r="F193" t="str">
            <v>each</v>
          </cell>
          <cell r="G193">
            <v>16226</v>
          </cell>
          <cell r="H193">
            <v>21094</v>
          </cell>
        </row>
        <row r="194">
          <cell r="B194" t="str">
            <v>Sluice valve300</v>
          </cell>
          <cell r="C194" t="str">
            <v>Sluice valve</v>
          </cell>
          <cell r="D194">
            <v>300</v>
          </cell>
          <cell r="F194" t="str">
            <v>each</v>
          </cell>
          <cell r="G194">
            <v>22274</v>
          </cell>
          <cell r="H194">
            <v>28956</v>
          </cell>
        </row>
        <row r="195">
          <cell r="B195" t="str">
            <v>Sluice valve350</v>
          </cell>
          <cell r="C195" t="str">
            <v>Sluice valve</v>
          </cell>
          <cell r="D195">
            <v>350</v>
          </cell>
          <cell r="F195" t="str">
            <v>each</v>
          </cell>
          <cell r="G195">
            <v>50087</v>
          </cell>
          <cell r="H195">
            <v>71629</v>
          </cell>
        </row>
        <row r="196">
          <cell r="B196" t="str">
            <v>Sluice valve400</v>
          </cell>
          <cell r="C196" t="str">
            <v>Sluice valve</v>
          </cell>
          <cell r="D196">
            <v>400</v>
          </cell>
          <cell r="F196" t="str">
            <v>each</v>
          </cell>
          <cell r="G196">
            <v>59372</v>
          </cell>
          <cell r="H196">
            <v>89548</v>
          </cell>
        </row>
        <row r="197">
          <cell r="B197" t="str">
            <v>Sluice valve450</v>
          </cell>
          <cell r="C197" t="str">
            <v>Sluice valve</v>
          </cell>
          <cell r="D197">
            <v>450</v>
          </cell>
          <cell r="F197" t="str">
            <v>each</v>
          </cell>
          <cell r="G197">
            <v>74549</v>
          </cell>
          <cell r="H197">
            <v>112411</v>
          </cell>
        </row>
        <row r="198">
          <cell r="B198" t="str">
            <v>Sluice valve500</v>
          </cell>
          <cell r="C198" t="str">
            <v>Sluice valve</v>
          </cell>
          <cell r="D198">
            <v>500</v>
          </cell>
          <cell r="F198" t="str">
            <v>each</v>
          </cell>
          <cell r="G198">
            <v>85525</v>
          </cell>
          <cell r="H198">
            <v>129168</v>
          </cell>
        </row>
        <row r="199">
          <cell r="B199" t="str">
            <v>Sluice valve600</v>
          </cell>
          <cell r="C199" t="str">
            <v>Sluice valve</v>
          </cell>
          <cell r="D199">
            <v>600</v>
          </cell>
          <cell r="F199" t="str">
            <v>each</v>
          </cell>
          <cell r="G199">
            <v>125270</v>
          </cell>
          <cell r="H199">
            <v>191519</v>
          </cell>
        </row>
        <row r="200">
          <cell r="B200" t="str">
            <v>MTAs63mm</v>
          </cell>
          <cell r="C200" t="str">
            <v>MTAs</v>
          </cell>
          <cell r="D200" t="str">
            <v>63mm</v>
          </cell>
          <cell r="E200" t="str">
            <v>PVC</v>
          </cell>
          <cell r="F200" t="str">
            <v>each</v>
          </cell>
          <cell r="G200">
            <v>50</v>
          </cell>
          <cell r="H200">
            <v>58</v>
          </cell>
        </row>
        <row r="201">
          <cell r="B201" t="str">
            <v>MTAs75mm</v>
          </cell>
          <cell r="C201" t="str">
            <v>MTAs</v>
          </cell>
          <cell r="D201" t="str">
            <v>75mm</v>
          </cell>
          <cell r="E201" t="str">
            <v>PVC</v>
          </cell>
          <cell r="F201" t="str">
            <v>each</v>
          </cell>
          <cell r="G201">
            <v>70</v>
          </cell>
          <cell r="H201">
            <v>81</v>
          </cell>
        </row>
        <row r="202">
          <cell r="B202" t="str">
            <v>MTAs90mm</v>
          </cell>
          <cell r="C202" t="str">
            <v>MTAs</v>
          </cell>
          <cell r="D202" t="str">
            <v>90mm</v>
          </cell>
          <cell r="E202" t="str">
            <v>PVC</v>
          </cell>
          <cell r="F202" t="str">
            <v>each</v>
          </cell>
          <cell r="G202">
            <v>90</v>
          </cell>
          <cell r="H202">
            <v>104</v>
          </cell>
        </row>
        <row r="203">
          <cell r="B203" t="str">
            <v>MTAs110mm</v>
          </cell>
          <cell r="C203" t="str">
            <v>MTAs</v>
          </cell>
          <cell r="D203" t="str">
            <v>110mm</v>
          </cell>
          <cell r="E203" t="str">
            <v>PVC</v>
          </cell>
          <cell r="F203" t="str">
            <v>each</v>
          </cell>
          <cell r="G203">
            <v>100</v>
          </cell>
          <cell r="H203">
            <v>115</v>
          </cell>
        </row>
        <row r="204">
          <cell r="B204" t="str">
            <v>MTAs125mm</v>
          </cell>
          <cell r="C204" t="str">
            <v>MTAs</v>
          </cell>
          <cell r="D204" t="str">
            <v>125mm</v>
          </cell>
          <cell r="E204" t="str">
            <v>PVC</v>
          </cell>
          <cell r="F204" t="str">
            <v>each</v>
          </cell>
          <cell r="G204">
            <v>142</v>
          </cell>
          <cell r="H204">
            <v>163</v>
          </cell>
        </row>
        <row r="205">
          <cell r="B205" t="str">
            <v>MTAs140mm</v>
          </cell>
          <cell r="C205" t="str">
            <v>MTAs</v>
          </cell>
          <cell r="D205" t="str">
            <v>140mm</v>
          </cell>
          <cell r="E205" t="str">
            <v>PVC</v>
          </cell>
          <cell r="F205" t="str">
            <v>each</v>
          </cell>
          <cell r="G205">
            <v>165</v>
          </cell>
          <cell r="H205">
            <v>190</v>
          </cell>
        </row>
        <row r="206">
          <cell r="B206" t="str">
            <v>MTAs160mm</v>
          </cell>
          <cell r="C206" t="str">
            <v>MTAs</v>
          </cell>
          <cell r="D206" t="str">
            <v>160mm</v>
          </cell>
          <cell r="E206" t="str">
            <v>PVC</v>
          </cell>
          <cell r="F206" t="str">
            <v>each</v>
          </cell>
          <cell r="G206">
            <v>188</v>
          </cell>
          <cell r="H206">
            <v>216</v>
          </cell>
        </row>
        <row r="207">
          <cell r="B207" t="str">
            <v>MTAs180mm</v>
          </cell>
          <cell r="C207" t="str">
            <v>MTAs</v>
          </cell>
          <cell r="D207" t="str">
            <v>180mm</v>
          </cell>
          <cell r="E207" t="str">
            <v>PVC</v>
          </cell>
          <cell r="F207" t="str">
            <v>each</v>
          </cell>
          <cell r="G207">
            <v>220</v>
          </cell>
          <cell r="H207">
            <v>253</v>
          </cell>
        </row>
        <row r="208">
          <cell r="B208" t="str">
            <v>MTAs200mm</v>
          </cell>
          <cell r="C208" t="str">
            <v>MTAs</v>
          </cell>
          <cell r="D208" t="str">
            <v>200mm</v>
          </cell>
          <cell r="E208" t="str">
            <v>PVC</v>
          </cell>
          <cell r="F208" t="str">
            <v>each</v>
          </cell>
          <cell r="G208">
            <v>260</v>
          </cell>
          <cell r="H208">
            <v>299</v>
          </cell>
        </row>
        <row r="209">
          <cell r="B209" t="str">
            <v>MTAs225mm</v>
          </cell>
          <cell r="C209" t="str">
            <v>MTAs</v>
          </cell>
          <cell r="D209" t="str">
            <v>225mm</v>
          </cell>
          <cell r="E209" t="str">
            <v>PVC</v>
          </cell>
          <cell r="F209" t="str">
            <v>each</v>
          </cell>
          <cell r="G209">
            <v>280</v>
          </cell>
          <cell r="H209">
            <v>322</v>
          </cell>
        </row>
        <row r="210">
          <cell r="B210" t="str">
            <v>MTAs250mm</v>
          </cell>
          <cell r="C210" t="str">
            <v>MTAs</v>
          </cell>
          <cell r="D210" t="str">
            <v>250mm</v>
          </cell>
          <cell r="E210" t="str">
            <v>PVC</v>
          </cell>
          <cell r="F210" t="str">
            <v>each</v>
          </cell>
          <cell r="G210">
            <v>340</v>
          </cell>
          <cell r="H210">
            <v>391</v>
          </cell>
        </row>
        <row r="211">
          <cell r="B211" t="str">
            <v>MTAs280mm</v>
          </cell>
          <cell r="C211" t="str">
            <v>MTAs</v>
          </cell>
          <cell r="D211" t="str">
            <v>280mm</v>
          </cell>
          <cell r="E211" t="str">
            <v>PVC</v>
          </cell>
          <cell r="F211" t="str">
            <v>each</v>
          </cell>
          <cell r="G211">
            <v>380</v>
          </cell>
          <cell r="H211">
            <v>437</v>
          </cell>
        </row>
        <row r="212">
          <cell r="B212" t="str">
            <v>MTAs315mm</v>
          </cell>
          <cell r="C212" t="str">
            <v>MTAs</v>
          </cell>
          <cell r="D212" t="str">
            <v>315mm</v>
          </cell>
          <cell r="E212" t="str">
            <v>PVC</v>
          </cell>
          <cell r="F212" t="str">
            <v>each</v>
          </cell>
          <cell r="G212">
            <v>420</v>
          </cell>
          <cell r="H212">
            <v>483</v>
          </cell>
        </row>
        <row r="213">
          <cell r="B213" t="str">
            <v>MS threaded flanges63mm</v>
          </cell>
          <cell r="C213" t="str">
            <v>MS threaded flanges</v>
          </cell>
          <cell r="D213" t="str">
            <v>63mm</v>
          </cell>
          <cell r="E213" t="str">
            <v>PVC</v>
          </cell>
          <cell r="F213" t="str">
            <v>each</v>
          </cell>
          <cell r="G213">
            <v>296</v>
          </cell>
          <cell r="H213">
            <v>340</v>
          </cell>
        </row>
        <row r="214">
          <cell r="B214" t="str">
            <v>MS threaded flanges75mm</v>
          </cell>
          <cell r="C214" t="str">
            <v>MS threaded flanges</v>
          </cell>
          <cell r="D214" t="str">
            <v>75mm</v>
          </cell>
          <cell r="E214" t="str">
            <v>PVC</v>
          </cell>
          <cell r="F214" t="str">
            <v>each</v>
          </cell>
          <cell r="G214">
            <v>296</v>
          </cell>
          <cell r="H214">
            <v>340</v>
          </cell>
        </row>
        <row r="215">
          <cell r="B215" t="str">
            <v>MS threaded flanges90mm</v>
          </cell>
          <cell r="C215" t="str">
            <v>MS threaded flanges</v>
          </cell>
          <cell r="D215" t="str">
            <v>90mm</v>
          </cell>
          <cell r="E215" t="str">
            <v>PVC</v>
          </cell>
          <cell r="F215" t="str">
            <v>each</v>
          </cell>
          <cell r="G215">
            <v>296</v>
          </cell>
          <cell r="H215">
            <v>340</v>
          </cell>
        </row>
        <row r="216">
          <cell r="B216" t="str">
            <v>MS threaded flanges110mm</v>
          </cell>
          <cell r="C216" t="str">
            <v>MS threaded flanges</v>
          </cell>
          <cell r="D216" t="str">
            <v>110mm</v>
          </cell>
          <cell r="E216" t="str">
            <v>PVC</v>
          </cell>
          <cell r="F216" t="str">
            <v>each</v>
          </cell>
          <cell r="G216">
            <v>360</v>
          </cell>
          <cell r="H216">
            <v>414</v>
          </cell>
        </row>
        <row r="217">
          <cell r="B217" t="str">
            <v>MS threaded flanges125mm</v>
          </cell>
          <cell r="C217" t="str">
            <v>MS threaded flanges</v>
          </cell>
          <cell r="D217" t="str">
            <v>125mm</v>
          </cell>
          <cell r="E217" t="str">
            <v>PVC</v>
          </cell>
          <cell r="F217" t="str">
            <v>each</v>
          </cell>
          <cell r="G217">
            <v>484</v>
          </cell>
          <cell r="H217">
            <v>557</v>
          </cell>
        </row>
        <row r="218">
          <cell r="B218" t="str">
            <v>MS threaded flanges140mm</v>
          </cell>
          <cell r="C218" t="str">
            <v>MS threaded flanges</v>
          </cell>
          <cell r="D218" t="str">
            <v>140mm</v>
          </cell>
          <cell r="E218" t="str">
            <v>PVC</v>
          </cell>
          <cell r="F218" t="str">
            <v>each</v>
          </cell>
          <cell r="G218">
            <v>564</v>
          </cell>
          <cell r="H218">
            <v>649</v>
          </cell>
        </row>
        <row r="219">
          <cell r="B219" t="str">
            <v>MS threaded flanges160mm</v>
          </cell>
          <cell r="C219" t="str">
            <v>MS threaded flanges</v>
          </cell>
          <cell r="D219" t="str">
            <v>160mm</v>
          </cell>
          <cell r="E219" t="str">
            <v>PVC</v>
          </cell>
          <cell r="F219" t="str">
            <v>each</v>
          </cell>
          <cell r="G219">
            <v>564</v>
          </cell>
          <cell r="H219">
            <v>649</v>
          </cell>
        </row>
        <row r="220">
          <cell r="B220" t="str">
            <v>MS threaded flanges180mm</v>
          </cell>
          <cell r="C220" t="str">
            <v>MS threaded flanges</v>
          </cell>
          <cell r="D220" t="str">
            <v>180mm</v>
          </cell>
          <cell r="E220" t="str">
            <v>PVC</v>
          </cell>
          <cell r="F220" t="str">
            <v>each</v>
          </cell>
          <cell r="G220">
            <v>764</v>
          </cell>
          <cell r="H220">
            <v>879</v>
          </cell>
        </row>
        <row r="221">
          <cell r="B221" t="str">
            <v>MS threaded flanges200mm</v>
          </cell>
          <cell r="C221" t="str">
            <v>MS threaded flanges</v>
          </cell>
          <cell r="D221" t="str">
            <v>200mm</v>
          </cell>
          <cell r="E221" t="str">
            <v>PVC</v>
          </cell>
          <cell r="F221" t="str">
            <v>each</v>
          </cell>
          <cell r="G221">
            <v>780</v>
          </cell>
          <cell r="H221">
            <v>897</v>
          </cell>
        </row>
        <row r="222">
          <cell r="B222" t="str">
            <v>MS threaded flanges225mm</v>
          </cell>
          <cell r="C222" t="str">
            <v>MS threaded flanges</v>
          </cell>
          <cell r="D222" t="str">
            <v>225mm</v>
          </cell>
          <cell r="E222" t="str">
            <v>PVC</v>
          </cell>
          <cell r="F222" t="str">
            <v>each</v>
          </cell>
          <cell r="G222">
            <v>825</v>
          </cell>
          <cell r="H222">
            <v>949</v>
          </cell>
        </row>
        <row r="223">
          <cell r="B223" t="str">
            <v>MS threaded flanges250mm</v>
          </cell>
          <cell r="C223" t="str">
            <v>MS threaded flanges</v>
          </cell>
          <cell r="D223" t="str">
            <v>250mm</v>
          </cell>
          <cell r="E223" t="str">
            <v>PVC</v>
          </cell>
          <cell r="F223" t="str">
            <v>each</v>
          </cell>
          <cell r="G223">
            <v>840</v>
          </cell>
          <cell r="H223">
            <v>966</v>
          </cell>
        </row>
        <row r="224">
          <cell r="B224" t="str">
            <v>MS threaded flanges280mm</v>
          </cell>
          <cell r="C224" t="str">
            <v>MS threaded flanges</v>
          </cell>
          <cell r="D224" t="str">
            <v>280mm</v>
          </cell>
          <cell r="E224" t="str">
            <v>PVC</v>
          </cell>
          <cell r="F224" t="str">
            <v>each</v>
          </cell>
          <cell r="G224">
            <v>860</v>
          </cell>
          <cell r="H224">
            <v>989</v>
          </cell>
        </row>
        <row r="225">
          <cell r="B225" t="str">
            <v>MS threaded flanges315mm</v>
          </cell>
          <cell r="C225" t="str">
            <v>MS threaded flanges</v>
          </cell>
          <cell r="D225" t="str">
            <v>315mm</v>
          </cell>
          <cell r="E225" t="str">
            <v>PVC</v>
          </cell>
          <cell r="F225" t="str">
            <v>each</v>
          </cell>
          <cell r="G225">
            <v>860</v>
          </cell>
          <cell r="H225">
            <v>989</v>
          </cell>
        </row>
        <row r="226">
          <cell r="B226" t="str">
            <v>Jointing charges-Main line63mmPVC</v>
          </cell>
          <cell r="C226" t="str">
            <v>Jointing charges-Main line</v>
          </cell>
          <cell r="D226" t="str">
            <v>63mm</v>
          </cell>
          <cell r="E226" t="str">
            <v>PVC</v>
          </cell>
          <cell r="F226" t="str">
            <v>each</v>
          </cell>
          <cell r="G226">
            <v>147.16</v>
          </cell>
          <cell r="H226">
            <v>147.16</v>
          </cell>
        </row>
        <row r="227">
          <cell r="B227" t="str">
            <v>Jointing charges-Main line75mmPVC</v>
          </cell>
          <cell r="C227" t="str">
            <v>Jointing charges-Main line</v>
          </cell>
          <cell r="D227" t="str">
            <v>75mm</v>
          </cell>
          <cell r="E227" t="str">
            <v>PVC</v>
          </cell>
          <cell r="F227" t="str">
            <v>each</v>
          </cell>
          <cell r="G227">
            <v>147.16</v>
          </cell>
          <cell r="H227">
            <v>147.16</v>
          </cell>
        </row>
        <row r="228">
          <cell r="B228" t="str">
            <v>Jointing charges-Main line90mmPVC</v>
          </cell>
          <cell r="C228" t="str">
            <v>Jointing charges-Main line</v>
          </cell>
          <cell r="D228" t="str">
            <v>90mm</v>
          </cell>
          <cell r="E228" t="str">
            <v>PVC</v>
          </cell>
          <cell r="F228" t="str">
            <v>each</v>
          </cell>
          <cell r="G228">
            <v>147.16</v>
          </cell>
          <cell r="H228">
            <v>147.16</v>
          </cell>
        </row>
        <row r="229">
          <cell r="B229" t="str">
            <v>Jointing charges-Main line110mmPVC</v>
          </cell>
          <cell r="C229" t="str">
            <v>Jointing charges-Main line</v>
          </cell>
          <cell r="D229" t="str">
            <v>110mm</v>
          </cell>
          <cell r="E229" t="str">
            <v>PVC</v>
          </cell>
          <cell r="F229" t="str">
            <v>each</v>
          </cell>
          <cell r="G229">
            <v>264.36</v>
          </cell>
          <cell r="H229">
            <v>264.36</v>
          </cell>
        </row>
        <row r="230">
          <cell r="B230" t="str">
            <v>Jointing charges-Main line125mmPVC</v>
          </cell>
          <cell r="C230" t="str">
            <v>Jointing charges-Main line</v>
          </cell>
          <cell r="D230" t="str">
            <v>125mm</v>
          </cell>
          <cell r="E230" t="str">
            <v>PVC</v>
          </cell>
          <cell r="F230" t="str">
            <v>each</v>
          </cell>
          <cell r="G230">
            <v>276.5</v>
          </cell>
          <cell r="H230">
            <v>276.5</v>
          </cell>
        </row>
        <row r="231">
          <cell r="B231" t="str">
            <v>Jointing charges-Main line140mmPVC</v>
          </cell>
          <cell r="C231" t="str">
            <v>Jointing charges-Main line</v>
          </cell>
          <cell r="D231" t="str">
            <v>140mm</v>
          </cell>
          <cell r="E231" t="str">
            <v>PVC</v>
          </cell>
          <cell r="F231" t="str">
            <v>each</v>
          </cell>
          <cell r="G231">
            <v>364.94</v>
          </cell>
          <cell r="H231">
            <v>364.94</v>
          </cell>
        </row>
        <row r="232">
          <cell r="B232" t="str">
            <v>Jointing charges-Main line160mmPVC</v>
          </cell>
          <cell r="C232" t="str">
            <v>Jointing charges-Main line</v>
          </cell>
          <cell r="D232" t="str">
            <v>160mm</v>
          </cell>
          <cell r="E232" t="str">
            <v>PVC</v>
          </cell>
          <cell r="F232" t="str">
            <v>each</v>
          </cell>
          <cell r="G232">
            <v>364.94</v>
          </cell>
          <cell r="H232">
            <v>364.94</v>
          </cell>
        </row>
        <row r="233">
          <cell r="B233" t="str">
            <v>Jointing charges-Main line180mmPVC</v>
          </cell>
          <cell r="C233" t="str">
            <v>Jointing charges-Main line</v>
          </cell>
          <cell r="D233" t="str">
            <v>180mm</v>
          </cell>
          <cell r="E233" t="str">
            <v>PVC</v>
          </cell>
          <cell r="F233" t="str">
            <v>each</v>
          </cell>
          <cell r="G233">
            <v>364.94</v>
          </cell>
          <cell r="H233">
            <v>364.94</v>
          </cell>
        </row>
        <row r="234">
          <cell r="B234" t="str">
            <v>Jointing charges-Main line200mmPVC</v>
          </cell>
          <cell r="C234" t="str">
            <v>Jointing charges-Main line</v>
          </cell>
          <cell r="D234" t="str">
            <v>200mm</v>
          </cell>
          <cell r="E234" t="str">
            <v>PVC</v>
          </cell>
          <cell r="F234" t="str">
            <v>each</v>
          </cell>
          <cell r="G234">
            <v>387.88</v>
          </cell>
          <cell r="H234">
            <v>387.88</v>
          </cell>
        </row>
        <row r="235">
          <cell r="B235" t="str">
            <v>Jointing charges-Main line225mmPVC</v>
          </cell>
          <cell r="C235" t="str">
            <v>Jointing charges-Main line</v>
          </cell>
          <cell r="D235" t="str">
            <v>225mm</v>
          </cell>
          <cell r="E235" t="str">
            <v>PVC</v>
          </cell>
          <cell r="F235" t="str">
            <v>each</v>
          </cell>
          <cell r="G235">
            <v>387.88</v>
          </cell>
          <cell r="H235">
            <v>387.88</v>
          </cell>
        </row>
        <row r="236">
          <cell r="B236" t="str">
            <v>Jointing charges-Main line250mmPVC</v>
          </cell>
          <cell r="C236" t="str">
            <v>Jointing charges-Main line</v>
          </cell>
          <cell r="D236" t="str">
            <v>250mm</v>
          </cell>
          <cell r="E236" t="str">
            <v>PVC</v>
          </cell>
          <cell r="F236" t="str">
            <v>each</v>
          </cell>
          <cell r="G236">
            <v>567.64</v>
          </cell>
          <cell r="H236">
            <v>567.64</v>
          </cell>
        </row>
        <row r="237">
          <cell r="B237" t="str">
            <v>Jointing charges-Main line280mmPVC</v>
          </cell>
          <cell r="C237" t="str">
            <v>Jointing charges-Main line</v>
          </cell>
          <cell r="D237" t="str">
            <v>280mm</v>
          </cell>
          <cell r="E237" t="str">
            <v>PVC</v>
          </cell>
          <cell r="F237" t="str">
            <v>each</v>
          </cell>
          <cell r="G237">
            <v>567.64</v>
          </cell>
          <cell r="H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row>
        <row r="239">
          <cell r="B239" t="str">
            <v>Jointing charges-Air valve63mmPVC</v>
          </cell>
          <cell r="C239" t="str">
            <v>Jointing charges-Air valve</v>
          </cell>
          <cell r="D239" t="str">
            <v>63mm</v>
          </cell>
          <cell r="E239" t="str">
            <v>PVC</v>
          </cell>
          <cell r="F239" t="str">
            <v>each</v>
          </cell>
          <cell r="G239">
            <v>46.06</v>
          </cell>
          <cell r="H239">
            <v>46.06</v>
          </cell>
        </row>
        <row r="240">
          <cell r="B240" t="str">
            <v>Jointing charges-Air valve75mmPVC</v>
          </cell>
          <cell r="C240" t="str">
            <v>Jointing charges-Air valve</v>
          </cell>
          <cell r="D240" t="str">
            <v>75mm</v>
          </cell>
          <cell r="E240" t="str">
            <v>PVC</v>
          </cell>
          <cell r="F240" t="str">
            <v>each</v>
          </cell>
          <cell r="G240">
            <v>46.06</v>
          </cell>
          <cell r="H240">
            <v>46.06</v>
          </cell>
        </row>
        <row r="241">
          <cell r="B241" t="str">
            <v>Jointing charges-Air valve90mmPVC</v>
          </cell>
          <cell r="C241" t="str">
            <v>Jointing charges-Air valve</v>
          </cell>
          <cell r="D241" t="str">
            <v>90mm</v>
          </cell>
          <cell r="E241" t="str">
            <v>PVC</v>
          </cell>
          <cell r="F241" t="str">
            <v>each</v>
          </cell>
          <cell r="G241">
            <v>46.06</v>
          </cell>
          <cell r="H241">
            <v>46.06</v>
          </cell>
        </row>
        <row r="242">
          <cell r="B242" t="str">
            <v>Jointing charges-Air valve110mmPVC</v>
          </cell>
          <cell r="C242" t="str">
            <v>Jointing charges-Air valve</v>
          </cell>
          <cell r="D242" t="str">
            <v>110mm</v>
          </cell>
          <cell r="E242" t="str">
            <v>PVC</v>
          </cell>
          <cell r="F242" t="str">
            <v>each</v>
          </cell>
          <cell r="G242">
            <v>46.06</v>
          </cell>
          <cell r="H242">
            <v>46.06</v>
          </cell>
        </row>
        <row r="243">
          <cell r="B243" t="str">
            <v>Jointing charges-Air valve125mmPVC</v>
          </cell>
          <cell r="C243" t="str">
            <v>Jointing charges-Air valve</v>
          </cell>
          <cell r="D243" t="str">
            <v>125mm</v>
          </cell>
          <cell r="E243" t="str">
            <v>PVC</v>
          </cell>
          <cell r="F243" t="str">
            <v>each</v>
          </cell>
          <cell r="G243">
            <v>71.89</v>
          </cell>
          <cell r="H243">
            <v>71.89</v>
          </cell>
        </row>
        <row r="244">
          <cell r="B244" t="str">
            <v>Jointing charges-Air valve140mmPVC</v>
          </cell>
          <cell r="C244" t="str">
            <v>Jointing charges-Air valve</v>
          </cell>
          <cell r="D244" t="str">
            <v>140mm</v>
          </cell>
          <cell r="E244" t="str">
            <v>PVC</v>
          </cell>
          <cell r="F244" t="str">
            <v>each</v>
          </cell>
          <cell r="G244">
            <v>71.89</v>
          </cell>
          <cell r="H244">
            <v>71.89</v>
          </cell>
        </row>
        <row r="245">
          <cell r="B245" t="str">
            <v>Jointing charges-Air valve160mmPVC</v>
          </cell>
          <cell r="C245" t="str">
            <v>Jointing charges-Air valve</v>
          </cell>
          <cell r="D245" t="str">
            <v>160mm</v>
          </cell>
          <cell r="E245" t="str">
            <v>PVC</v>
          </cell>
          <cell r="F245" t="str">
            <v>each</v>
          </cell>
          <cell r="G245">
            <v>71.89</v>
          </cell>
          <cell r="H245">
            <v>71.89</v>
          </cell>
        </row>
        <row r="246">
          <cell r="B246" t="str">
            <v>Jointing charges-Air valve180mmPVC</v>
          </cell>
          <cell r="C246" t="str">
            <v>Jointing charges-Air valve</v>
          </cell>
          <cell r="D246" t="str">
            <v>180mm</v>
          </cell>
          <cell r="E246" t="str">
            <v>PVC</v>
          </cell>
          <cell r="F246" t="str">
            <v>each</v>
          </cell>
          <cell r="G246">
            <v>71.89</v>
          </cell>
          <cell r="H246">
            <v>71.89</v>
          </cell>
        </row>
        <row r="247">
          <cell r="B247" t="str">
            <v>Jointing charges-Air valve200mmPVC</v>
          </cell>
          <cell r="C247" t="str">
            <v>Jointing charges-Air valve</v>
          </cell>
          <cell r="D247" t="str">
            <v>200mm</v>
          </cell>
          <cell r="E247" t="str">
            <v>PVC</v>
          </cell>
          <cell r="F247" t="str">
            <v>each</v>
          </cell>
          <cell r="G247">
            <v>71.89</v>
          </cell>
          <cell r="H247">
            <v>71.89</v>
          </cell>
        </row>
        <row r="248">
          <cell r="B248" t="str">
            <v>Jointing charges-Air valve225mmPVC</v>
          </cell>
          <cell r="C248" t="str">
            <v>Jointing charges-Air valve</v>
          </cell>
          <cell r="D248" t="str">
            <v>225mm</v>
          </cell>
          <cell r="E248" t="str">
            <v>PVC</v>
          </cell>
          <cell r="F248" t="str">
            <v>each</v>
          </cell>
          <cell r="G248">
            <v>71.89</v>
          </cell>
          <cell r="H248">
            <v>71.89</v>
          </cell>
        </row>
        <row r="249">
          <cell r="B249" t="str">
            <v>Jointing charges-Air valve250mmPVC</v>
          </cell>
          <cell r="C249" t="str">
            <v>Jointing charges-Air valve</v>
          </cell>
          <cell r="D249" t="str">
            <v>250mm</v>
          </cell>
          <cell r="E249" t="str">
            <v>PVC</v>
          </cell>
          <cell r="F249" t="str">
            <v>each</v>
          </cell>
          <cell r="G249">
            <v>73.58</v>
          </cell>
          <cell r="H249">
            <v>73.58</v>
          </cell>
        </row>
        <row r="250">
          <cell r="B250" t="str">
            <v>Jointing charges-Air valve280mmPVC</v>
          </cell>
          <cell r="C250" t="str">
            <v>Jointing charges-Air valve</v>
          </cell>
          <cell r="D250" t="str">
            <v>280mm</v>
          </cell>
          <cell r="E250" t="str">
            <v>PVC</v>
          </cell>
          <cell r="F250" t="str">
            <v>each</v>
          </cell>
          <cell r="G250">
            <v>73.58</v>
          </cell>
          <cell r="H250">
            <v>73.58</v>
          </cell>
        </row>
        <row r="251">
          <cell r="B251" t="str">
            <v>Jointing charges-Air valve315mmPVC</v>
          </cell>
          <cell r="C251" t="str">
            <v>Jointing charges-Air valve</v>
          </cell>
          <cell r="D251" t="str">
            <v>315mm</v>
          </cell>
          <cell r="E251" t="str">
            <v>PVC</v>
          </cell>
          <cell r="F251" t="str">
            <v>each</v>
          </cell>
          <cell r="G251">
            <v>73.58</v>
          </cell>
          <cell r="H251">
            <v>73.58</v>
          </cell>
        </row>
        <row r="252">
          <cell r="B252" t="str">
            <v>Labour charges for flanged joints63mmPVC</v>
          </cell>
          <cell r="C252" t="str">
            <v>Labour charges for flanged joints</v>
          </cell>
          <cell r="D252" t="str">
            <v>63mm</v>
          </cell>
          <cell r="E252" t="str">
            <v>PVC</v>
          </cell>
          <cell r="F252" t="str">
            <v>each</v>
          </cell>
          <cell r="G252">
            <v>220.4</v>
          </cell>
          <cell r="H252">
            <v>220.4</v>
          </cell>
        </row>
        <row r="253">
          <cell r="B253" t="str">
            <v>Labour charges for flanged joints75mmPVC</v>
          </cell>
          <cell r="C253" t="str">
            <v>Labour charges for flanged joints</v>
          </cell>
          <cell r="D253" t="str">
            <v>75mm</v>
          </cell>
          <cell r="E253" t="str">
            <v>PVC</v>
          </cell>
          <cell r="F253" t="str">
            <v>each</v>
          </cell>
          <cell r="G253">
            <v>220.4</v>
          </cell>
          <cell r="H253">
            <v>220.4</v>
          </cell>
        </row>
        <row r="254">
          <cell r="B254" t="str">
            <v>Labour charges for flanged joints90mmPVC</v>
          </cell>
          <cell r="C254" t="str">
            <v>Labour charges for flanged joints</v>
          </cell>
          <cell r="D254" t="str">
            <v>90mm</v>
          </cell>
          <cell r="E254" t="str">
            <v>PVC</v>
          </cell>
          <cell r="F254" t="str">
            <v>each</v>
          </cell>
          <cell r="G254">
            <v>220.4</v>
          </cell>
          <cell r="H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row>
        <row r="260">
          <cell r="B260" t="str">
            <v>Labour charges for flanged joints200mmPVC</v>
          </cell>
          <cell r="C260" t="str">
            <v>Labour charges for flanged joints</v>
          </cell>
          <cell r="D260" t="str">
            <v>200mm</v>
          </cell>
          <cell r="E260" t="str">
            <v>PVC</v>
          </cell>
          <cell r="F260" t="str">
            <v>each</v>
          </cell>
          <cell r="G260">
            <v>466</v>
          </cell>
          <cell r="H260">
            <v>466</v>
          </cell>
        </row>
        <row r="261">
          <cell r="B261" t="str">
            <v>Labour charges for flanged joints225mmPVC</v>
          </cell>
          <cell r="C261" t="str">
            <v>Labour charges for flanged joints</v>
          </cell>
          <cell r="D261" t="str">
            <v>225mm</v>
          </cell>
          <cell r="E261" t="str">
            <v>PVC</v>
          </cell>
          <cell r="F261" t="str">
            <v>each</v>
          </cell>
          <cell r="G261">
            <v>466</v>
          </cell>
          <cell r="H261">
            <v>466</v>
          </cell>
        </row>
        <row r="262">
          <cell r="B262" t="str">
            <v>Labour charges for flanged joints250mmPVC</v>
          </cell>
          <cell r="C262" t="str">
            <v>Labour charges for flanged joints</v>
          </cell>
          <cell r="D262" t="str">
            <v>250mm</v>
          </cell>
          <cell r="E262" t="str">
            <v>PVC</v>
          </cell>
          <cell r="F262" t="str">
            <v>each</v>
          </cell>
          <cell r="G262">
            <v>576</v>
          </cell>
          <cell r="H262">
            <v>576</v>
          </cell>
        </row>
        <row r="263">
          <cell r="B263" t="str">
            <v>Labour charges for flanged joints280mmPVC</v>
          </cell>
          <cell r="C263" t="str">
            <v>Labour charges for flanged joints</v>
          </cell>
          <cell r="D263" t="str">
            <v>280mm</v>
          </cell>
          <cell r="E263" t="str">
            <v>PVC</v>
          </cell>
          <cell r="F263" t="str">
            <v>each</v>
          </cell>
          <cell r="G263">
            <v>576</v>
          </cell>
          <cell r="H263">
            <v>576</v>
          </cell>
        </row>
        <row r="264">
          <cell r="B264" t="str">
            <v>Labour charges for flanged joints315mmPVC</v>
          </cell>
          <cell r="C264" t="str">
            <v>Labour charges for flanged joints</v>
          </cell>
          <cell r="D264" t="str">
            <v>315mm</v>
          </cell>
          <cell r="E264" t="str">
            <v>PVC</v>
          </cell>
          <cell r="F264" t="str">
            <v>each</v>
          </cell>
          <cell r="G264">
            <v>690</v>
          </cell>
          <cell r="H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row>
        <row r="278">
          <cell r="B278" t="str">
            <v>CI A/F Air Tee80x40mm</v>
          </cell>
          <cell r="C278" t="str">
            <v>CI A/F Air Tee</v>
          </cell>
          <cell r="D278" t="str">
            <v>80x40mm</v>
          </cell>
          <cell r="E278">
            <v>24.5</v>
          </cell>
          <cell r="F278" t="str">
            <v>each</v>
          </cell>
          <cell r="G278">
            <v>814.625</v>
          </cell>
          <cell r="H278">
            <v>1296.05</v>
          </cell>
        </row>
        <row r="279">
          <cell r="B279" t="str">
            <v>CI A/F Air Tee100x40mm</v>
          </cell>
          <cell r="C279" t="str">
            <v>CI A/F Air Tee</v>
          </cell>
          <cell r="D279" t="str">
            <v>100x40mm</v>
          </cell>
          <cell r="E279">
            <v>29.08</v>
          </cell>
          <cell r="F279" t="str">
            <v>each</v>
          </cell>
          <cell r="G279">
            <v>966.91</v>
          </cell>
          <cell r="H279">
            <v>1538.3319999999999</v>
          </cell>
        </row>
        <row r="280">
          <cell r="B280" t="str">
            <v>CI A/F Air Tee125x50mm</v>
          </cell>
          <cell r="C280" t="str">
            <v>CI A/F Air Tee</v>
          </cell>
          <cell r="D280" t="str">
            <v>125x50mm</v>
          </cell>
          <cell r="E280">
            <v>36.03</v>
          </cell>
          <cell r="F280" t="str">
            <v>each</v>
          </cell>
          <cell r="G280">
            <v>1197.9974999999999</v>
          </cell>
          <cell r="H280">
            <v>1905.9870000000001</v>
          </cell>
        </row>
        <row r="281">
          <cell r="B281" t="str">
            <v>CI A/F Air Tee150x50mm</v>
          </cell>
          <cell r="C281" t="str">
            <v>CI A/F Air Tee</v>
          </cell>
          <cell r="D281" t="str">
            <v>150x50mm</v>
          </cell>
          <cell r="E281">
            <v>41.64</v>
          </cell>
          <cell r="F281" t="str">
            <v>each</v>
          </cell>
          <cell r="G281">
            <v>1384.53</v>
          </cell>
          <cell r="H281">
            <v>2202.7559999999999</v>
          </cell>
        </row>
        <row r="282">
          <cell r="B282" t="str">
            <v>CI A/F Air Tee200x50mm</v>
          </cell>
          <cell r="C282" t="str">
            <v>CI A/F Air Tee</v>
          </cell>
          <cell r="D282" t="str">
            <v>200x50mm</v>
          </cell>
          <cell r="E282">
            <v>58.07</v>
          </cell>
          <cell r="F282" t="str">
            <v>each</v>
          </cell>
          <cell r="G282">
            <v>1930.8275000000001</v>
          </cell>
          <cell r="H282">
            <v>3071.9029999999998</v>
          </cell>
        </row>
        <row r="283">
          <cell r="B283" t="str">
            <v>CI A/F Air Tee250x80mm</v>
          </cell>
          <cell r="C283" t="str">
            <v>CI A/F Air Tee</v>
          </cell>
          <cell r="D283" t="str">
            <v>250x80mm</v>
          </cell>
          <cell r="E283">
            <v>78</v>
          </cell>
          <cell r="F283" t="str">
            <v>each</v>
          </cell>
          <cell r="G283">
            <v>2593.5</v>
          </cell>
          <cell r="H283">
            <v>4126.2</v>
          </cell>
        </row>
        <row r="284">
          <cell r="B284" t="str">
            <v>CI A/F Air Tee300x80mm</v>
          </cell>
          <cell r="C284" t="str">
            <v>CI A/F Air Tee</v>
          </cell>
          <cell r="D284" t="str">
            <v>300x80mm</v>
          </cell>
          <cell r="E284">
            <v>99.12</v>
          </cell>
          <cell r="F284" t="str">
            <v>each</v>
          </cell>
          <cell r="G284">
            <v>3295.7400000000002</v>
          </cell>
          <cell r="H284">
            <v>5243.4480000000003</v>
          </cell>
        </row>
        <row r="285">
          <cell r="B285" t="str">
            <v>HDPE Tail piece80x40mm</v>
          </cell>
          <cell r="C285" t="str">
            <v>HDPE Tail piece</v>
          </cell>
          <cell r="D285" t="str">
            <v>80x40mm</v>
          </cell>
          <cell r="G285">
            <v>48</v>
          </cell>
          <cell r="H285">
            <v>48</v>
          </cell>
        </row>
        <row r="286">
          <cell r="B286" t="str">
            <v>HDPE Tail piece80x40mm</v>
          </cell>
          <cell r="C286" t="str">
            <v>HDPE Tail piece</v>
          </cell>
          <cell r="D286" t="str">
            <v>80x40mm</v>
          </cell>
          <cell r="G286">
            <v>56</v>
          </cell>
          <cell r="H286">
            <v>56</v>
          </cell>
        </row>
        <row r="287">
          <cell r="B287" t="str">
            <v>HDPE Tail piece80x40mm</v>
          </cell>
          <cell r="C287" t="str">
            <v>HDPE Tail piece</v>
          </cell>
          <cell r="D287" t="str">
            <v>80x40mm</v>
          </cell>
          <cell r="G287">
            <v>64</v>
          </cell>
          <cell r="H287">
            <v>64</v>
          </cell>
        </row>
        <row r="288">
          <cell r="B288" t="str">
            <v>HDPE Tail piece100x40mm</v>
          </cell>
          <cell r="C288" t="str">
            <v>HDPE Tail piece</v>
          </cell>
          <cell r="D288" t="str">
            <v>100x40mm</v>
          </cell>
          <cell r="G288">
            <v>82</v>
          </cell>
          <cell r="H288">
            <v>82</v>
          </cell>
        </row>
        <row r="289">
          <cell r="B289" t="str">
            <v>HDPE Tail piece125x50mm</v>
          </cell>
          <cell r="C289" t="str">
            <v>HDPE Tail piece</v>
          </cell>
          <cell r="D289" t="str">
            <v>125x50mm</v>
          </cell>
          <cell r="G289">
            <v>112</v>
          </cell>
          <cell r="H289">
            <v>112</v>
          </cell>
        </row>
        <row r="290">
          <cell r="B290" t="str">
            <v>HDPE Tail piece150x50mm</v>
          </cell>
          <cell r="C290" t="str">
            <v>HDPE Tail piece</v>
          </cell>
          <cell r="D290" t="str">
            <v>150x50mm</v>
          </cell>
          <cell r="G290">
            <v>142</v>
          </cell>
          <cell r="H290">
            <v>142</v>
          </cell>
        </row>
        <row r="291">
          <cell r="B291" t="str">
            <v>HDPE Tail piece150x50mm</v>
          </cell>
          <cell r="C291" t="str">
            <v>HDPE Tail piece</v>
          </cell>
          <cell r="D291" t="str">
            <v>150x50mm</v>
          </cell>
          <cell r="G291">
            <v>155</v>
          </cell>
          <cell r="H291">
            <v>155</v>
          </cell>
        </row>
        <row r="292">
          <cell r="B292" t="str">
            <v>HDPE Tail piece150x50mm</v>
          </cell>
          <cell r="C292" t="str">
            <v>HDPE Tail piece</v>
          </cell>
          <cell r="D292" t="str">
            <v>150x50mm</v>
          </cell>
          <cell r="G292">
            <v>195</v>
          </cell>
          <cell r="H292">
            <v>195</v>
          </cell>
        </row>
        <row r="293">
          <cell r="B293" t="str">
            <v>HDPE Tail piece200x50mm</v>
          </cell>
          <cell r="C293" t="str">
            <v>HDPE Tail piece</v>
          </cell>
          <cell r="D293" t="str">
            <v>200x50mm</v>
          </cell>
          <cell r="G293">
            <v>242</v>
          </cell>
          <cell r="H293">
            <v>242</v>
          </cell>
        </row>
        <row r="294">
          <cell r="B294" t="str">
            <v>HDPE Tail piece200x50mm</v>
          </cell>
          <cell r="C294" t="str">
            <v>HDPE Tail piece</v>
          </cell>
          <cell r="D294" t="str">
            <v>200x50mm</v>
          </cell>
          <cell r="G294">
            <v>279</v>
          </cell>
          <cell r="H294">
            <v>279</v>
          </cell>
        </row>
        <row r="295">
          <cell r="B295" t="str">
            <v>HDPE Tail piece250x80mm</v>
          </cell>
          <cell r="C295" t="str">
            <v>HDPE Tail piece</v>
          </cell>
          <cell r="D295" t="str">
            <v>250x80mm</v>
          </cell>
          <cell r="G295">
            <v>328</v>
          </cell>
          <cell r="H295">
            <v>328</v>
          </cell>
        </row>
        <row r="296">
          <cell r="B296" t="str">
            <v>HDPE Tail piece250x80mm</v>
          </cell>
          <cell r="C296" t="str">
            <v>HDPE Tail piece</v>
          </cell>
          <cell r="D296" t="str">
            <v>250x80mm</v>
          </cell>
          <cell r="G296">
            <v>336</v>
          </cell>
          <cell r="H296">
            <v>336</v>
          </cell>
        </row>
        <row r="297">
          <cell r="B297" t="str">
            <v>HDPE Tail piece300x80mm</v>
          </cell>
          <cell r="C297" t="str">
            <v>HDPE Tail piece</v>
          </cell>
          <cell r="D297" t="str">
            <v>300x80mm</v>
          </cell>
          <cell r="G297">
            <v>342</v>
          </cell>
          <cell r="H297">
            <v>342</v>
          </cell>
        </row>
        <row r="298">
          <cell r="B298" t="str">
            <v>MS flanges63mm</v>
          </cell>
          <cell r="C298" t="str">
            <v>MS flanges</v>
          </cell>
          <cell r="D298" t="str">
            <v>63mm</v>
          </cell>
          <cell r="G298">
            <v>148</v>
          </cell>
          <cell r="H298">
            <v>148</v>
          </cell>
        </row>
        <row r="299">
          <cell r="B299" t="str">
            <v>MS flanges75mm</v>
          </cell>
          <cell r="C299" t="str">
            <v>MS flanges</v>
          </cell>
          <cell r="D299" t="str">
            <v>75mm</v>
          </cell>
          <cell r="G299">
            <v>148</v>
          </cell>
          <cell r="H299">
            <v>148</v>
          </cell>
        </row>
        <row r="300">
          <cell r="B300" t="str">
            <v>MS flanges90mm</v>
          </cell>
          <cell r="C300" t="str">
            <v>MS flanges</v>
          </cell>
          <cell r="D300" t="str">
            <v>90mm</v>
          </cell>
          <cell r="G300">
            <v>148</v>
          </cell>
          <cell r="H300">
            <v>148</v>
          </cell>
        </row>
        <row r="301">
          <cell r="B301" t="str">
            <v>MS flanges110mm</v>
          </cell>
          <cell r="C301" t="str">
            <v>MS flanges</v>
          </cell>
          <cell r="D301" t="str">
            <v>110mm</v>
          </cell>
          <cell r="G301">
            <v>180</v>
          </cell>
          <cell r="H301">
            <v>180</v>
          </cell>
        </row>
        <row r="302">
          <cell r="B302" t="str">
            <v>MS flanges125mm</v>
          </cell>
          <cell r="C302" t="str">
            <v>MS flanges</v>
          </cell>
          <cell r="D302" t="str">
            <v>125mm</v>
          </cell>
          <cell r="G302">
            <v>242</v>
          </cell>
          <cell r="H302">
            <v>242</v>
          </cell>
        </row>
        <row r="303">
          <cell r="B303" t="str">
            <v>MS flanges140mm</v>
          </cell>
          <cell r="C303" t="str">
            <v>MS flanges</v>
          </cell>
          <cell r="D303" t="str">
            <v>140mm</v>
          </cell>
          <cell r="G303">
            <v>282</v>
          </cell>
          <cell r="H303">
            <v>282</v>
          </cell>
        </row>
        <row r="304">
          <cell r="B304" t="str">
            <v>MS flanges160mm</v>
          </cell>
          <cell r="C304" t="str">
            <v>MS flanges</v>
          </cell>
          <cell r="D304" t="str">
            <v>160mm</v>
          </cell>
          <cell r="G304">
            <v>282</v>
          </cell>
          <cell r="H304">
            <v>282</v>
          </cell>
        </row>
        <row r="305">
          <cell r="B305" t="str">
            <v>MS flanges180mm</v>
          </cell>
          <cell r="C305" t="str">
            <v>MS flanges</v>
          </cell>
          <cell r="D305" t="str">
            <v>180mm</v>
          </cell>
          <cell r="G305">
            <v>382</v>
          </cell>
          <cell r="H305">
            <v>382</v>
          </cell>
        </row>
        <row r="306">
          <cell r="B306" t="str">
            <v>MS flanges200mm</v>
          </cell>
          <cell r="C306" t="str">
            <v>MS flanges</v>
          </cell>
          <cell r="D306" t="str">
            <v>200mm</v>
          </cell>
          <cell r="G306">
            <v>382</v>
          </cell>
          <cell r="H306">
            <v>382</v>
          </cell>
        </row>
        <row r="307">
          <cell r="B307" t="str">
            <v>MS flanges225mm</v>
          </cell>
          <cell r="C307" t="str">
            <v>MS flanges</v>
          </cell>
          <cell r="D307" t="str">
            <v>225mm</v>
          </cell>
          <cell r="G307">
            <v>382</v>
          </cell>
          <cell r="H307">
            <v>382</v>
          </cell>
        </row>
        <row r="308">
          <cell r="B308" t="str">
            <v>MS flanges250mm</v>
          </cell>
          <cell r="C308" t="str">
            <v>MS flanges</v>
          </cell>
          <cell r="D308" t="str">
            <v>250mm</v>
          </cell>
          <cell r="G308">
            <v>461</v>
          </cell>
          <cell r="H308">
            <v>461</v>
          </cell>
        </row>
        <row r="309">
          <cell r="B309" t="str">
            <v>MS flanges280mm</v>
          </cell>
          <cell r="C309" t="str">
            <v>MS flanges</v>
          </cell>
          <cell r="D309" t="str">
            <v>280mm</v>
          </cell>
          <cell r="G309">
            <v>470</v>
          </cell>
          <cell r="H309">
            <v>470</v>
          </cell>
        </row>
        <row r="310">
          <cell r="B310" t="str">
            <v>MS flanges315mm</v>
          </cell>
          <cell r="C310" t="str">
            <v>MS flanges</v>
          </cell>
          <cell r="D310" t="str">
            <v>315mm</v>
          </cell>
          <cell r="G310">
            <v>482</v>
          </cell>
          <cell r="H310">
            <v>482</v>
          </cell>
        </row>
        <row r="311">
          <cell r="B311" t="str">
            <v>Jiffy Joint80mm diaDI</v>
          </cell>
          <cell r="C311" t="str">
            <v>Jiffy Joint</v>
          </cell>
          <cell r="D311" t="str">
            <v>80mm dia</v>
          </cell>
          <cell r="E311" t="str">
            <v>DI</v>
          </cell>
          <cell r="F311" t="str">
            <v>each</v>
          </cell>
          <cell r="G311">
            <v>458</v>
          </cell>
          <cell r="H311">
            <v>458</v>
          </cell>
        </row>
        <row r="312">
          <cell r="B312" t="str">
            <v>Jiffy Joint100mm diaDI</v>
          </cell>
          <cell r="C312" t="str">
            <v>Jiffy Joint</v>
          </cell>
          <cell r="D312" t="str">
            <v>100mm dia</v>
          </cell>
          <cell r="E312" t="str">
            <v>DI</v>
          </cell>
          <cell r="F312" t="str">
            <v>each</v>
          </cell>
          <cell r="G312">
            <v>526</v>
          </cell>
          <cell r="H312">
            <v>526</v>
          </cell>
        </row>
        <row r="313">
          <cell r="B313" t="str">
            <v>Jiffy Joint125mm diaDI</v>
          </cell>
          <cell r="C313" t="str">
            <v>Jiffy Joint</v>
          </cell>
          <cell r="D313" t="str">
            <v>125mm dia</v>
          </cell>
          <cell r="E313" t="str">
            <v>DI</v>
          </cell>
          <cell r="F313" t="str">
            <v>each</v>
          </cell>
          <cell r="G313">
            <v>566</v>
          </cell>
          <cell r="H313">
            <v>566</v>
          </cell>
        </row>
        <row r="314">
          <cell r="B314" t="str">
            <v>Jiffy Joint150mm diaDI</v>
          </cell>
          <cell r="C314" t="str">
            <v>Jiffy Joint</v>
          </cell>
          <cell r="D314" t="str">
            <v>150mm dia</v>
          </cell>
          <cell r="E314" t="str">
            <v>DI</v>
          </cell>
          <cell r="F314" t="str">
            <v>each</v>
          </cell>
          <cell r="G314">
            <v>899</v>
          </cell>
          <cell r="H314">
            <v>899</v>
          </cell>
        </row>
        <row r="315">
          <cell r="B315" t="str">
            <v>Jiffy Joint200mm diaDI</v>
          </cell>
          <cell r="C315" t="str">
            <v>Jiffy Joint</v>
          </cell>
          <cell r="D315" t="str">
            <v>200mm dia</v>
          </cell>
          <cell r="E315" t="str">
            <v>DI</v>
          </cell>
          <cell r="F315" t="str">
            <v>each</v>
          </cell>
          <cell r="G315">
            <v>1147</v>
          </cell>
          <cell r="H315">
            <v>1147</v>
          </cell>
        </row>
        <row r="316">
          <cell r="B316" t="str">
            <v>Jiffy Joint250mm diaDI</v>
          </cell>
          <cell r="C316" t="str">
            <v>Jiffy Joint</v>
          </cell>
          <cell r="D316" t="str">
            <v>250mm dia</v>
          </cell>
          <cell r="E316" t="str">
            <v>DI</v>
          </cell>
          <cell r="F316" t="str">
            <v>each</v>
          </cell>
          <cell r="G316">
            <v>1813</v>
          </cell>
          <cell r="H316">
            <v>1813</v>
          </cell>
        </row>
        <row r="317">
          <cell r="B317" t="str">
            <v>Jiffy Joint300mm diaDI</v>
          </cell>
          <cell r="C317" t="str">
            <v>Jiffy Joint</v>
          </cell>
          <cell r="D317" t="str">
            <v>300mm dia</v>
          </cell>
          <cell r="E317" t="str">
            <v>DI</v>
          </cell>
          <cell r="F317" t="str">
            <v>each</v>
          </cell>
          <cell r="G317">
            <v>2155</v>
          </cell>
          <cell r="H317">
            <v>2155</v>
          </cell>
        </row>
        <row r="318">
          <cell r="B318" t="str">
            <v>Jiffy Joint350mm diaDI</v>
          </cell>
          <cell r="C318" t="str">
            <v>Jiffy Joint</v>
          </cell>
          <cell r="D318" t="str">
            <v>350mm dia</v>
          </cell>
          <cell r="E318" t="str">
            <v>DI</v>
          </cell>
          <cell r="F318" t="str">
            <v>each</v>
          </cell>
          <cell r="G318">
            <v>2557</v>
          </cell>
          <cell r="H318">
            <v>2557</v>
          </cell>
        </row>
        <row r="319">
          <cell r="B319" t="str">
            <v>Jiffy Joint400mm diaDI</v>
          </cell>
          <cell r="C319" t="str">
            <v>Jiffy Joint</v>
          </cell>
          <cell r="D319" t="str">
            <v>400mm dia</v>
          </cell>
          <cell r="E319" t="str">
            <v>DI</v>
          </cell>
          <cell r="F319" t="str">
            <v>each</v>
          </cell>
          <cell r="G319">
            <v>3430</v>
          </cell>
          <cell r="H319">
            <v>3430</v>
          </cell>
        </row>
        <row r="320">
          <cell r="B320" t="str">
            <v>Jiffy Joint450mm diaDI</v>
          </cell>
          <cell r="C320" t="str">
            <v>Jiffy Joint</v>
          </cell>
          <cell r="D320" t="str">
            <v>450mm dia</v>
          </cell>
          <cell r="E320" t="str">
            <v>DI</v>
          </cell>
          <cell r="F320" t="str">
            <v>each</v>
          </cell>
          <cell r="G320">
            <v>3859</v>
          </cell>
          <cell r="H320">
            <v>3859</v>
          </cell>
        </row>
        <row r="321">
          <cell r="B321" t="str">
            <v>Jiffy Joint500mm diaDI</v>
          </cell>
          <cell r="C321" t="str">
            <v>Jiffy Joint</v>
          </cell>
          <cell r="D321" t="str">
            <v>500mm dia</v>
          </cell>
          <cell r="E321" t="str">
            <v>DI</v>
          </cell>
          <cell r="F321" t="str">
            <v>each</v>
          </cell>
          <cell r="G321">
            <v>4288</v>
          </cell>
          <cell r="H321">
            <v>4288</v>
          </cell>
        </row>
        <row r="322">
          <cell r="B322" t="str">
            <v>Jiffy Joint600mm diaDI</v>
          </cell>
          <cell r="C322" t="str">
            <v>Jiffy Joint</v>
          </cell>
          <cell r="D322" t="str">
            <v>600mm dia</v>
          </cell>
          <cell r="E322" t="str">
            <v>DI</v>
          </cell>
          <cell r="F322" t="str">
            <v>each</v>
          </cell>
          <cell r="G322">
            <v>5146</v>
          </cell>
          <cell r="H322">
            <v>5146</v>
          </cell>
        </row>
        <row r="323">
          <cell r="B323" t="str">
            <v>Jiffy Joint700mm diaDI</v>
          </cell>
          <cell r="C323" t="str">
            <v>Jiffy Joint</v>
          </cell>
          <cell r="D323" t="str">
            <v>700mm dia</v>
          </cell>
          <cell r="E323" t="str">
            <v>DI</v>
          </cell>
          <cell r="F323" t="str">
            <v>each</v>
          </cell>
          <cell r="G323">
            <v>6004</v>
          </cell>
          <cell r="H323">
            <v>6004</v>
          </cell>
        </row>
        <row r="324">
          <cell r="B324" t="str">
            <v>Jiffy Joint800mm diaDI</v>
          </cell>
          <cell r="C324" t="str">
            <v>Jiffy Joint</v>
          </cell>
          <cell r="D324" t="str">
            <v>800mm dia</v>
          </cell>
          <cell r="E324" t="str">
            <v>DI</v>
          </cell>
          <cell r="F324" t="str">
            <v>each</v>
          </cell>
          <cell r="G324">
            <v>6862</v>
          </cell>
          <cell r="H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row>
        <row r="353">
          <cell r="B353" t="str">
            <v>Lowering of sluice valve80mm diaDI</v>
          </cell>
          <cell r="C353" t="str">
            <v>Lowering of sluice valve</v>
          </cell>
          <cell r="D353" t="str">
            <v>80mm dia</v>
          </cell>
          <cell r="E353" t="str">
            <v>DI</v>
          </cell>
          <cell r="F353" t="str">
            <v>each</v>
          </cell>
          <cell r="G353">
            <v>18.5</v>
          </cell>
          <cell r="H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row>
        <row r="356">
          <cell r="B356" t="str">
            <v>Lowering of sluice valve150mm diaDI</v>
          </cell>
          <cell r="C356" t="str">
            <v>Lowering of sluice valve</v>
          </cell>
          <cell r="D356" t="str">
            <v>150mm dia</v>
          </cell>
          <cell r="E356" t="str">
            <v>DI</v>
          </cell>
          <cell r="F356" t="str">
            <v>each</v>
          </cell>
          <cell r="G356">
            <v>47.4</v>
          </cell>
          <cell r="H356">
            <v>54.5</v>
          </cell>
        </row>
        <row r="357">
          <cell r="B357" t="str">
            <v>Lowering of sluice valve200mm diaDI</v>
          </cell>
          <cell r="C357" t="str">
            <v>Lowering of sluice valve</v>
          </cell>
          <cell r="D357" t="str">
            <v>200mm dia</v>
          </cell>
          <cell r="E357" t="str">
            <v>DI</v>
          </cell>
          <cell r="F357" t="str">
            <v>each</v>
          </cell>
          <cell r="G357">
            <v>87.7</v>
          </cell>
          <cell r="H357">
            <v>100.9</v>
          </cell>
        </row>
        <row r="358">
          <cell r="B358" t="str">
            <v>Lowering of sluice valve250mm diaDI</v>
          </cell>
          <cell r="C358" t="str">
            <v>Lowering of sluice valve</v>
          </cell>
          <cell r="D358" t="str">
            <v>250mm dia</v>
          </cell>
          <cell r="E358" t="str">
            <v>DI</v>
          </cell>
          <cell r="F358" t="str">
            <v>each</v>
          </cell>
          <cell r="G358">
            <v>118.6</v>
          </cell>
          <cell r="H358">
            <v>136.4</v>
          </cell>
        </row>
        <row r="359">
          <cell r="B359" t="str">
            <v>Lowering of sluice valve300mm diaDI</v>
          </cell>
          <cell r="C359" t="str">
            <v>Lowering of sluice valve</v>
          </cell>
          <cell r="D359" t="str">
            <v>300mm dia</v>
          </cell>
          <cell r="E359" t="str">
            <v>DI</v>
          </cell>
          <cell r="F359" t="str">
            <v>each</v>
          </cell>
          <cell r="G359">
            <v>179.6</v>
          </cell>
          <cell r="H359">
            <v>206.5</v>
          </cell>
        </row>
        <row r="360">
          <cell r="B360" t="str">
            <v>Lowering of sluice valve350mm diaDI</v>
          </cell>
          <cell r="C360" t="str">
            <v>Lowering of sluice valve</v>
          </cell>
          <cell r="D360" t="str">
            <v>350mm dia</v>
          </cell>
          <cell r="E360" t="str">
            <v>DI</v>
          </cell>
          <cell r="F360" t="str">
            <v>each</v>
          </cell>
          <cell r="G360">
            <v>309</v>
          </cell>
          <cell r="H360">
            <v>355.4</v>
          </cell>
        </row>
        <row r="361">
          <cell r="B361" t="str">
            <v>Lowering of sluice valve400mm diaDI</v>
          </cell>
          <cell r="C361" t="str">
            <v>Lowering of sluice valve</v>
          </cell>
          <cell r="D361" t="str">
            <v>400mm dia</v>
          </cell>
          <cell r="E361" t="str">
            <v>DI</v>
          </cell>
          <cell r="F361" t="str">
            <v>each</v>
          </cell>
          <cell r="G361">
            <v>379</v>
          </cell>
          <cell r="H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16"/>
      <sheetData sheetId="17"/>
      <sheetData sheetId="18"/>
      <sheetData sheetId="19"/>
      <sheetData sheetId="20"/>
      <sheetData sheetId="21"/>
      <sheetData sheetId="22"/>
      <sheetData sheetId="23"/>
      <sheetData sheetId="24"/>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sheetData sheetId="4" refreshError="1">
        <row r="17">
          <cell r="D17">
            <v>421.08</v>
          </cell>
        </row>
        <row r="39">
          <cell r="D39">
            <v>17477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vc-rates"/>
      <sheetName val="급여표-K"/>
      <sheetName val="INPUT-DATA"/>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ssr-rates"/>
      <sheetName val="PVC weights"/>
      <sheetName val=" 12.Input Septic Tank "/>
      <sheetName val="Legal Risk Analysis"/>
      <sheetName val="STAMT"/>
      <sheetName val="Estt"/>
      <sheetName val="Road data"/>
      <sheetName val="MRATES"/>
      <sheetName val="Design of two-way slab"/>
      <sheetName val="(1)FILL FIRST"/>
      <sheetName val="r"/>
      <sheetName val="leads"/>
      <sheetName val="l"/>
      <sheetName val="abs_wirefencin"/>
      <sheetName val="abs_cartage_material"/>
      <sheetName val="index"/>
      <sheetName val="state-protect"/>
      <sheetName val="detal_gravit"/>
      <sheetName val="RCC_clear"/>
      <sheetName val="abstra_quarter"/>
      <sheetName val="detail_room"/>
      <sheetName val="unit_barbedwire"/>
      <sheetName val="weight_pipe"/>
      <sheetName val="EST- Laxmidevipally"/>
      <sheetName val="Sheet11"/>
      <sheetName val="labour &amp; Centering"/>
      <sheetName val="DESBAST"/>
      <sheetName val="CH-8"/>
      <sheetName val="BTR (2)"/>
      <sheetName val="Data"/>
      <sheetName val="DI"/>
      <sheetName val="Lead"/>
      <sheetName val="Rates"/>
      <sheetName val="THK"/>
      <sheetName val="Cul_detail"/>
      <sheetName val="Analy"/>
      <sheetName val="SLAB DESIGN"/>
      <sheetName val="PROJECT BRIEF"/>
      <sheetName val="Road Detail Est."/>
      <sheetName val="Rising Main"/>
      <sheetName val="data existing_do not delete"/>
      <sheetName val="abs road"/>
      <sheetName val="sand"/>
      <sheetName val="stone"/>
      <sheetName val="Plant_&amp;__Machinery"/>
      <sheetName val="Summary_of_Rates"/>
      <sheetName val="Basic_Approach"/>
      <sheetName val="RCC,Ret. Wall"/>
      <sheetName val="Material "/>
      <sheetName val="Page-1-3"/>
      <sheetName val="0+655"/>
      <sheetName val="Labour &amp; Plant"/>
      <sheetName val="Main-Material"/>
    </sheetNames>
    <sheetDataSet>
      <sheetData sheetId="0"/>
      <sheetData sheetId="1"/>
      <sheetData sheetId="2" refreshError="1"/>
      <sheetData sheetId="3" refreshError="1"/>
      <sheetData sheetId="4" refreshError="1">
        <row r="17">
          <cell r="D17">
            <v>421.08</v>
          </cell>
        </row>
        <row r="39">
          <cell r="D39">
            <v>17477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 val="ABST-GD"/>
      <sheetName val="RA7"/>
      <sheetName val="3BPA00132-5-3 W plan HVPNL"/>
      <sheetName val="Format-5"/>
      <sheetName val="List (08-09) SC.."/>
      <sheetName val="Timesheet"/>
      <sheetName val="FT-05-02IsoBOM"/>
      <sheetName val="data"/>
      <sheetName val="detls"/>
      <sheetName val="int-Dia-pvc"/>
      <sheetName val="(1)FILL FIRST"/>
      <sheetName val="ssr-rates"/>
      <sheetName val="Road Detail Est."/>
      <sheetName val="Rising Main"/>
      <sheetName val="Sheet3"/>
      <sheetName val="leads"/>
      <sheetName val="quarry"/>
      <sheetName val="EDWise"/>
      <sheetName val="Levels"/>
      <sheetName val="Road data"/>
      <sheetName val="SLAB DESIGN"/>
      <sheetName val="MRATES"/>
      <sheetName val="m"/>
      <sheetName val="ABUT MASTER"/>
      <sheetName val="stone"/>
      <sheetName val="index"/>
      <sheetName val="Estt"/>
      <sheetName val="Specification"/>
      <sheetName val="bldg"/>
      <sheetName val="Lead"/>
      <sheetName val="RMR"/>
      <sheetName val="Sheet11"/>
      <sheetName val="7 Other Costs"/>
      <sheetName val="bs BP 04 SA"/>
      <sheetName val="PVC_dia"/>
      <sheetName val="co_5"/>
      <sheetName val="purpose&amp;input"/>
      <sheetName val="0+655"/>
      <sheetName val="r"/>
      <sheetName val="l"/>
      <sheetName val="Main sheet"/>
      <sheetName val="Data_Base"/>
      <sheetName val="labour &amp; Centering"/>
      <sheetName val="SCHEMATIC-EX&amp;PR"/>
      <sheetName val="PS1"/>
      <sheetName val="ESTIMATE"/>
      <sheetName val="BTR"/>
      <sheetName val="Line"/>
      <sheetName val="PVC weights"/>
      <sheetName val="BASE_ALL"/>
      <sheetName val="Design of two-way slab"/>
      <sheetName val="CH-8"/>
      <sheetName val="FIRST"/>
      <sheetName val="CD Data"/>
      <sheetName val="1-Pop Proj"/>
      <sheetName val="EST"/>
      <sheetName val="ANGAN"/>
      <sheetName val="data existing_do not delete"/>
      <sheetName val="EST- Laxmidevipally"/>
      <sheetName val="C-data"/>
      <sheetName val="Material "/>
      <sheetName val="Activity No (A) ( 12)  "/>
      <sheetName val="Lead (Final)"/>
      <sheetName val="NALA-LS"/>
      <sheetName val="X-BOX HYD"/>
      <sheetName val="X-TRAIL PIT DETAILS"/>
      <sheetName val="X-BLOCK LEVELS"/>
      <sheetName val="MACRO-BACK UP"/>
      <sheetName val="Side walls (earth)"/>
      <sheetName val="HDPE-pipe-rates"/>
      <sheetName val="pvc-pipe-rates"/>
      <sheetName val="ABSTRACT"/>
      <sheetName val="BOREWELL RECHARGEABSTRACT"/>
      <sheetName val="REVENUES &amp; BS"/>
      <sheetName val="Sheet4"/>
      <sheetName val="ROY"/>
      <sheetName val="Ground floor"/>
      <sheetName val="Leads 05-06"/>
      <sheetName val="Binnies"/>
      <sheetName val="Waste_Weir"/>
      <sheetName val="Cs"/>
      <sheetName val="CPIPE"/>
      <sheetName val="THK"/>
      <sheetName val="CPIPE 1"/>
      <sheetName val="PWD SR(Sub Est)"/>
      <sheetName val="RA-CD"/>
      <sheetName val="RD-Est"/>
      <sheetName val="1"/>
      <sheetName val="Plant_&amp;__Machinery"/>
      <sheetName val="Summary_of_Rates"/>
      <sheetName val="Basic_Approach"/>
      <sheetName val="Labour_&amp;_Plant"/>
      <sheetName val="Chamber on BW "/>
      <sheetName val="prjt"/>
      <sheetName val="pvc-rates"/>
      <sheetName val="INPUT-DATA"/>
      <sheetName val="Site Expenses"/>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Legal Risk Analysis"/>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asic Data Sheet"/>
      <sheetName val="CONNECT"/>
      <sheetName val="works"/>
      <sheetName val="User input"/>
      <sheetName val="LOCAL RATES"/>
      <sheetName val="Rates"/>
      <sheetName val="PROG_DATA"/>
      <sheetName val="DATA SHEET"/>
      <sheetName val="LEAD STATEMENT"/>
      <sheetName val="Census_of_India_2001"/>
      <sheetName val="DESIGN"/>
      <sheetName val="V"/>
      <sheetName val="Motor Data"/>
      <sheetName val="Road_All"/>
      <sheetName val="Estimate_A"/>
      <sheetName val="Hydraulic"/>
      <sheetName val="Motor Sizing"/>
      <sheetName val="M.R.1"/>
      <sheetName val="hdpe weights"/>
      <sheetName val="ANAL"/>
      <sheetName val="data fetch"/>
      <sheetName val="Ramapura"/>
      <sheetName val="SOR"/>
      <sheetName val="Data_GF"/>
      <sheetName val="Data_FF"/>
      <sheetName val="Cd"/>
      <sheetName val="RCC,Ret. Wall"/>
      <sheetName val="BOQ Tranquila"/>
      <sheetName val="WIND1"/>
      <sheetName val="Rate Analysis"/>
      <sheetName val="Zuschläge"/>
      <sheetName val="PART B (R) OLD"/>
      <sheetName val="Electrical"/>
      <sheetName val="Page-1-3"/>
      <sheetName val="Cable-data"/>
      <sheetName val="S2groupcode"/>
      <sheetName val="FINAL SR 6-4-05"/>
      <sheetName val="01-DATA INPUT"/>
      <sheetName val="Input"/>
    </sheetNames>
    <sheetDataSet>
      <sheetData sheetId="0"/>
      <sheetData sheetId="1"/>
      <sheetData sheetId="2" refreshError="1">
        <row r="11">
          <cell r="G11">
            <v>150</v>
          </cell>
        </row>
      </sheetData>
      <sheetData sheetId="3" refreshError="1"/>
      <sheetData sheetId="4" refreshError="1">
        <row r="17">
          <cell r="D17">
            <v>421.08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1">
          <cell r="G11">
            <v>150</v>
          </cell>
        </row>
      </sheetData>
      <sheetData sheetId="132">
        <row r="11">
          <cell r="G11">
            <v>150</v>
          </cell>
        </row>
      </sheetData>
      <sheetData sheetId="133">
        <row r="11">
          <cell r="G11">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s>
    <sheetDataSet>
      <sheetData sheetId="0"/>
      <sheetData sheetId="1"/>
      <sheetData sheetId="2" refreshError="1">
        <row r="11">
          <cell r="G11">
            <v>150</v>
          </cell>
        </row>
      </sheetData>
      <sheetData sheetId="3" refreshError="1"/>
      <sheetData sheetId="4" refreshError="1">
        <row r="17">
          <cell r="D17">
            <v>421.08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
      <sheetName val="1.Face Sheet"/>
      <sheetName val="Test"/>
      <sheetName val="2.Certificate"/>
      <sheetName val="3.General Report"/>
      <sheetName val=".a"/>
      <sheetName val="1.Abstract of Estimates"/>
      <sheetName val="2.Input(G.F)"/>
      <sheetName val="b."/>
      <sheetName val="3.Measurements_GF (G&amp;A)"/>
      <sheetName val="4.Input (FF)"/>
      <sheetName val="C."/>
      <sheetName val="5.Measurements_FF (G&amp;A)"/>
      <sheetName val="6.Input (HR)"/>
      <sheetName val="d."/>
      <sheetName val="7.Measurements_FF (HR)"/>
      <sheetName val="e."/>
      <sheetName val="8.Water Supply"/>
      <sheetName val="9.Sanitary Works a"/>
      <sheetName val="10.BoreWell (2)"/>
      <sheetName val="11.Sump Tank"/>
      <sheetName val="13.Septic Tank &amp; Soak Pit (2)"/>
      <sheetName val=" 12.Input Septic Tank  (2)"/>
      <sheetName val=" 12.Input Septic Tank "/>
      <sheetName val="13.Septic Tank &amp; Soak Pit"/>
      <sheetName val="G. (2)"/>
      <sheetName val="Data"/>
      <sheetName val="14.Comp wall"/>
      <sheetName val="15.Rain Water Harvesting"/>
      <sheetName val="G."/>
      <sheetName val="Estimate-Summary"/>
      <sheetName val="INTERNAL ESTIMATE"/>
      <sheetName val="CommonArea"/>
      <sheetName val="boq"/>
      <sheetName val="f."/>
      <sheetName val="15.RA (G.F)"/>
      <sheetName val="Door Fixtures"/>
      <sheetName val="16.RA (F.F) Final"/>
      <sheetName val="17.RA (H.R) Final ."/>
      <sheetName val="RA Compond Wall"/>
      <sheetName val="18.R A (Sub Est)"/>
      <sheetName val="18.Rain Water RA"/>
      <sheetName val="14.Drinking water"/>
      <sheetName val="19.RA Drink"/>
      <sheetName val="Plant &amp;  Machinery"/>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ow r="6">
          <cell r="X6">
            <v>50</v>
          </cell>
          <cell r="Y6">
            <v>5</v>
          </cell>
          <cell r="Z6">
            <v>1.6</v>
          </cell>
          <cell r="AA6">
            <v>1.3</v>
          </cell>
          <cell r="AB6">
            <v>1.4</v>
          </cell>
          <cell r="AC6">
            <v>0.3</v>
          </cell>
        </row>
        <row r="7">
          <cell r="X7">
            <v>100</v>
          </cell>
          <cell r="Y7">
            <v>5.7</v>
          </cell>
          <cell r="Z7">
            <v>2.1</v>
          </cell>
          <cell r="AA7">
            <v>1.4</v>
          </cell>
          <cell r="AB7">
            <v>1.7</v>
          </cell>
          <cell r="AC7">
            <v>0.3</v>
          </cell>
        </row>
        <row r="8">
          <cell r="X8">
            <v>150</v>
          </cell>
          <cell r="Y8">
            <v>7.7</v>
          </cell>
          <cell r="Z8">
            <v>2.4</v>
          </cell>
          <cell r="AA8">
            <v>1.4</v>
          </cell>
          <cell r="AB8">
            <v>1.7</v>
          </cell>
          <cell r="AC8">
            <v>0.3</v>
          </cell>
        </row>
        <row r="9">
          <cell r="X9">
            <v>200</v>
          </cell>
          <cell r="Y9">
            <v>8.9</v>
          </cell>
          <cell r="Z9">
            <v>2.7</v>
          </cell>
          <cell r="AA9">
            <v>1.4</v>
          </cell>
          <cell r="AB9">
            <v>1.7</v>
          </cell>
          <cell r="AC9">
            <v>0.3</v>
          </cell>
        </row>
        <row r="10">
          <cell r="X10">
            <v>300</v>
          </cell>
          <cell r="Y10">
            <v>10.7</v>
          </cell>
          <cell r="Z10">
            <v>3.3</v>
          </cell>
          <cell r="AA10">
            <v>1.4</v>
          </cell>
          <cell r="AB10">
            <v>1.7</v>
          </cell>
          <cell r="AC10">
            <v>0.3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 Beam &amp; Slab Super-9+741"/>
      <sheetName val="Abut-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Protection Works"/>
      <sheetName val="Abstract Qty"/>
      <sheetName val="LOAD CALCULATIONS"/>
      <sheetName val="Labour &amp; Plant"/>
      <sheetName val="Material"/>
      <sheetName val=" 12.Input Septic Tank "/>
      <sheetName val="m"/>
      <sheetName val="FIRST"/>
      <sheetName val="Plant &amp;  Machinery"/>
      <sheetName val="CBR Result sheet"/>
      <sheetName val="5.4"/>
      <sheetName val="2. WorkType"/>
      <sheetName val="Labour"/>
      <sheetName val="SCHEMATIC-EX&amp;PR"/>
      <sheetName val="ssr-rates"/>
      <sheetName val="Rising Main"/>
      <sheetName val="User input"/>
      <sheetName val="Leads 05-06"/>
      <sheetName val="Chapter-5"/>
      <sheetName val="E1"/>
      <sheetName val="Rate Ana"/>
      <sheetName val="KUW&amp;DB SR"/>
      <sheetName val="Improvements"/>
      <sheetName val="Main-Material"/>
      <sheetName val="Sheet1"/>
    </sheetNames>
    <sheetDataSet>
      <sheetData sheetId="0" refreshError="1"/>
      <sheetData sheetId="1">
        <row r="3">
          <cell r="H3">
            <v>1.7453292519943297E-7</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sheetData sheetId="29" refreshError="1"/>
      <sheetData sheetId="30" refreshError="1"/>
      <sheetData sheetId="31" refreshError="1"/>
      <sheetData sheetId="32" refreshError="1"/>
      <sheetData sheetId="33"/>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2.RA.COMP WALL"/>
      <sheetName val="6.1.ABS+MSM.COMP WALL"/>
      <sheetName val="INPUT SHEET"/>
      <sheetName val="PWD RA"/>
      <sheetName val="ii.Cover Sheet"/>
      <sheetName val="iii.Face Sheet"/>
      <sheetName val="iv.Index "/>
      <sheetName val="i.Partion sheets"/>
      <sheetName val="General Report "/>
      <sheetName val="v.Certificate"/>
      <sheetName val="MAIN SUMMARY"/>
      <sheetName val="2.0.Report Ware House"/>
      <sheetName val="x2.1 ABS.WH 1(3892Mt)"/>
      <sheetName val="x2.2.MSM.WH 2(3892Mt)"/>
      <sheetName val="x2.3.RA.WH 3(3892Mt)"/>
      <sheetName val="x2.4X.DH.WH_4(3892Mt)"/>
      <sheetName val="3.1.ABS.BT ROAD"/>
      <sheetName val="3.2.MSM.BT ROAD"/>
      <sheetName val="3.3.RA.BT ROAD"/>
      <sheetName val="1.1.ABS+MSM.LEVELLING"/>
      <sheetName val="1.2.RA.LEVELLING"/>
      <sheetName val="3.1.ABS.CC. ROAD (2)"/>
      <sheetName val="3.2.MSM. CC ROAD (2)"/>
      <sheetName val="3.3.RA. CC ROAD (2)"/>
      <sheetName val="4.1.ABS+MSM.DRAIN"/>
      <sheetName val="4.2.RA.DRAIN"/>
      <sheetName val="5.1.ABS+MSM.CD"/>
      <sheetName val="5.2.RA.CD"/>
      <sheetName val="7.1.ABS+MSM.GATE"/>
      <sheetName val="7.2.RA.GATE"/>
      <sheetName val="8.1.ABS. Security Cabin"/>
      <sheetName val="8.2 ABS+MSM.SECURITY CABIN"/>
      <sheetName val="8.3 RA.Security Cabin"/>
      <sheetName val="8.4 Data Security Cabin"/>
      <sheetName val="9.1.1.ABS.OFFICE GF Type-1"/>
      <sheetName val="8.1.ABS. WB Cabin (2)"/>
      <sheetName val="PWD SR(Sub Est)"/>
      <sheetName val="8.2.1 ABS+MSM.WB.CABIN (2)"/>
      <sheetName val="8.3.1 RA.WB Cabin (2)"/>
      <sheetName val="8.4.1 Data WB Cabin (2)"/>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21.ELEC.SUMMARY"/>
      <sheetName val=" Office Block "/>
      <sheetName val="Warehouse New"/>
      <sheetName val="Warehouse "/>
      <sheetName val="External Ele works"/>
      <sheetName val="BOQ"/>
      <sheetName val="Seperator 2"/>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Abut-9+74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3">
          <cell r="B3">
            <v>2.1</v>
          </cell>
          <cell r="C3">
            <v>120</v>
          </cell>
          <cell r="D3">
            <v>6</v>
          </cell>
        </row>
        <row r="4">
          <cell r="B4">
            <v>2.11</v>
          </cell>
          <cell r="C4">
            <v>72</v>
          </cell>
          <cell r="D4">
            <v>6</v>
          </cell>
        </row>
        <row r="5">
          <cell r="B5">
            <v>2.12</v>
          </cell>
          <cell r="C5">
            <v>240</v>
          </cell>
          <cell r="D5">
            <v>6</v>
          </cell>
        </row>
        <row r="6">
          <cell r="B6">
            <v>2.21</v>
          </cell>
          <cell r="C6">
            <v>11.8</v>
          </cell>
          <cell r="D6">
            <v>7</v>
          </cell>
        </row>
        <row r="7">
          <cell r="B7">
            <v>2.2400000000000002</v>
          </cell>
          <cell r="C7">
            <v>57</v>
          </cell>
          <cell r="D7">
            <v>7</v>
          </cell>
        </row>
        <row r="8">
          <cell r="B8">
            <v>2.2999999999999998</v>
          </cell>
          <cell r="C8">
            <v>177</v>
          </cell>
          <cell r="D8">
            <v>5</v>
          </cell>
        </row>
        <row r="9">
          <cell r="B9">
            <v>2.4</v>
          </cell>
          <cell r="C9">
            <v>266</v>
          </cell>
          <cell r="D9">
            <v>5</v>
          </cell>
        </row>
        <row r="10">
          <cell r="B10">
            <v>2.6</v>
          </cell>
          <cell r="C10">
            <v>825</v>
          </cell>
          <cell r="D10">
            <v>5</v>
          </cell>
        </row>
        <row r="11">
          <cell r="B11">
            <v>2.8</v>
          </cell>
          <cell r="C11">
            <v>1185</v>
          </cell>
          <cell r="D11">
            <v>5</v>
          </cell>
        </row>
        <row r="12">
          <cell r="B12">
            <v>3.2</v>
          </cell>
          <cell r="C12">
            <v>144</v>
          </cell>
          <cell r="D12">
            <v>9</v>
          </cell>
        </row>
        <row r="13">
          <cell r="B13">
            <v>4.0999999999999996</v>
          </cell>
          <cell r="C13">
            <v>5015</v>
          </cell>
          <cell r="D13">
            <v>12</v>
          </cell>
        </row>
        <row r="14">
          <cell r="B14">
            <v>4.1100000000000003</v>
          </cell>
          <cell r="C14">
            <v>6030</v>
          </cell>
          <cell r="D14">
            <v>13</v>
          </cell>
        </row>
        <row r="15">
          <cell r="B15">
            <v>4.13</v>
          </cell>
          <cell r="C15">
            <v>6165</v>
          </cell>
          <cell r="D15">
            <v>14</v>
          </cell>
        </row>
        <row r="16">
          <cell r="B16">
            <v>4.1900000000000004</v>
          </cell>
          <cell r="C16">
            <v>455</v>
          </cell>
          <cell r="D16">
            <v>14</v>
          </cell>
        </row>
        <row r="17">
          <cell r="B17">
            <v>4.2</v>
          </cell>
          <cell r="C17">
            <v>4845</v>
          </cell>
          <cell r="D17">
            <v>12</v>
          </cell>
        </row>
        <row r="18">
          <cell r="B18">
            <v>4.21</v>
          </cell>
          <cell r="C18">
            <v>19</v>
          </cell>
          <cell r="D18">
            <v>14</v>
          </cell>
        </row>
        <row r="19">
          <cell r="B19">
            <v>4.25</v>
          </cell>
          <cell r="C19">
            <v>189</v>
          </cell>
          <cell r="D19">
            <v>14</v>
          </cell>
        </row>
        <row r="20">
          <cell r="B20">
            <v>4.2699999999999996</v>
          </cell>
          <cell r="C20">
            <v>929</v>
          </cell>
          <cell r="D20">
            <v>14</v>
          </cell>
        </row>
        <row r="21">
          <cell r="B21">
            <v>4.28</v>
          </cell>
          <cell r="C21">
            <v>206</v>
          </cell>
          <cell r="D21">
            <v>15</v>
          </cell>
        </row>
        <row r="22">
          <cell r="B22">
            <v>4.29</v>
          </cell>
          <cell r="C22">
            <v>540</v>
          </cell>
          <cell r="D22">
            <v>15</v>
          </cell>
        </row>
        <row r="23">
          <cell r="B23">
            <v>4.3</v>
          </cell>
          <cell r="C23">
            <v>4635</v>
          </cell>
          <cell r="D23">
            <v>12</v>
          </cell>
        </row>
        <row r="24">
          <cell r="B24">
            <v>4.3099999999999996</v>
          </cell>
          <cell r="C24">
            <v>260</v>
          </cell>
          <cell r="D24">
            <v>15</v>
          </cell>
        </row>
        <row r="25">
          <cell r="B25">
            <v>4.32</v>
          </cell>
          <cell r="C25">
            <v>328</v>
          </cell>
          <cell r="D25">
            <v>15</v>
          </cell>
        </row>
        <row r="26">
          <cell r="B26">
            <v>4.34</v>
          </cell>
          <cell r="C26">
            <v>227</v>
          </cell>
          <cell r="D26">
            <v>16</v>
          </cell>
        </row>
        <row r="27">
          <cell r="B27">
            <v>4.3600000000000003</v>
          </cell>
          <cell r="C27">
            <v>637</v>
          </cell>
          <cell r="D27">
            <v>16</v>
          </cell>
        </row>
        <row r="28">
          <cell r="B28">
            <v>4.37</v>
          </cell>
          <cell r="C28">
            <v>245</v>
          </cell>
          <cell r="D28">
            <v>16</v>
          </cell>
        </row>
        <row r="29">
          <cell r="B29">
            <v>4.38</v>
          </cell>
          <cell r="C29">
            <v>440</v>
          </cell>
          <cell r="D29">
            <v>16</v>
          </cell>
        </row>
        <row r="30">
          <cell r="B30">
            <v>4.53</v>
          </cell>
          <cell r="C30">
            <v>870</v>
          </cell>
          <cell r="D30">
            <v>18</v>
          </cell>
        </row>
        <row r="31">
          <cell r="B31">
            <v>4.5999999999999996</v>
          </cell>
          <cell r="C31">
            <v>5095</v>
          </cell>
          <cell r="D31">
            <v>12</v>
          </cell>
        </row>
        <row r="32">
          <cell r="B32">
            <v>5.27</v>
          </cell>
          <cell r="C32">
            <v>950</v>
          </cell>
          <cell r="D32">
            <v>25</v>
          </cell>
        </row>
        <row r="33">
          <cell r="B33">
            <v>5.6</v>
          </cell>
          <cell r="C33">
            <v>4360</v>
          </cell>
          <cell r="D33">
            <v>23</v>
          </cell>
        </row>
        <row r="34">
          <cell r="B34">
            <v>5.9</v>
          </cell>
          <cell r="C34">
            <v>5290</v>
          </cell>
          <cell r="D34">
            <v>23</v>
          </cell>
        </row>
        <row r="35">
          <cell r="B35">
            <v>6.26</v>
          </cell>
          <cell r="C35">
            <v>750</v>
          </cell>
          <cell r="D35">
            <v>29</v>
          </cell>
        </row>
        <row r="36">
          <cell r="B36">
            <v>6.6</v>
          </cell>
          <cell r="C36">
            <v>5645</v>
          </cell>
          <cell r="D36">
            <v>28</v>
          </cell>
        </row>
        <row r="37">
          <cell r="B37">
            <v>6.7</v>
          </cell>
          <cell r="C37">
            <v>5925</v>
          </cell>
          <cell r="D37">
            <v>28</v>
          </cell>
        </row>
        <row r="38">
          <cell r="B38">
            <v>7.3</v>
          </cell>
          <cell r="C38">
            <v>128</v>
          </cell>
          <cell r="D38">
            <v>42</v>
          </cell>
        </row>
        <row r="39">
          <cell r="B39">
            <v>7.35</v>
          </cell>
          <cell r="C39">
            <v>2932</v>
          </cell>
          <cell r="D39">
            <v>43</v>
          </cell>
        </row>
        <row r="40">
          <cell r="B40">
            <v>7.37</v>
          </cell>
          <cell r="C40">
            <v>3432</v>
          </cell>
          <cell r="D40">
            <v>43</v>
          </cell>
        </row>
        <row r="41">
          <cell r="B41">
            <v>7.7</v>
          </cell>
          <cell r="C41">
            <v>3920</v>
          </cell>
          <cell r="D41">
            <v>33</v>
          </cell>
        </row>
        <row r="42">
          <cell r="B42">
            <v>7.9</v>
          </cell>
          <cell r="C42">
            <v>90.5</v>
          </cell>
          <cell r="D42">
            <v>33</v>
          </cell>
        </row>
        <row r="43">
          <cell r="B43">
            <v>8.19</v>
          </cell>
          <cell r="C43">
            <v>753</v>
          </cell>
          <cell r="D43">
            <v>48</v>
          </cell>
        </row>
        <row r="44">
          <cell r="B44">
            <v>9.1300000000000008</v>
          </cell>
          <cell r="C44">
            <v>54650</v>
          </cell>
          <cell r="D44">
            <v>52</v>
          </cell>
        </row>
        <row r="45">
          <cell r="B45">
            <v>9.93</v>
          </cell>
          <cell r="C45">
            <v>3200</v>
          </cell>
          <cell r="D45">
            <v>60</v>
          </cell>
        </row>
        <row r="46">
          <cell r="B46">
            <v>10.199999999999999</v>
          </cell>
          <cell r="C46">
            <v>850</v>
          </cell>
          <cell r="D46">
            <v>67</v>
          </cell>
        </row>
        <row r="47">
          <cell r="B47">
            <v>11.1</v>
          </cell>
          <cell r="C47">
            <v>295</v>
          </cell>
          <cell r="D47">
            <v>71</v>
          </cell>
        </row>
        <row r="48">
          <cell r="B48">
            <v>11.2</v>
          </cell>
          <cell r="C48">
            <v>465</v>
          </cell>
          <cell r="D48">
            <v>71</v>
          </cell>
        </row>
        <row r="49">
          <cell r="B49">
            <v>12.2</v>
          </cell>
          <cell r="C49">
            <v>4800</v>
          </cell>
          <cell r="D49">
            <v>78</v>
          </cell>
        </row>
        <row r="50">
          <cell r="B50">
            <v>12.26</v>
          </cell>
          <cell r="C50">
            <v>2780</v>
          </cell>
          <cell r="D50">
            <v>82</v>
          </cell>
        </row>
        <row r="51">
          <cell r="B51">
            <v>12.39</v>
          </cell>
          <cell r="C51">
            <v>1249</v>
          </cell>
          <cell r="D51">
            <v>83</v>
          </cell>
        </row>
        <row r="52">
          <cell r="B52">
            <v>12.46</v>
          </cell>
          <cell r="C52">
            <v>923</v>
          </cell>
          <cell r="D52">
            <v>84</v>
          </cell>
        </row>
        <row r="53">
          <cell r="B53">
            <v>12.48</v>
          </cell>
          <cell r="C53">
            <v>770</v>
          </cell>
          <cell r="D53">
            <v>84</v>
          </cell>
        </row>
        <row r="54">
          <cell r="B54">
            <v>12.6</v>
          </cell>
          <cell r="C54">
            <v>5065</v>
          </cell>
          <cell r="D54">
            <v>78</v>
          </cell>
        </row>
        <row r="55">
          <cell r="B55">
            <v>13.15</v>
          </cell>
          <cell r="C55">
            <v>450</v>
          </cell>
          <cell r="D55">
            <v>91</v>
          </cell>
        </row>
        <row r="56">
          <cell r="B56">
            <v>13.2</v>
          </cell>
          <cell r="C56">
            <v>238</v>
          </cell>
          <cell r="D56">
            <v>91</v>
          </cell>
        </row>
        <row r="57">
          <cell r="B57">
            <v>13.24</v>
          </cell>
          <cell r="C57">
            <v>275</v>
          </cell>
          <cell r="D57">
            <v>92</v>
          </cell>
        </row>
        <row r="58">
          <cell r="B58">
            <v>13.3</v>
          </cell>
          <cell r="C58">
            <v>327</v>
          </cell>
          <cell r="D58">
            <v>91</v>
          </cell>
        </row>
        <row r="59">
          <cell r="B59">
            <v>13.34</v>
          </cell>
          <cell r="C59">
            <v>850</v>
          </cell>
          <cell r="D59">
            <v>92</v>
          </cell>
        </row>
        <row r="60">
          <cell r="B60">
            <v>13.35</v>
          </cell>
          <cell r="C60">
            <v>1230</v>
          </cell>
          <cell r="D60">
            <v>93</v>
          </cell>
        </row>
        <row r="61">
          <cell r="B61">
            <v>13.37</v>
          </cell>
          <cell r="C61">
            <v>2370</v>
          </cell>
          <cell r="D61">
            <v>93</v>
          </cell>
        </row>
        <row r="62">
          <cell r="B62">
            <v>13.4</v>
          </cell>
          <cell r="C62">
            <v>365</v>
          </cell>
          <cell r="D62">
            <v>91</v>
          </cell>
        </row>
        <row r="63">
          <cell r="B63">
            <v>13.78</v>
          </cell>
          <cell r="C63">
            <v>8060</v>
          </cell>
          <cell r="D63">
            <v>95</v>
          </cell>
        </row>
        <row r="64">
          <cell r="B64">
            <v>14.15</v>
          </cell>
          <cell r="C64">
            <v>1160</v>
          </cell>
          <cell r="D64">
            <v>104</v>
          </cell>
        </row>
        <row r="65">
          <cell r="B65">
            <v>14.43</v>
          </cell>
          <cell r="C65">
            <v>1330</v>
          </cell>
          <cell r="D65">
            <v>108</v>
          </cell>
        </row>
        <row r="66">
          <cell r="B66">
            <v>14.52</v>
          </cell>
          <cell r="C66">
            <v>3035</v>
          </cell>
          <cell r="D66">
            <v>109</v>
          </cell>
        </row>
        <row r="67">
          <cell r="B67">
            <v>14.55</v>
          </cell>
          <cell r="C67">
            <v>230</v>
          </cell>
          <cell r="D67">
            <v>109</v>
          </cell>
        </row>
        <row r="68">
          <cell r="B68">
            <v>15.103999999999999</v>
          </cell>
          <cell r="C68">
            <v>155</v>
          </cell>
          <cell r="D68">
            <v>125</v>
          </cell>
        </row>
        <row r="69">
          <cell r="B69">
            <v>15.106</v>
          </cell>
          <cell r="C69">
            <v>140</v>
          </cell>
          <cell r="D69">
            <v>126</v>
          </cell>
        </row>
        <row r="70">
          <cell r="B70">
            <v>15.13</v>
          </cell>
          <cell r="C70">
            <v>175</v>
          </cell>
          <cell r="D70">
            <v>113</v>
          </cell>
        </row>
        <row r="71">
          <cell r="B71">
            <v>15.16</v>
          </cell>
          <cell r="C71">
            <v>205</v>
          </cell>
          <cell r="D71">
            <v>114</v>
          </cell>
        </row>
        <row r="72">
          <cell r="B72">
            <v>15.21</v>
          </cell>
          <cell r="C72">
            <v>182</v>
          </cell>
          <cell r="D72">
            <v>114</v>
          </cell>
        </row>
        <row r="73">
          <cell r="B73">
            <v>15.3</v>
          </cell>
          <cell r="C73">
            <v>92</v>
          </cell>
          <cell r="D73">
            <v>113</v>
          </cell>
        </row>
        <row r="74">
          <cell r="B74">
            <v>15.34</v>
          </cell>
          <cell r="C74">
            <v>54</v>
          </cell>
          <cell r="D74">
            <v>115</v>
          </cell>
        </row>
        <row r="75">
          <cell r="B75">
            <v>15.55</v>
          </cell>
          <cell r="C75">
            <v>35</v>
          </cell>
          <cell r="D75">
            <v>118</v>
          </cell>
        </row>
        <row r="76">
          <cell r="B76">
            <v>15.73</v>
          </cell>
          <cell r="C76">
            <v>28</v>
          </cell>
          <cell r="D76">
            <v>121</v>
          </cell>
        </row>
        <row r="77">
          <cell r="B77">
            <v>15.74</v>
          </cell>
          <cell r="C77">
            <v>78</v>
          </cell>
          <cell r="D77">
            <v>121</v>
          </cell>
        </row>
        <row r="78">
          <cell r="B78">
            <v>18.16</v>
          </cell>
          <cell r="C78">
            <v>25200</v>
          </cell>
          <cell r="D78">
            <v>137</v>
          </cell>
        </row>
        <row r="79">
          <cell r="B79">
            <v>18.600000000000001</v>
          </cell>
          <cell r="C79">
            <v>340</v>
          </cell>
          <cell r="D79">
            <v>133</v>
          </cell>
        </row>
        <row r="80">
          <cell r="B80">
            <v>19.11</v>
          </cell>
          <cell r="C80">
            <v>67</v>
          </cell>
          <cell r="D80">
            <v>143</v>
          </cell>
        </row>
        <row r="81">
          <cell r="B81">
            <v>19.62</v>
          </cell>
          <cell r="C81">
            <v>459</v>
          </cell>
          <cell r="D81">
            <v>148</v>
          </cell>
        </row>
        <row r="82">
          <cell r="B82">
            <v>19.66</v>
          </cell>
          <cell r="C82">
            <v>25</v>
          </cell>
          <cell r="D82">
            <v>149</v>
          </cell>
        </row>
        <row r="83">
          <cell r="B83">
            <v>20.18</v>
          </cell>
          <cell r="C83">
            <v>1728</v>
          </cell>
          <cell r="D83">
            <v>158</v>
          </cell>
        </row>
        <row r="84">
          <cell r="B84">
            <v>21.6</v>
          </cell>
          <cell r="C84">
            <v>36</v>
          </cell>
          <cell r="D84">
            <v>161</v>
          </cell>
        </row>
        <row r="85">
          <cell r="B85">
            <v>37.35</v>
          </cell>
          <cell r="C85">
            <v>73</v>
          </cell>
          <cell r="D85">
            <v>258</v>
          </cell>
        </row>
        <row r="86">
          <cell r="B86">
            <v>37.5</v>
          </cell>
          <cell r="C86">
            <v>32</v>
          </cell>
          <cell r="D86">
            <v>256</v>
          </cell>
        </row>
        <row r="87">
          <cell r="B87">
            <v>38.299999999999997</v>
          </cell>
          <cell r="C87">
            <v>770</v>
          </cell>
          <cell r="D87">
            <v>292</v>
          </cell>
        </row>
        <row r="88">
          <cell r="B88" t="str">
            <v>11.50.</v>
          </cell>
          <cell r="C88">
            <v>7280</v>
          </cell>
          <cell r="D88">
            <v>74</v>
          </cell>
        </row>
        <row r="89">
          <cell r="B89" t="str">
            <v>11.50.1</v>
          </cell>
          <cell r="C89">
            <v>8008</v>
          </cell>
          <cell r="D89">
            <v>74</v>
          </cell>
        </row>
        <row r="90">
          <cell r="B90" t="str">
            <v>11.56.2</v>
          </cell>
          <cell r="C90">
            <v>685</v>
          </cell>
          <cell r="D90">
            <v>76</v>
          </cell>
        </row>
        <row r="91">
          <cell r="B91" t="str">
            <v>12.112.1</v>
          </cell>
          <cell r="C91">
            <v>185</v>
          </cell>
          <cell r="D91">
            <v>89</v>
          </cell>
        </row>
        <row r="92">
          <cell r="B92" t="str">
            <v>12.113.1</v>
          </cell>
          <cell r="C92">
            <v>250</v>
          </cell>
          <cell r="D92">
            <v>89</v>
          </cell>
        </row>
        <row r="93">
          <cell r="B93" t="str">
            <v>14.36.2</v>
          </cell>
          <cell r="C93">
            <v>2815</v>
          </cell>
          <cell r="D93">
            <v>107</v>
          </cell>
        </row>
        <row r="94">
          <cell r="B94" t="str">
            <v>14.41.1</v>
          </cell>
          <cell r="C94">
            <v>1270</v>
          </cell>
          <cell r="D94">
            <v>107</v>
          </cell>
        </row>
        <row r="95">
          <cell r="B95" t="str">
            <v>15.30.</v>
          </cell>
          <cell r="C95">
            <v>165</v>
          </cell>
          <cell r="D95">
            <v>114</v>
          </cell>
        </row>
        <row r="96">
          <cell r="B96" t="str">
            <v>15.47.1</v>
          </cell>
          <cell r="C96">
            <v>53</v>
          </cell>
          <cell r="D96">
            <v>116</v>
          </cell>
        </row>
        <row r="97">
          <cell r="B97" t="str">
            <v>15.51.2</v>
          </cell>
          <cell r="C97">
            <v>90</v>
          </cell>
          <cell r="D97">
            <v>117</v>
          </cell>
        </row>
        <row r="98">
          <cell r="B98" t="str">
            <v>15.51.3</v>
          </cell>
          <cell r="C98">
            <v>3</v>
          </cell>
          <cell r="D98">
            <v>117</v>
          </cell>
        </row>
        <row r="99">
          <cell r="B99" t="str">
            <v>15.60.1</v>
          </cell>
          <cell r="C99">
            <v>80</v>
          </cell>
          <cell r="D99">
            <v>119</v>
          </cell>
        </row>
        <row r="100">
          <cell r="B100" t="str">
            <v>19.20.</v>
          </cell>
          <cell r="C100">
            <v>37</v>
          </cell>
          <cell r="D100">
            <v>144</v>
          </cell>
        </row>
        <row r="101">
          <cell r="B101" t="str">
            <v>2.1.</v>
          </cell>
          <cell r="C101">
            <v>150</v>
          </cell>
          <cell r="D101">
            <v>5</v>
          </cell>
        </row>
        <row r="102">
          <cell r="B102" t="str">
            <v>2.5+2.21</v>
          </cell>
          <cell r="C102">
            <v>491.8</v>
          </cell>
          <cell r="D102" t="str">
            <v>5&amp;7</v>
          </cell>
        </row>
        <row r="103">
          <cell r="B103" t="str">
            <v>2.6+2.22</v>
          </cell>
          <cell r="C103">
            <v>846</v>
          </cell>
          <cell r="D103" t="str">
            <v>5&amp;7</v>
          </cell>
        </row>
        <row r="104">
          <cell r="B104" t="str">
            <v>2.8+2.22</v>
          </cell>
          <cell r="C104">
            <v>1206</v>
          </cell>
          <cell r="D104" t="str">
            <v>5&amp;7</v>
          </cell>
        </row>
        <row r="105">
          <cell r="B105" t="str">
            <v>20.5.2</v>
          </cell>
          <cell r="C105">
            <v>1305</v>
          </cell>
          <cell r="D105">
            <v>155</v>
          </cell>
        </row>
        <row r="106">
          <cell r="B106" t="str">
            <v>21.10.2</v>
          </cell>
          <cell r="C106">
            <v>11.4</v>
          </cell>
          <cell r="D106">
            <v>162</v>
          </cell>
        </row>
        <row r="107">
          <cell r="B107" t="str">
            <v>21.11.6</v>
          </cell>
          <cell r="C107">
            <v>6037</v>
          </cell>
          <cell r="D107">
            <v>162</v>
          </cell>
        </row>
        <row r="108">
          <cell r="B108" t="str">
            <v>21.20.6</v>
          </cell>
          <cell r="C108">
            <v>8095</v>
          </cell>
          <cell r="D108">
            <v>163</v>
          </cell>
        </row>
        <row r="109">
          <cell r="B109" t="str">
            <v>34.6.6</v>
          </cell>
          <cell r="C109">
            <v>8940</v>
          </cell>
          <cell r="D109">
            <v>247</v>
          </cell>
        </row>
        <row r="110">
          <cell r="B110" t="str">
            <v>37.28.2</v>
          </cell>
          <cell r="C110">
            <v>89</v>
          </cell>
          <cell r="D110">
            <v>257</v>
          </cell>
        </row>
        <row r="111">
          <cell r="B111" t="str">
            <v>38.30.</v>
          </cell>
          <cell r="C111">
            <v>770</v>
          </cell>
          <cell r="D111">
            <v>292</v>
          </cell>
        </row>
        <row r="112">
          <cell r="B112" t="str">
            <v>4.11 (a)</v>
          </cell>
          <cell r="C112">
            <v>6030</v>
          </cell>
          <cell r="D112">
            <v>13</v>
          </cell>
        </row>
        <row r="113">
          <cell r="B113" t="str">
            <v>4.11 (b)</v>
          </cell>
          <cell r="C113">
            <v>6080</v>
          </cell>
          <cell r="D113">
            <v>13</v>
          </cell>
        </row>
        <row r="114">
          <cell r="B114" t="str">
            <v>4.30.</v>
          </cell>
          <cell r="C114">
            <v>280</v>
          </cell>
          <cell r="D114">
            <v>15</v>
          </cell>
        </row>
        <row r="115">
          <cell r="B115" t="str">
            <v>4.46.2</v>
          </cell>
          <cell r="C115">
            <v>61330</v>
          </cell>
          <cell r="D115">
            <v>17</v>
          </cell>
        </row>
        <row r="116">
          <cell r="B116" t="str">
            <v>4.56.2</v>
          </cell>
          <cell r="C116">
            <v>655</v>
          </cell>
          <cell r="D116">
            <v>19</v>
          </cell>
        </row>
        <row r="117">
          <cell r="B117" t="str">
            <v>7.10.1</v>
          </cell>
          <cell r="C117">
            <v>3860</v>
          </cell>
          <cell r="D117">
            <v>34</v>
          </cell>
        </row>
        <row r="118">
          <cell r="B118" t="str">
            <v>9.80.</v>
          </cell>
          <cell r="C118">
            <v>985</v>
          </cell>
          <cell r="D118">
            <v>58</v>
          </cell>
        </row>
        <row r="119">
          <cell r="B119" t="str">
            <v>9.90.2</v>
          </cell>
          <cell r="C119">
            <v>3650</v>
          </cell>
          <cell r="D119">
            <v>60</v>
          </cell>
        </row>
        <row r="120">
          <cell r="B120" t="str">
            <v>Item No. (3) water board SR</v>
          </cell>
          <cell r="C120">
            <v>1140</v>
          </cell>
          <cell r="D120">
            <v>39</v>
          </cell>
        </row>
        <row r="121">
          <cell r="B121" t="str">
            <v>SL NO 28</v>
          </cell>
          <cell r="C121">
            <v>624</v>
          </cell>
          <cell r="D121" t="str">
            <v>I</v>
          </cell>
        </row>
        <row r="122">
          <cell r="B122" t="str">
            <v>DR 1</v>
          </cell>
          <cell r="C122">
            <v>2950</v>
          </cell>
          <cell r="D122" t="str">
            <v>-</v>
          </cell>
        </row>
        <row r="123">
          <cell r="B123" t="str">
            <v>DR 2</v>
          </cell>
          <cell r="C123">
            <v>22</v>
          </cell>
          <cell r="D123" t="str">
            <v>-</v>
          </cell>
        </row>
        <row r="124">
          <cell r="B124" t="str">
            <v>MR - A</v>
          </cell>
          <cell r="C124">
            <v>1969</v>
          </cell>
          <cell r="D124" t="str">
            <v>-</v>
          </cell>
        </row>
        <row r="125">
          <cell r="B125" t="str">
            <v>MR - B</v>
          </cell>
          <cell r="C125">
            <v>1188</v>
          </cell>
          <cell r="D125" t="str">
            <v>-</v>
          </cell>
        </row>
        <row r="126">
          <cell r="B126" t="str">
            <v>MR - C</v>
          </cell>
          <cell r="C126">
            <v>1850</v>
          </cell>
          <cell r="D126" t="str">
            <v>-</v>
          </cell>
        </row>
        <row r="127">
          <cell r="B127" t="str">
            <v>MR - D</v>
          </cell>
          <cell r="C127">
            <v>460</v>
          </cell>
          <cell r="D127" t="str">
            <v>-</v>
          </cell>
        </row>
        <row r="128">
          <cell r="B128" t="str">
            <v>MR - E</v>
          </cell>
          <cell r="C128">
            <v>1494</v>
          </cell>
          <cell r="D128" t="str">
            <v>-</v>
          </cell>
        </row>
        <row r="129">
          <cell r="B129" t="str">
            <v>MR - F</v>
          </cell>
          <cell r="C129">
            <v>613</v>
          </cell>
          <cell r="D129" t="str">
            <v>-</v>
          </cell>
        </row>
        <row r="130">
          <cell r="B130" t="str">
            <v>MR - G</v>
          </cell>
          <cell r="C130">
            <v>3</v>
          </cell>
          <cell r="D130" t="str">
            <v>-</v>
          </cell>
        </row>
        <row r="131">
          <cell r="B131" t="str">
            <v>MR - H</v>
          </cell>
          <cell r="C131">
            <v>937.5</v>
          </cell>
          <cell r="D131" t="str">
            <v>-</v>
          </cell>
        </row>
        <row r="132">
          <cell r="B132" t="str">
            <v>MR - I</v>
          </cell>
          <cell r="C132">
            <v>40</v>
          </cell>
          <cell r="D132" t="str">
            <v>-</v>
          </cell>
        </row>
        <row r="133">
          <cell r="B133" t="str">
            <v>MR - J</v>
          </cell>
          <cell r="C133">
            <v>5800</v>
          </cell>
          <cell r="D133" t="str">
            <v>-</v>
          </cell>
        </row>
        <row r="134">
          <cell r="B134" t="str">
            <v>DR 3</v>
          </cell>
          <cell r="C134">
            <v>435</v>
          </cell>
          <cell r="D134" t="str">
            <v>-</v>
          </cell>
        </row>
        <row r="135">
          <cell r="B135" t="str">
            <v>DR 4</v>
          </cell>
          <cell r="C135">
            <v>22</v>
          </cell>
          <cell r="D135" t="str">
            <v>-</v>
          </cell>
        </row>
        <row r="136">
          <cell r="B136" t="str">
            <v>DR 5</v>
          </cell>
          <cell r="C136">
            <v>24.5</v>
          </cell>
          <cell r="D136" t="str">
            <v>-</v>
          </cell>
        </row>
        <row r="137">
          <cell r="B137" t="str">
            <v>DR 6</v>
          </cell>
          <cell r="C137">
            <v>435</v>
          </cell>
          <cell r="D137" t="str">
            <v>-</v>
          </cell>
        </row>
        <row r="138">
          <cell r="B138" t="str">
            <v>DR 7</v>
          </cell>
          <cell r="C138">
            <v>310</v>
          </cell>
          <cell r="D138" t="str">
            <v>-</v>
          </cell>
        </row>
        <row r="139">
          <cell r="B139" t="str">
            <v>9.2.1</v>
          </cell>
          <cell r="C139">
            <v>324</v>
          </cell>
          <cell r="D139" t="str">
            <v>-</v>
          </cell>
        </row>
        <row r="140">
          <cell r="B140" t="str">
            <v>9.2.2</v>
          </cell>
          <cell r="C140">
            <v>424</v>
          </cell>
          <cell r="D140" t="str">
            <v>-</v>
          </cell>
        </row>
        <row r="141">
          <cell r="B141" t="str">
            <v>9.2.3</v>
          </cell>
          <cell r="C141">
            <v>498</v>
          </cell>
          <cell r="D141" t="str">
            <v>-</v>
          </cell>
        </row>
        <row r="142">
          <cell r="B142" t="str">
            <v>9.2.4</v>
          </cell>
          <cell r="C142">
            <v>498</v>
          </cell>
          <cell r="D142" t="str">
            <v>-</v>
          </cell>
        </row>
        <row r="143">
          <cell r="B143" t="str">
            <v xml:space="preserve">Item No. 7 PRED </v>
          </cell>
          <cell r="C143">
            <v>919</v>
          </cell>
          <cell r="D143" t="str">
            <v>-</v>
          </cell>
        </row>
        <row r="144">
          <cell r="B144" t="str">
            <v xml:space="preserve">Item No. 6 PRED </v>
          </cell>
          <cell r="C144">
            <v>225</v>
          </cell>
          <cell r="D144" t="str">
            <v>-</v>
          </cell>
        </row>
        <row r="145">
          <cell r="B145" t="str">
            <v>1.a.1</v>
          </cell>
          <cell r="C145">
            <v>1450</v>
          </cell>
          <cell r="D145" t="str">
            <v>-</v>
          </cell>
        </row>
        <row r="146">
          <cell r="B146">
            <v>9.4</v>
          </cell>
          <cell r="C146">
            <v>2034.9</v>
          </cell>
          <cell r="D146" t="str">
            <v>-</v>
          </cell>
        </row>
        <row r="147">
          <cell r="B147" t="str">
            <v>13.5.</v>
          </cell>
          <cell r="C147">
            <v>430</v>
          </cell>
          <cell r="D147">
            <v>91</v>
          </cell>
        </row>
        <row r="148">
          <cell r="B148" t="str">
            <v>2.10.2</v>
          </cell>
          <cell r="C148">
            <v>90.614999999999995</v>
          </cell>
          <cell r="D148" t="str">
            <v>-</v>
          </cell>
        </row>
        <row r="149">
          <cell r="B149" t="str">
            <v>I.No 7/P-XXXXI</v>
          </cell>
          <cell r="C149">
            <v>40410</v>
          </cell>
          <cell r="D149" t="str">
            <v>-</v>
          </cell>
        </row>
        <row r="150">
          <cell r="B150" t="str">
            <v>I NO 5/ P-56</v>
          </cell>
          <cell r="C150">
            <v>892.5</v>
          </cell>
          <cell r="D150" t="str">
            <v>-</v>
          </cell>
        </row>
        <row r="151">
          <cell r="B151" t="str">
            <v>5.I.b</v>
          </cell>
          <cell r="C151">
            <v>22</v>
          </cell>
          <cell r="D151" t="str">
            <v>-</v>
          </cell>
        </row>
        <row r="152">
          <cell r="B152" t="str">
            <v>57.14.15</v>
          </cell>
          <cell r="C152">
            <v>2000</v>
          </cell>
          <cell r="D152" t="str">
            <v>-</v>
          </cell>
        </row>
        <row r="153">
          <cell r="B153" t="str">
            <v>DR 8</v>
          </cell>
          <cell r="C153">
            <v>375</v>
          </cell>
          <cell r="D153" t="str">
            <v>-</v>
          </cell>
        </row>
        <row r="154">
          <cell r="B154" t="str">
            <v>1.1.1</v>
          </cell>
          <cell r="C154">
            <v>130</v>
          </cell>
          <cell r="D154" t="str">
            <v>-</v>
          </cell>
        </row>
        <row r="155">
          <cell r="B155" t="str">
            <v>I NO 4/P-56</v>
          </cell>
          <cell r="C155">
            <v>1013</v>
          </cell>
          <cell r="D155" t="str">
            <v>-</v>
          </cell>
        </row>
        <row r="156">
          <cell r="B156" t="str">
            <v>I NO 7/P-56, I NO 12.2/p-57</v>
          </cell>
          <cell r="C156">
            <v>9450</v>
          </cell>
          <cell r="D156" t="str">
            <v>-</v>
          </cell>
        </row>
        <row r="157">
          <cell r="B157" t="str">
            <v>10.b</v>
          </cell>
          <cell r="C157">
            <v>550</v>
          </cell>
          <cell r="D157" t="str">
            <v>-</v>
          </cell>
        </row>
        <row r="158">
          <cell r="B158" t="str">
            <v xml:space="preserve">I NO 7.1/P-55 </v>
          </cell>
          <cell r="C158">
            <v>2727</v>
          </cell>
          <cell r="D158" t="str">
            <v>-</v>
          </cell>
        </row>
        <row r="159">
          <cell r="B159" t="str">
            <v>I NO 3.1/P-56</v>
          </cell>
          <cell r="C159">
            <v>95</v>
          </cell>
          <cell r="D159" t="str">
            <v>-</v>
          </cell>
        </row>
        <row r="160">
          <cell r="B160" t="str">
            <v>DR 9</v>
          </cell>
          <cell r="C160">
            <v>120</v>
          </cell>
          <cell r="D160" t="str">
            <v>-</v>
          </cell>
        </row>
        <row r="161">
          <cell r="B161" t="str">
            <v>56.7.5.4</v>
          </cell>
          <cell r="C161">
            <v>0</v>
          </cell>
          <cell r="D161" t="str">
            <v>-</v>
          </cell>
        </row>
        <row r="162">
          <cell r="B162" t="str">
            <v xml:space="preserve">KUWSB I-2(1) </v>
          </cell>
          <cell r="C162">
            <v>405</v>
          </cell>
          <cell r="D162" t="str">
            <v>Pg-39</v>
          </cell>
        </row>
        <row r="163">
          <cell r="B163" t="str">
            <v>DR 10</v>
          </cell>
          <cell r="C163">
            <v>10000</v>
          </cell>
          <cell r="D163" t="str">
            <v>-</v>
          </cell>
        </row>
        <row r="164">
          <cell r="B164" t="str">
            <v>12.116.1</v>
          </cell>
          <cell r="C164">
            <v>410</v>
          </cell>
          <cell r="D164">
            <v>89</v>
          </cell>
        </row>
        <row r="165">
          <cell r="B165" t="str">
            <v>DR 11</v>
          </cell>
          <cell r="C165">
            <v>70</v>
          </cell>
          <cell r="D165" t="str">
            <v>-</v>
          </cell>
        </row>
        <row r="166">
          <cell r="B166" t="str">
            <v>37.42.3</v>
          </cell>
          <cell r="C166">
            <v>58</v>
          </cell>
          <cell r="D166">
            <v>258</v>
          </cell>
        </row>
        <row r="167">
          <cell r="B167">
            <v>15.45</v>
          </cell>
          <cell r="C167">
            <v>5.2</v>
          </cell>
          <cell r="D167">
            <v>116</v>
          </cell>
        </row>
        <row r="168">
          <cell r="B168">
            <v>15.38</v>
          </cell>
          <cell r="C168">
            <v>6.8</v>
          </cell>
          <cell r="D168">
            <v>115</v>
          </cell>
        </row>
        <row r="169">
          <cell r="B169">
            <v>37.51</v>
          </cell>
          <cell r="C169">
            <v>51</v>
          </cell>
          <cell r="D169">
            <v>259</v>
          </cell>
        </row>
        <row r="170">
          <cell r="B170">
            <v>37.479999999999997</v>
          </cell>
          <cell r="C170">
            <v>160</v>
          </cell>
          <cell r="D170">
            <v>259</v>
          </cell>
        </row>
        <row r="171">
          <cell r="B171">
            <v>37.6</v>
          </cell>
          <cell r="C171">
            <v>505</v>
          </cell>
          <cell r="D171">
            <v>256</v>
          </cell>
        </row>
        <row r="172">
          <cell r="B172">
            <v>37.11</v>
          </cell>
          <cell r="C172">
            <v>59</v>
          </cell>
          <cell r="D172">
            <v>257</v>
          </cell>
        </row>
        <row r="173">
          <cell r="B173">
            <v>37.17</v>
          </cell>
          <cell r="C173">
            <v>50</v>
          </cell>
          <cell r="D173">
            <v>257</v>
          </cell>
        </row>
        <row r="174">
          <cell r="B174">
            <v>37.18</v>
          </cell>
          <cell r="C174">
            <v>49</v>
          </cell>
          <cell r="D174">
            <v>257</v>
          </cell>
        </row>
        <row r="175">
          <cell r="B175">
            <v>16.38</v>
          </cell>
          <cell r="C175">
            <v>242</v>
          </cell>
          <cell r="D175">
            <v>131</v>
          </cell>
        </row>
        <row r="176">
          <cell r="B176">
            <v>8.19</v>
          </cell>
          <cell r="C176">
            <v>753</v>
          </cell>
          <cell r="D176">
            <v>48</v>
          </cell>
        </row>
        <row r="177">
          <cell r="B177" t="str">
            <v xml:space="preserve">SL.No. 371 </v>
          </cell>
          <cell r="C177">
            <v>126</v>
          </cell>
          <cell r="D177" t="str">
            <v>Pg-XIII</v>
          </cell>
        </row>
        <row r="178">
          <cell r="B178">
            <v>37.270000000000003</v>
          </cell>
          <cell r="C178">
            <v>275</v>
          </cell>
          <cell r="D178">
            <v>257</v>
          </cell>
        </row>
        <row r="179">
          <cell r="B179">
            <v>37.340000000000003</v>
          </cell>
          <cell r="C179">
            <v>56</v>
          </cell>
          <cell r="D179">
            <v>258</v>
          </cell>
        </row>
        <row r="180">
          <cell r="B180">
            <v>37.43</v>
          </cell>
          <cell r="C180">
            <v>15</v>
          </cell>
          <cell r="D180">
            <v>258</v>
          </cell>
        </row>
        <row r="181">
          <cell r="B181">
            <v>37.44</v>
          </cell>
          <cell r="C181">
            <v>440</v>
          </cell>
          <cell r="D181">
            <v>259</v>
          </cell>
        </row>
        <row r="182">
          <cell r="B182">
            <v>34.47</v>
          </cell>
          <cell r="C182">
            <v>145</v>
          </cell>
          <cell r="D182">
            <v>259</v>
          </cell>
        </row>
        <row r="183">
          <cell r="B183">
            <v>37.5</v>
          </cell>
          <cell r="C183">
            <v>22</v>
          </cell>
          <cell r="D183">
            <v>259</v>
          </cell>
        </row>
        <row r="184">
          <cell r="B184" t="str">
            <v>SL.No 720</v>
          </cell>
          <cell r="C184">
            <v>29.35</v>
          </cell>
          <cell r="D184" t="str">
            <v>Pg-XXV</v>
          </cell>
        </row>
        <row r="185">
          <cell r="B185">
            <v>24.7</v>
          </cell>
          <cell r="C185">
            <v>71</v>
          </cell>
          <cell r="D185">
            <v>181</v>
          </cell>
        </row>
        <row r="186">
          <cell r="B186" t="str">
            <v>22.6.1</v>
          </cell>
          <cell r="C186">
            <v>5775</v>
          </cell>
          <cell r="D186">
            <v>175</v>
          </cell>
        </row>
        <row r="187">
          <cell r="B187" t="str">
            <v>22.8.1</v>
          </cell>
          <cell r="C187">
            <v>115</v>
          </cell>
          <cell r="D187">
            <v>176</v>
          </cell>
        </row>
        <row r="188">
          <cell r="B188">
            <v>22.1</v>
          </cell>
          <cell r="C188">
            <v>3775</v>
          </cell>
          <cell r="D188">
            <v>174</v>
          </cell>
        </row>
        <row r="189">
          <cell r="B189">
            <v>22.7</v>
          </cell>
          <cell r="C189">
            <v>90</v>
          </cell>
          <cell r="D189">
            <v>175</v>
          </cell>
        </row>
        <row r="190">
          <cell r="B190">
            <v>15.5</v>
          </cell>
          <cell r="C190">
            <v>135</v>
          </cell>
          <cell r="D190">
            <v>113</v>
          </cell>
        </row>
        <row r="191">
          <cell r="B191">
            <v>5.12</v>
          </cell>
          <cell r="C191">
            <v>5510</v>
          </cell>
          <cell r="D191">
            <v>23</v>
          </cell>
        </row>
        <row r="192">
          <cell r="B192">
            <v>7.5</v>
          </cell>
          <cell r="C192">
            <v>2168</v>
          </cell>
          <cell r="D192">
            <v>32</v>
          </cell>
        </row>
        <row r="193">
          <cell r="B193">
            <v>7.6</v>
          </cell>
          <cell r="C193">
            <v>570</v>
          </cell>
          <cell r="D193">
            <v>33</v>
          </cell>
        </row>
        <row r="194">
          <cell r="B194">
            <v>7.29</v>
          </cell>
          <cell r="C194">
            <v>131</v>
          </cell>
          <cell r="D194">
            <v>41</v>
          </cell>
        </row>
        <row r="195">
          <cell r="B195">
            <v>15.36</v>
          </cell>
          <cell r="C195">
            <v>65</v>
          </cell>
          <cell r="D195">
            <v>115</v>
          </cell>
        </row>
        <row r="196">
          <cell r="B196" t="str">
            <v>15.16(a)</v>
          </cell>
          <cell r="C196">
            <v>205</v>
          </cell>
          <cell r="D196">
            <v>114</v>
          </cell>
        </row>
        <row r="197">
          <cell r="B197" t="str">
            <v>15.16(b)</v>
          </cell>
          <cell r="C197">
            <v>210</v>
          </cell>
          <cell r="D197">
            <v>114</v>
          </cell>
        </row>
        <row r="198">
          <cell r="B198" t="str">
            <v>15.16©</v>
          </cell>
          <cell r="C198">
            <v>215</v>
          </cell>
          <cell r="D198">
            <v>114</v>
          </cell>
        </row>
        <row r="199">
          <cell r="B199">
            <v>15.21</v>
          </cell>
          <cell r="C199">
            <v>182</v>
          </cell>
          <cell r="D199">
            <v>114</v>
          </cell>
        </row>
        <row r="200">
          <cell r="B200" t="str">
            <v>15.53.2(a)</v>
          </cell>
          <cell r="C200">
            <v>83</v>
          </cell>
          <cell r="D200">
            <v>118</v>
          </cell>
        </row>
        <row r="201">
          <cell r="B201" t="str">
            <v>15.53.2(b)</v>
          </cell>
          <cell r="C201">
            <v>86</v>
          </cell>
          <cell r="D201">
            <v>118</v>
          </cell>
        </row>
        <row r="202">
          <cell r="B202">
            <v>15.8</v>
          </cell>
          <cell r="C202">
            <v>32</v>
          </cell>
          <cell r="D202">
            <v>122</v>
          </cell>
        </row>
        <row r="203">
          <cell r="B203">
            <v>15.81</v>
          </cell>
          <cell r="C203">
            <v>67</v>
          </cell>
          <cell r="D203">
            <v>122</v>
          </cell>
        </row>
        <row r="204">
          <cell r="B204">
            <v>38.31</v>
          </cell>
          <cell r="C204">
            <v>740</v>
          </cell>
          <cell r="D204">
            <v>294</v>
          </cell>
        </row>
        <row r="205">
          <cell r="B205" t="str">
            <v>38.38.3</v>
          </cell>
          <cell r="C205">
            <v>4050</v>
          </cell>
          <cell r="D205">
            <v>301</v>
          </cell>
        </row>
        <row r="206">
          <cell r="B206">
            <v>28.17</v>
          </cell>
          <cell r="C206">
            <v>0.72</v>
          </cell>
          <cell r="D206">
            <v>220</v>
          </cell>
        </row>
        <row r="207">
          <cell r="B207" t="str">
            <v>MR-1</v>
          </cell>
          <cell r="C207">
            <v>8500</v>
          </cell>
          <cell r="D207" t="str">
            <v xml:space="preserve"> - </v>
          </cell>
        </row>
        <row r="208">
          <cell r="B208">
            <v>19.600000000000001</v>
          </cell>
          <cell r="C208">
            <v>700</v>
          </cell>
          <cell r="D208">
            <v>142</v>
          </cell>
        </row>
        <row r="209">
          <cell r="B209" t="str">
            <v>MR-2</v>
          </cell>
          <cell r="C209">
            <v>2000</v>
          </cell>
          <cell r="D209" t="str">
            <v>-</v>
          </cell>
        </row>
        <row r="210">
          <cell r="B210">
            <v>6.3</v>
          </cell>
          <cell r="C210">
            <v>4920</v>
          </cell>
          <cell r="D210">
            <v>28</v>
          </cell>
        </row>
        <row r="211">
          <cell r="B211">
            <v>4.47</v>
          </cell>
          <cell r="C211">
            <v>443</v>
          </cell>
          <cell r="D211">
            <v>18</v>
          </cell>
        </row>
        <row r="212">
          <cell r="B212">
            <v>2.15</v>
          </cell>
          <cell r="C212">
            <v>1880</v>
          </cell>
          <cell r="D212">
            <v>6</v>
          </cell>
        </row>
        <row r="213">
          <cell r="B213">
            <v>8.3000000000000007</v>
          </cell>
          <cell r="C213">
            <v>475</v>
          </cell>
          <cell r="D213">
            <v>47</v>
          </cell>
        </row>
        <row r="214">
          <cell r="B214">
            <v>8.8000000000000007</v>
          </cell>
          <cell r="C214">
            <v>380</v>
          </cell>
          <cell r="D214">
            <v>47</v>
          </cell>
        </row>
        <row r="215">
          <cell r="B215">
            <v>2.2200000000000002</v>
          </cell>
          <cell r="C215">
            <v>21</v>
          </cell>
          <cell r="D215">
            <v>7</v>
          </cell>
        </row>
        <row r="216">
          <cell r="B216" t="str">
            <v>20.14.3</v>
          </cell>
          <cell r="C216">
            <v>2155</v>
          </cell>
          <cell r="D216">
            <v>157</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PWD SR(Sub Est)"/>
      <sheetName val="ANAL-PIPE LINE"/>
      <sheetName val="CH-8"/>
      <sheetName val="basdat"/>
      <sheetName val="Cul_detail"/>
      <sheetName val="S2groupcode"/>
      <sheetName val="Index"/>
      <sheetName val="FORM-W3"/>
      <sheetName val="Intro"/>
      <sheetName val="GRAIN_SIZE_"/>
      <sheetName val="Sp_Gr_"/>
      <sheetName val="C_B_R"/>
      <sheetName val="sp_CBR"/>
      <sheetName val="부대내역"/>
      <sheetName val="Resource"/>
      <sheetName val="Material"/>
      <sheetName val="Labour &amp; Plant"/>
      <sheetName val="PRECAST lightconc-II"/>
      <sheetName val="Improvements"/>
      <sheetName val="Steel Structure"/>
      <sheetName val="Steel-Circular"/>
      <sheetName val="Road data"/>
      <sheetName val="purpose&amp;input"/>
      <sheetName val="유동표"/>
      <sheetName val="Sheet1"/>
      <sheetName val="제출내역 (2)"/>
      <sheetName val="Alp-cal"/>
      <sheetName val="COST"/>
      <sheetName val="3차설계"/>
      <sheetName val="PlazaElec"/>
      <sheetName val="Bill-5"/>
      <sheetName val="BHANDUP"/>
      <sheetName val="tITLE"/>
      <sheetName val="-19.252"/>
      <sheetName val="sum-19.252"/>
      <sheetName val="pc-loads"/>
      <sheetName val="Pile cap"/>
      <sheetName val="General&amp;Local"/>
      <sheetName val="Appendix"/>
      <sheetName val="Design"/>
      <sheetName val="summary"/>
      <sheetName val="ETC Plant Cost"/>
      <sheetName val="FitOutConfCentre"/>
      <sheetName val="Analysis"/>
      <sheetName val="Mix Design"/>
      <sheetName val="Not found as per ground reality"/>
      <sheetName val="Manpower"/>
      <sheetName val="LOCAL RATES"/>
      <sheetName val="RR shed civil"/>
      <sheetName val="girder"/>
      <sheetName val="UNP-NCW "/>
      <sheetName val="ENCL9"/>
      <sheetName val="BOQ Distribution"/>
      <sheetName val="bASICDATA"/>
      <sheetName val="estimate"/>
      <sheetName val="Rocker"/>
      <sheetName val="Material "/>
      <sheetName val="Ave.wtd.rates"/>
      <sheetName val=" AnalysisPCC"/>
      <sheetName val="m"/>
      <sheetName val="Culvert"/>
      <sheetName val=" BCIS Pile Capacity"/>
      <sheetName val="FORM7"/>
      <sheetName val="FRL-OGL"/>
      <sheetName val="sch. data"/>
      <sheetName val="dummy"/>
      <sheetName val="Sheet4"/>
      <sheetName val="Cal(6.2.2) EMB-T"/>
      <sheetName val="Box-IR &amp; DFCC"/>
      <sheetName val="TABLES"/>
      <sheetName val=" Type III"/>
      <sheetName val="Schedule"/>
      <sheetName val="Voucher"/>
      <sheetName val="Data"/>
      <sheetName val="Cal"/>
      <sheetName val="SPT vs PHI"/>
      <sheetName val="foundation"/>
      <sheetName val="std.wt."/>
      <sheetName val="Basicrates"/>
      <sheetName val="PEP-DATA"/>
      <sheetName val="SC revtrgt"/>
      <sheetName val="BOQ-Road"/>
      <sheetName val="scurve(2)"/>
      <sheetName val="hyperstatic-3"/>
      <sheetName val="RIP1"/>
      <sheetName val="INPUT"/>
      <sheetName val="ABUT MASTER"/>
      <sheetName val="GRAIN_SIZE_1"/>
      <sheetName val="Sp_Gr_1"/>
      <sheetName val="C_B_R1"/>
      <sheetName val="sp_CBR1"/>
      <sheetName val="1"/>
      <sheetName val="SOR"/>
      <sheetName val="HP(9.200)"/>
      <sheetName val="Anl"/>
      <sheetName val="ValidationList"/>
      <sheetName val="BOQ"/>
      <sheetName val="UK"/>
      <sheetName val="cul-invSUBMITTED"/>
      <sheetName val="SPrep_E4TK(R187)"/>
      <sheetName val="U00"/>
      <sheetName val="U01"/>
      <sheetName val="U02"/>
      <sheetName val="U03"/>
      <sheetName val="U06"/>
      <sheetName val="U07"/>
      <sheetName val="U08"/>
      <sheetName val="U09"/>
      <sheetName val="U10"/>
      <sheetName val="U11"/>
      <sheetName val="U13"/>
      <sheetName val="U21"/>
      <sheetName val="U25"/>
      <sheetName val="U26"/>
      <sheetName val="U29"/>
      <sheetName val="U30"/>
      <sheetName val="U31_Base"/>
      <sheetName val="U40"/>
      <sheetName val="U42"/>
      <sheetName val="U43"/>
      <sheetName val="U45"/>
      <sheetName val="U47"/>
      <sheetName val="U48"/>
      <sheetName val="U60"/>
      <sheetName val="Malaysia incl. RET"/>
      <sheetName val="Pile_cap"/>
      <sheetName val="Malaysia_incl__RET"/>
      <sheetName val="주관사업"/>
      <sheetName val="Labour"/>
      <sheetName val="GRAIN_SIZE_2"/>
      <sheetName val="Sp_Gr_2"/>
      <sheetName val="C_B_R2"/>
      <sheetName val="sp_CBR2"/>
      <sheetName val="Labour_&amp;_Plant"/>
      <sheetName val="PRECAST_lightconc-II"/>
      <sheetName val="Steel_Structure"/>
      <sheetName val="Mix_Design"/>
      <sheetName val="Not_found_as_per_ground_reality"/>
      <sheetName val="-19_252"/>
      <sheetName val="sum-19_252"/>
      <sheetName val="Pile_cap1"/>
      <sheetName val="ETC_Plant_Cost"/>
      <sheetName val="LOCAL_RATES"/>
      <sheetName val="Road_data"/>
      <sheetName val="제출내역_(2)"/>
      <sheetName val="sch__data"/>
      <sheetName val="RR_shed_civil"/>
      <sheetName val="SC_revtrgt"/>
      <sheetName val="UNP-NCW_"/>
      <sheetName val="BOQ_Distribution"/>
      <sheetName val="Malaysia_incl__RET1"/>
      <sheetName val="_Type_III"/>
      <sheetName val="Box-IR_&amp;_DFCC"/>
      <sheetName val="Cal(6_2_2)_EMB-T"/>
      <sheetName val="RA"/>
      <sheetName val="UP"/>
      <sheetName val="Specification"/>
      <sheetName val="ssr-rates"/>
      <sheetName val="Abutment "/>
      <sheetName val="0+655"/>
      <sheetName val="hdpe weights"/>
      <sheetName val="C &amp; G RHS"/>
      <sheetName val="Rate Ana"/>
      <sheetName val="S1BOQ"/>
      <sheetName val="Final FRL"/>
      <sheetName val="Resourc - Material"/>
      <sheetName val="Design of two-way slab"/>
      <sheetName val="ABBDATASHEET"/>
      <sheetName val="S4"/>
      <sheetName val="Diesel Analysis"/>
      <sheetName val="Detail In Door Stad"/>
      <sheetName val="DATA-DEP.(13-17)"/>
      <sheetName val="DATA-KBPL(17-25)"/>
      <sheetName val="DATA-GCC(25-34.7)"/>
      <sheetName val="St.-Con(0-17)"/>
      <sheetName val="St.-Con.(17-34)"/>
      <sheetName val="Design Response Spectra IRC"/>
      <sheetName val="1-INPUT-PARAMETERS"/>
      <sheetName val="MPR_PA_1"/>
      <sheetName val="Sheet2"/>
      <sheetName val="Customers"/>
      <sheetName val="MRATES"/>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Plant &amp;  Machinery"/>
      <sheetName val="oresreqsum"/>
      <sheetName val="Cost of O &amp; O"/>
      <sheetName val="Assmpns"/>
      <sheetName val="6000"/>
      <sheetName val="PLAN_FEB97"/>
      <sheetName val="TCS"/>
      <sheetName val="Road work"/>
      <sheetName val="3MLKQ"/>
      <sheetName val="Qty SR"/>
      <sheetName val="02"/>
      <sheetName val="07"/>
      <sheetName val="03"/>
      <sheetName val="04"/>
      <sheetName val="05"/>
      <sheetName val="01"/>
      <sheetName val="BLK2"/>
      <sheetName val="BLK3"/>
      <sheetName val="E &amp; R"/>
      <sheetName val="INPUT SHEET"/>
      <sheetName val="radar"/>
      <sheetName val="UG"/>
      <sheetName val="Fee Rate Summary"/>
      <sheetName val="Fin Mar"/>
      <sheetName val="Mach Reco"/>
      <sheetName val="10-SHEAR PILES"/>
      <sheetName val="4-RES ST1 PIER-SLENDERNESS AASH"/>
      <sheetName val="LIVE LOAD"/>
      <sheetName val="Rate An"/>
      <sheetName val="HP(9_200)"/>
      <sheetName val="Rate_Ana"/>
      <sheetName val="Final_FRL"/>
      <sheetName val="Resourc_-_Material"/>
      <sheetName val="Design_of_two-way_slab"/>
      <sheetName val="Diesel_Analysis"/>
      <sheetName val="std_wt_"/>
      <sheetName val="Detail_In_Door_Stad"/>
      <sheetName val="DATA-DEP_(13-17)"/>
      <sheetName val="DATA-GCC(25-34_7)"/>
      <sheetName val="St_-Con(0-17)"/>
      <sheetName val="St_-Con_(17-34)"/>
      <sheetName val="Design_Response_Spectra_IRC"/>
      <sheetName val="Achievements_Highlights_"/>
      <sheetName val="PM_Action_"/>
      <sheetName val="Headend_Provisioning_Report"/>
      <sheetName val="PE_Status"/>
      <sheetName val="Major_Events_"/>
      <sheetName val="Crtitical_Issues"/>
      <sheetName val="Fault_Statistics"/>
      <sheetName val="SA_faults-Headend_"/>
      <sheetName val="Ageing_Pending__CLeared"/>
      <sheetName val="Fault_Cleared_After_24Hrs"/>
      <sheetName val="Plant_&amp;__Machinery"/>
      <sheetName val="Cost_of_O_&amp;_O"/>
      <sheetName val="Road_work"/>
      <sheetName val="C_&amp;_G_RHS"/>
      <sheetName val="Material_"/>
      <sheetName val="Ave_wtd_rates"/>
      <sheetName val="_AnalysisPCC"/>
      <sheetName val="_BCIS_Pile_Capacity"/>
      <sheetName val="SPT_vs_PHI"/>
      <sheetName val="Qty_SR"/>
      <sheetName val="E_&amp;_R"/>
      <sheetName val="INPUT_SHEET"/>
      <sheetName val="Fee_Rate_Summary"/>
      <sheetName val="Fin_Mar"/>
      <sheetName val="Mach_Reco"/>
      <sheetName val="10-SHEAR_PILES"/>
      <sheetName val="4-RES_ST1_PIER-SLENDERNESS_AASH"/>
      <sheetName val="LIVE_LOAD"/>
      <sheetName val="Rate_An"/>
      <sheetName val="Mechanical"/>
      <sheetName val="Longitudinal"/>
      <sheetName val="Final Bill of Material"/>
      <sheetName val="Crust &amp; Width of CS"/>
      <sheetName val="REL"/>
      <sheetName val="Elect."/>
      <sheetName val="GN-ST-10"/>
      <sheetName val="Abut-9+741"/>
      <sheetName val="Sch3Sec-1 &amp;2 -GR109 -ISO"/>
      <sheetName val="Global_foreign"/>
      <sheetName val="Sch3Sec-1_&amp;2_-GR109_-ISO"/>
      <sheetName val="Input Data70+100MSA"/>
      <sheetName val="Input Data F"/>
      <sheetName val="GRAIN_SIZE_3"/>
      <sheetName val="Sp_Gr_3"/>
      <sheetName val="C_B_R3"/>
      <sheetName val="sp_CBR3"/>
      <sheetName val="PRECAST_lightconc-II1"/>
      <sheetName val="Steel_Structure1"/>
      <sheetName val="-19_2521"/>
      <sheetName val="sum-19_2521"/>
      <sheetName val="ETC_Plant_Cost1"/>
      <sheetName val="Box-IR_&amp;_DFCC1"/>
      <sheetName val="Labour_&amp;_Plant1"/>
      <sheetName val="Mix_Design1"/>
      <sheetName val="Not_found_as_per_ground_realit1"/>
      <sheetName val="LOCAL_RATES1"/>
      <sheetName val="BOQ_Distribution1"/>
      <sheetName val="RR_shed_civil1"/>
      <sheetName val="UNP-NCW_1"/>
      <sheetName val="std_wt_1"/>
      <sheetName val="sch__data1"/>
      <sheetName val="Road_data1"/>
      <sheetName val="제출내역_(2)1"/>
      <sheetName val="Cal(6_2_2)_EMB-T1"/>
      <sheetName val="SPT_vs_PHI1"/>
      <sheetName val="_Type_III1"/>
      <sheetName val="C_&amp;_G_RHS1"/>
      <sheetName val="Material_1"/>
      <sheetName val="Ave_wtd_rates1"/>
      <sheetName val="_AnalysisPCC1"/>
      <sheetName val="GRAIN_SIZE_4"/>
      <sheetName val="Sp_Gr_4"/>
      <sheetName val="C_B_R4"/>
      <sheetName val="sp_CBR4"/>
      <sheetName val="PRECAST_lightconc-II2"/>
      <sheetName val="Steel_Structure2"/>
      <sheetName val="BOQ_Distribution2"/>
      <sheetName val="-19_2522"/>
      <sheetName val="sum-19_2522"/>
      <sheetName val="Pile_cap2"/>
      <sheetName val="ETC_Plant_Cost2"/>
      <sheetName val="LOCAL_RATES2"/>
      <sheetName val="Labour_&amp;_Plant2"/>
      <sheetName val="Mix_Design2"/>
      <sheetName val="Not_found_as_per_ground_realit2"/>
      <sheetName val="UNP-NCW_2"/>
      <sheetName val="RR_shed_civil2"/>
      <sheetName val="sch__data2"/>
      <sheetName val="Road_data2"/>
      <sheetName val="제출내역_(2)2"/>
      <sheetName val="Cal(6_2_2)_EMB-T2"/>
      <sheetName val="Box-IR_&amp;_DFCC2"/>
      <sheetName val="_Type_III2"/>
      <sheetName val="C_&amp;_G_RHS2"/>
      <sheetName val="SPT_vs_PHI2"/>
      <sheetName val="std_wt_2"/>
      <sheetName val="Material_2"/>
      <sheetName val="Ave_wtd_rates2"/>
      <sheetName val="_AnalysisPCC2"/>
      <sheetName val="SC_revtrgt1"/>
      <sheetName val="Sch3Sec-1_&amp;2_-GR109_-ISO1"/>
      <sheetName val="MATER._FUEL_SUB"/>
      <sheetName val="factors"/>
      <sheetName val="SB_SCH_A3"/>
      <sheetName val="SB SCH_A7"/>
      <sheetName val="MGS"/>
      <sheetName val="기계내역서"/>
      <sheetName val="Option"/>
      <sheetName val="COLUMN"/>
      <sheetName val="A"/>
      <sheetName val="macros"/>
      <sheetName val="Annex"/>
      <sheetName val="Database"/>
      <sheetName val="schedule nos"/>
      <sheetName val="sept-plan"/>
      <sheetName val="SITE DATA"/>
      <sheetName val="Bar Budget"/>
      <sheetName val="old boq"/>
      <sheetName val="Final Qty"/>
      <sheetName val="Machine HC - 19.08 "/>
      <sheetName val="PNM Justi"/>
      <sheetName val="Bar"/>
      <sheetName val="Analysed rate"/>
      <sheetName val="Shutter"/>
      <sheetName val="BOQ Backup"/>
      <sheetName val="Boiler&amp;TG"/>
      <sheetName val="77S(O)"/>
      <sheetName val="AnnexIII"/>
      <sheetName val="upa"/>
      <sheetName val="Cover sheet"/>
      <sheetName val="Flanged Beams"/>
      <sheetName val="Rectangular Beam"/>
      <sheetName val="3.12(D)Er"/>
      <sheetName val="Additional"/>
      <sheetName val="R.A."/>
      <sheetName val="bill1"/>
      <sheetName val="A.O.R."/>
      <sheetName val="SC_revtrgt2"/>
      <sheetName val="GRAIN_SIZE_5"/>
      <sheetName val="Sp_Gr_5"/>
      <sheetName val="C_B_R5"/>
      <sheetName val="sp_CBR5"/>
      <sheetName val="Steel_Structure3"/>
      <sheetName val="PRECAST_lightconc-II3"/>
      <sheetName val="Labour_&amp;_Plant3"/>
      <sheetName val="Mix_Design3"/>
      <sheetName val="Not_found_as_per_ground_realit3"/>
      <sheetName val="-19_2523"/>
      <sheetName val="sum-19_2523"/>
      <sheetName val="Pile_cap3"/>
      <sheetName val="ETC_Plant_Cost3"/>
      <sheetName val="LOCAL_RATES3"/>
      <sheetName val="sch__data3"/>
      <sheetName val="Road_data3"/>
      <sheetName val="제출내역_(2)3"/>
      <sheetName val="RR_shed_civil3"/>
      <sheetName val="SC_revtrgt3"/>
      <sheetName val="std_wt_3"/>
      <sheetName val="GRAIN_SIZE_7"/>
      <sheetName val="Sp_Gr_7"/>
      <sheetName val="C_B_R7"/>
      <sheetName val="sp_CBR7"/>
      <sheetName val="Steel_Structure5"/>
      <sheetName val="PRECAST_lightconc-II5"/>
      <sheetName val="Labour_&amp;_Plant5"/>
      <sheetName val="Mix_Design5"/>
      <sheetName val="Not_found_as_per_ground_realit5"/>
      <sheetName val="-19_2525"/>
      <sheetName val="sum-19_2525"/>
      <sheetName val="Pile_cap5"/>
      <sheetName val="ETC_Plant_Cost5"/>
      <sheetName val="LOCAL_RATES5"/>
      <sheetName val="sch__data5"/>
      <sheetName val="Road_data5"/>
      <sheetName val="제출내역_(2)5"/>
      <sheetName val="RR_shed_civil5"/>
      <sheetName val="SC_revtrgt5"/>
      <sheetName val="std_wt_5"/>
      <sheetName val="Malaysia_incl__RET3"/>
      <sheetName val="GRAIN_SIZE_6"/>
      <sheetName val="Sp_Gr_6"/>
      <sheetName val="C_B_R6"/>
      <sheetName val="sp_CBR6"/>
      <sheetName val="Steel_Structure4"/>
      <sheetName val="PRECAST_lightconc-II4"/>
      <sheetName val="Labour_&amp;_Plant4"/>
      <sheetName val="Mix_Design4"/>
      <sheetName val="Not_found_as_per_ground_realit4"/>
      <sheetName val="-19_2524"/>
      <sheetName val="sum-19_2524"/>
      <sheetName val="Pile_cap4"/>
      <sheetName val="ETC_Plant_Cost4"/>
      <sheetName val="LOCAL_RATES4"/>
      <sheetName val="sch__data4"/>
      <sheetName val="Road_data4"/>
      <sheetName val="제출내역_(2)4"/>
      <sheetName val="RR_shed_civil4"/>
      <sheetName val="SC_revtrgt4"/>
      <sheetName val="std_wt_4"/>
      <sheetName val="Malaysia_incl__RET2"/>
      <sheetName val="AOC"/>
      <sheetName val="Supplier"/>
      <sheetName val="Back_Cal_for OMC"/>
      <sheetName val="Actual"/>
      <sheetName val="Budget"/>
      <sheetName val="Sheet1 (2)"/>
      <sheetName val="내역서"/>
      <sheetName val="Final_Bill_of_Material"/>
      <sheetName val="Elect_"/>
      <sheetName val="MATER__FUEL_SUB"/>
      <sheetName val="StandCalc"/>
      <sheetName val="CROSS-SECTION"/>
      <sheetName val="Cover_sheet"/>
      <sheetName val="RA Civil"/>
    </sheetNames>
    <sheetDataSet>
      <sheetData sheetId="0">
        <row r="2">
          <cell r="B2">
            <v>25.17</v>
          </cell>
        </row>
      </sheetData>
      <sheetData sheetId="1"/>
      <sheetData sheetId="2"/>
      <sheetData sheetId="3">
        <row r="2">
          <cell r="B2">
            <v>25.17</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sheetData sheetId="66" refreshError="1"/>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2">
          <cell r="B2">
            <v>25.17</v>
          </cell>
        </row>
      </sheetData>
      <sheetData sheetId="240">
        <row r="2">
          <cell r="B2">
            <v>25.17</v>
          </cell>
        </row>
      </sheetData>
      <sheetData sheetId="241"/>
      <sheetData sheetId="242"/>
      <sheetData sheetId="243">
        <row r="2">
          <cell r="B2">
            <v>25.17</v>
          </cell>
        </row>
      </sheetData>
      <sheetData sheetId="244">
        <row r="2">
          <cell r="B2">
            <v>25.17</v>
          </cell>
        </row>
      </sheetData>
      <sheetData sheetId="245">
        <row r="2">
          <cell r="B2">
            <v>25.17</v>
          </cell>
        </row>
      </sheetData>
      <sheetData sheetId="246"/>
      <sheetData sheetId="247">
        <row r="2">
          <cell r="B2">
            <v>25.17</v>
          </cell>
        </row>
      </sheetData>
      <sheetData sheetId="248">
        <row r="2">
          <cell r="B2">
            <v>25.17</v>
          </cell>
        </row>
      </sheetData>
      <sheetData sheetId="249"/>
      <sheetData sheetId="250"/>
      <sheetData sheetId="251"/>
      <sheetData sheetId="252">
        <row r="2">
          <cell r="B2">
            <v>25.17</v>
          </cell>
        </row>
      </sheetData>
      <sheetData sheetId="253">
        <row r="2">
          <cell r="B2">
            <v>25.17</v>
          </cell>
        </row>
      </sheetData>
      <sheetData sheetId="254">
        <row r="2">
          <cell r="B2">
            <v>25.17</v>
          </cell>
        </row>
      </sheetData>
      <sheetData sheetId="255">
        <row r="2">
          <cell r="B2">
            <v>25.17</v>
          </cell>
        </row>
      </sheetData>
      <sheetData sheetId="256">
        <row r="2">
          <cell r="B2">
            <v>25.17</v>
          </cell>
        </row>
      </sheetData>
      <sheetData sheetId="257">
        <row r="2">
          <cell r="B2">
            <v>25.17</v>
          </cell>
        </row>
      </sheetData>
      <sheetData sheetId="258">
        <row r="2">
          <cell r="B2">
            <v>25.17</v>
          </cell>
        </row>
      </sheetData>
      <sheetData sheetId="259"/>
      <sheetData sheetId="260">
        <row r="2">
          <cell r="B2">
            <v>25.17</v>
          </cell>
        </row>
      </sheetData>
      <sheetData sheetId="261">
        <row r="2">
          <cell r="B2">
            <v>25.17</v>
          </cell>
        </row>
      </sheetData>
      <sheetData sheetId="262">
        <row r="2">
          <cell r="B2">
            <v>25.17</v>
          </cell>
        </row>
      </sheetData>
      <sheetData sheetId="263">
        <row r="2">
          <cell r="B2">
            <v>25.17</v>
          </cell>
        </row>
      </sheetData>
      <sheetData sheetId="264">
        <row r="2">
          <cell r="B2">
            <v>25.17</v>
          </cell>
        </row>
      </sheetData>
      <sheetData sheetId="265">
        <row r="2">
          <cell r="B2">
            <v>25.17</v>
          </cell>
        </row>
      </sheetData>
      <sheetData sheetId="266"/>
      <sheetData sheetId="267"/>
      <sheetData sheetId="268">
        <row r="2">
          <cell r="B2">
            <v>25.17</v>
          </cell>
        </row>
      </sheetData>
      <sheetData sheetId="269">
        <row r="2">
          <cell r="B2">
            <v>25.17</v>
          </cell>
        </row>
      </sheetData>
      <sheetData sheetId="270">
        <row r="2">
          <cell r="B2">
            <v>25.17</v>
          </cell>
        </row>
      </sheetData>
      <sheetData sheetId="271">
        <row r="2">
          <cell r="B2">
            <v>25.17</v>
          </cell>
        </row>
      </sheetData>
      <sheetData sheetId="272"/>
      <sheetData sheetId="273"/>
      <sheetData sheetId="274"/>
      <sheetData sheetId="275"/>
      <sheetData sheetId="276"/>
      <sheetData sheetId="277">
        <row r="2">
          <cell r="B2">
            <v>25.17</v>
          </cell>
        </row>
      </sheetData>
      <sheetData sheetId="278">
        <row r="2">
          <cell r="B2">
            <v>25.17</v>
          </cell>
        </row>
      </sheetData>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refreshError="1"/>
      <sheetData sheetId="294">
        <row r="2">
          <cell r="B2">
            <v>25.17</v>
          </cell>
        </row>
      </sheetData>
      <sheetData sheetId="295">
        <row r="2">
          <cell r="B2">
            <v>25.17</v>
          </cell>
        </row>
      </sheetData>
      <sheetData sheetId="296"/>
      <sheetData sheetId="297"/>
      <sheetData sheetId="298"/>
      <sheetData sheetId="299"/>
      <sheetData sheetId="300"/>
      <sheetData sheetId="301">
        <row r="2">
          <cell r="B2">
            <v>25.17</v>
          </cell>
        </row>
      </sheetData>
      <sheetData sheetId="302">
        <row r="2">
          <cell r="B2">
            <v>25.17</v>
          </cell>
        </row>
      </sheetData>
      <sheetData sheetId="303"/>
      <sheetData sheetId="304">
        <row r="2">
          <cell r="B2">
            <v>25.17</v>
          </cell>
        </row>
      </sheetData>
      <sheetData sheetId="305"/>
      <sheetData sheetId="306">
        <row r="2">
          <cell r="B2">
            <v>25.17</v>
          </cell>
        </row>
      </sheetData>
      <sheetData sheetId="307">
        <row r="2">
          <cell r="B2">
            <v>25.17</v>
          </cell>
        </row>
      </sheetData>
      <sheetData sheetId="308"/>
      <sheetData sheetId="309">
        <row r="2">
          <cell r="B2">
            <v>25.17</v>
          </cell>
        </row>
      </sheetData>
      <sheetData sheetId="310">
        <row r="2">
          <cell r="B2">
            <v>25.17</v>
          </cell>
        </row>
      </sheetData>
      <sheetData sheetId="311">
        <row r="2">
          <cell r="B2">
            <v>25.17</v>
          </cell>
        </row>
      </sheetData>
      <sheetData sheetId="312">
        <row r="2">
          <cell r="B2">
            <v>25.17</v>
          </cell>
        </row>
      </sheetData>
      <sheetData sheetId="313">
        <row r="2">
          <cell r="B2">
            <v>25.17</v>
          </cell>
        </row>
      </sheetData>
      <sheetData sheetId="314">
        <row r="2">
          <cell r="B2">
            <v>25.17</v>
          </cell>
        </row>
      </sheetData>
      <sheetData sheetId="315">
        <row r="2">
          <cell r="B2">
            <v>25.17</v>
          </cell>
        </row>
      </sheetData>
      <sheetData sheetId="316"/>
      <sheetData sheetId="317"/>
      <sheetData sheetId="318"/>
      <sheetData sheetId="319"/>
      <sheetData sheetId="320"/>
      <sheetData sheetId="321">
        <row r="2">
          <cell r="B2">
            <v>25.17</v>
          </cell>
        </row>
      </sheetData>
      <sheetData sheetId="322">
        <row r="2">
          <cell r="B2">
            <v>25.17</v>
          </cell>
        </row>
      </sheetData>
      <sheetData sheetId="323"/>
      <sheetData sheetId="324"/>
      <sheetData sheetId="325">
        <row r="2">
          <cell r="B2">
            <v>25.17</v>
          </cell>
        </row>
      </sheetData>
      <sheetData sheetId="326"/>
      <sheetData sheetId="327"/>
      <sheetData sheetId="328"/>
      <sheetData sheetId="329">
        <row r="2">
          <cell r="B2">
            <v>25.17</v>
          </cell>
        </row>
      </sheetData>
      <sheetData sheetId="330">
        <row r="2">
          <cell r="B2">
            <v>25.17</v>
          </cell>
        </row>
      </sheetData>
      <sheetData sheetId="331"/>
      <sheetData sheetId="332"/>
      <sheetData sheetId="333"/>
      <sheetData sheetId="334"/>
      <sheetData sheetId="335"/>
      <sheetData sheetId="336">
        <row r="2">
          <cell r="B2">
            <v>25.17</v>
          </cell>
        </row>
      </sheetData>
      <sheetData sheetId="337"/>
      <sheetData sheetId="338"/>
      <sheetData sheetId="339"/>
      <sheetData sheetId="340"/>
      <sheetData sheetId="341"/>
      <sheetData sheetId="342">
        <row r="2">
          <cell r="B2">
            <v>25.17</v>
          </cell>
        </row>
      </sheetData>
      <sheetData sheetId="343"/>
      <sheetData sheetId="344"/>
      <sheetData sheetId="345"/>
      <sheetData sheetId="346"/>
      <sheetData sheetId="347">
        <row r="2">
          <cell r="B2">
            <v>25.17</v>
          </cell>
        </row>
      </sheetData>
      <sheetData sheetId="348">
        <row r="2">
          <cell r="B2">
            <v>25.17</v>
          </cell>
        </row>
      </sheetData>
      <sheetData sheetId="349"/>
      <sheetData sheetId="350">
        <row r="2">
          <cell r="B2">
            <v>25.17</v>
          </cell>
        </row>
      </sheetData>
      <sheetData sheetId="351">
        <row r="2">
          <cell r="B2">
            <v>25.17</v>
          </cell>
        </row>
      </sheetData>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ow r="2">
          <cell r="B2">
            <v>25.17</v>
          </cell>
        </row>
      </sheetData>
      <sheetData sheetId="391"/>
      <sheetData sheetId="392"/>
      <sheetData sheetId="393"/>
      <sheetData sheetId="394">
        <row r="2">
          <cell r="B2">
            <v>25.17</v>
          </cell>
        </row>
      </sheetData>
      <sheetData sheetId="395">
        <row r="2">
          <cell r="B2">
            <v>25.17</v>
          </cell>
        </row>
      </sheetData>
      <sheetData sheetId="396">
        <row r="2">
          <cell r="B2">
            <v>25.17</v>
          </cell>
        </row>
      </sheetData>
      <sheetData sheetId="397"/>
      <sheetData sheetId="398">
        <row r="2">
          <cell r="B2">
            <v>25.17</v>
          </cell>
        </row>
      </sheetData>
      <sheetData sheetId="399">
        <row r="2">
          <cell r="B2">
            <v>25.17</v>
          </cell>
        </row>
      </sheetData>
      <sheetData sheetId="400"/>
      <sheetData sheetId="401"/>
      <sheetData sheetId="402"/>
      <sheetData sheetId="403"/>
      <sheetData sheetId="404"/>
      <sheetData sheetId="405"/>
      <sheetData sheetId="406"/>
      <sheetData sheetId="407"/>
      <sheetData sheetId="408"/>
      <sheetData sheetId="409">
        <row r="2">
          <cell r="B2">
            <v>25.17</v>
          </cell>
        </row>
      </sheetData>
      <sheetData sheetId="410">
        <row r="2">
          <cell r="B2">
            <v>25.17</v>
          </cell>
        </row>
      </sheetData>
      <sheetData sheetId="411"/>
      <sheetData sheetId="412"/>
      <sheetData sheetId="413"/>
      <sheetData sheetId="414"/>
      <sheetData sheetId="415"/>
      <sheetData sheetId="416">
        <row r="2">
          <cell r="B2">
            <v>25.17</v>
          </cell>
        </row>
      </sheetData>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row r="2">
          <cell r="B2">
            <v>25.17</v>
          </cell>
        </row>
      </sheetData>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 MASTER"/>
      <sheetName val="TEL CALC"/>
      <sheetName val="TEL LONG"/>
      <sheetName val="GLOSSARY"/>
      <sheetName val="ABUT MASTER (4)"/>
      <sheetName val="ABUT MASTER (3)"/>
      <sheetName val="ABUTMENT"/>
      <sheetName val="TOC"/>
      <sheetName val="SPECIFICATIONS"/>
      <sheetName val="DATA LIST "/>
      <sheetName val="Sheet1"/>
      <sheetName val="Sheet2"/>
      <sheetName val="Sheet3"/>
      <sheetName val="#REF"/>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SLAB DESIGN"/>
      <sheetName val="Data"/>
      <sheetName val=" AnalysisPCC"/>
      <sheetName val="Analysis-NH-Culverts"/>
      <sheetName val="Analysis-NH-Roads"/>
      <sheetName val="Analysis-NH-Bridges"/>
      <sheetName val="Labour &amp; Plant"/>
      <sheetName val="FIRST"/>
      <sheetName val="Side walls (earth)"/>
      <sheetName val="AFFLUX CALC"/>
      <sheetName val="PROTECTION"/>
      <sheetName val="AFF DRAW"/>
      <sheetName val="NALA-LS"/>
      <sheetName val="X-BOX HYD"/>
      <sheetName val="X-TRAIL PIT DETAILS"/>
      <sheetName val="X-BLOCK LEVELS"/>
      <sheetName val="INSTRUCT"/>
      <sheetName val="MACRO-BACK UP"/>
      <sheetName val="DS HFL "/>
      <sheetName val="VENT DESIGN "/>
      <sheetName val="Side walls-Slab"/>
      <sheetName val="TRANSITIONS"/>
      <sheetName val="Pile cap"/>
      <sheetName val="BOQ_Direct_selling cost"/>
      <sheetName val="keydates"/>
      <sheetName val="HYDRAULICS"/>
      <sheetName val="10MM"/>
      <sheetName val="工地管理費"/>
      <sheetName val="總價分析"/>
      <sheetName val="CABLE"/>
      <sheetName val="Basic Input"/>
      <sheetName val="Box_dwg"/>
      <sheetName val="Ene"/>
      <sheetName val="CODE BOOK REFERENCE"/>
      <sheetName val="Eg-2"/>
      <sheetName val="Eg-1"/>
      <sheetName val="Eg-3"/>
      <sheetName val="Below_Earth"/>
      <sheetName val="Machinery-Brickwrk"/>
      <sheetName val="Anl"/>
      <sheetName val="PROCTOR"/>
      <sheetName val="index"/>
      <sheetName val="PWD SR(Sub Est)"/>
      <sheetName val="REVENUES &amp; BS"/>
      <sheetName val="ord-lost_98&amp;99"/>
      <sheetName val="Material"/>
      <sheetName val="Stability Abutment"/>
      <sheetName val="03-HYDRAULIC"/>
      <sheetName val="purpose&amp;input"/>
      <sheetName val="0+655"/>
      <sheetName val="1"/>
      <sheetName val="A"/>
      <sheetName val="Labour"/>
      <sheetName val="Plant &amp;  Machinery"/>
      <sheetName val="bldg"/>
      <sheetName val="TEL_CALC8"/>
      <sheetName val="TEL_LONG8"/>
      <sheetName val="ABUT_MASTER_(4)8"/>
      <sheetName val="ABUT_MASTER_(3)8"/>
      <sheetName val="ABUT_MASTER8"/>
      <sheetName val="DATA_LIST_8"/>
      <sheetName val="SLAB_DESIGN2"/>
      <sheetName val="_AnalysisPCC2"/>
      <sheetName val="Labour_&amp;_Plant2"/>
      <sheetName val="Side_walls_(earth)2"/>
      <sheetName val="AFFLUX_CALC2"/>
      <sheetName val="AFF_DRAW2"/>
      <sheetName val="X-BOX_HYD2"/>
      <sheetName val="X-TRAIL_PIT_DETAILS2"/>
      <sheetName val="X-BLOCK_LEVELS2"/>
      <sheetName val="MACRO-BACK_UP2"/>
      <sheetName val="DS_HFL_2"/>
      <sheetName val="VENT_DESIGN_2"/>
      <sheetName val="Side_walls-Slab2"/>
      <sheetName val="TEL_CALC7"/>
      <sheetName val="TEL_LONG7"/>
      <sheetName val="ABUT_MASTER_(4)7"/>
      <sheetName val="ABUT_MASTER_(3)7"/>
      <sheetName val="ABUT_MASTER7"/>
      <sheetName val="DATA_LIST_7"/>
      <sheetName val="SLAB_DESIGN1"/>
      <sheetName val="_AnalysisPCC1"/>
      <sheetName val="Labour_&amp;_Plant1"/>
      <sheetName val="Side_walls_(earth)1"/>
      <sheetName val="AFFLUX_CALC1"/>
      <sheetName val="AFF_DRAW1"/>
      <sheetName val="X-BOX_HYD1"/>
      <sheetName val="X-TRAIL_PIT_DETAILS1"/>
      <sheetName val="X-BLOCK_LEVELS1"/>
      <sheetName val="MACRO-BACK_UP1"/>
      <sheetName val="DS_HFL_1"/>
      <sheetName val="VENT_DESIGN_1"/>
      <sheetName val="Side_walls-Slab1"/>
      <sheetName val="TEL_CALC6"/>
      <sheetName val="TEL_LONG6"/>
      <sheetName val="ABUT_MASTER_(4)6"/>
      <sheetName val="ABUT_MASTER_(3)6"/>
      <sheetName val="ABUT_MASTER6"/>
      <sheetName val="DATA_LIST_6"/>
      <sheetName val="SLAB_DESIGN"/>
      <sheetName val="_AnalysisPCC"/>
      <sheetName val="Labour_&amp;_Plant"/>
      <sheetName val="Side_walls_(earth)"/>
      <sheetName val="AFFLUX_CALC"/>
      <sheetName val="AFF_DRAW"/>
      <sheetName val="X-BOX_HYD"/>
      <sheetName val="X-TRAIL_PIT_DETAILS"/>
      <sheetName val="X-BLOCK_LEVELS"/>
      <sheetName val="MACRO-BACK_UP"/>
      <sheetName val="DS_HFL_"/>
      <sheetName val="VENT_DESIGN_"/>
      <sheetName val="Side_walls-Slab"/>
      <sheetName val="horizontal"/>
      <sheetName val="Transverse"/>
      <sheetName val="TEL_CALC9"/>
      <sheetName val="TEL_LONG9"/>
      <sheetName val="ABUT_MASTER_(4)9"/>
      <sheetName val="ABUT_MASTER_(3)9"/>
      <sheetName val="ABUT_MASTER9"/>
      <sheetName val="DATA_LIST_9"/>
      <sheetName val="SLAB_DESIGN3"/>
      <sheetName val="_AnalysisPCC3"/>
      <sheetName val="Labour_&amp;_Plant3"/>
      <sheetName val="Side_walls_(earth)3"/>
      <sheetName val="AFFLUX_CALC3"/>
      <sheetName val="AFF_DRAW3"/>
      <sheetName val="X-BOX_HYD3"/>
      <sheetName val="X-TRAIL_PIT_DETAILS3"/>
      <sheetName val="X-BLOCK_LEVELS3"/>
      <sheetName val="MACRO-BACK_UP3"/>
      <sheetName val="DS_HFL_3"/>
      <sheetName val="VENT_DESIGN_3"/>
      <sheetName val="Side_walls-Slab3"/>
      <sheetName val="Pile_cap"/>
      <sheetName val="BOQ_Direct_selling_cost"/>
      <sheetName val="Basic_Input"/>
      <sheetName val="CODE_BOOK_REFERENCE"/>
      <sheetName val="Material "/>
      <sheetName val="Data_Base"/>
      <sheetName val="Sheet11"/>
      <sheetName val="BASE_ALL"/>
      <sheetName val="Design of two-way slab"/>
      <sheetName val="detls"/>
      <sheetName val="PVC weights"/>
      <sheetName val="Estt"/>
      <sheetName val="Road data"/>
      <sheetName val="PVC_dia"/>
      <sheetName val="int-Dia-pvc"/>
      <sheetName val="Rectangular Beam"/>
      <sheetName val="C-data"/>
      <sheetName val="ssr-rates"/>
      <sheetName val="CD Data"/>
      <sheetName val="Specification"/>
      <sheetName val="(1)FILL FIRST"/>
      <sheetName val="Main sheet"/>
      <sheetName val="data existing_do not delete"/>
      <sheetName val="Technical Statement"/>
      <sheetName val="5.4"/>
      <sheetName val="GNNSSS"/>
      <sheetName val="Area_Capacity_GOI_BARRAGE"/>
      <sheetName val="IF (Goi)"/>
      <sheetName val="SCHEMATIC-EX&amp;PR"/>
      <sheetName val="quarry"/>
      <sheetName val="Road Detail Est."/>
      <sheetName val="Analy"/>
      <sheetName val="t_prsr"/>
      <sheetName val="wh"/>
      <sheetName val="MRATES"/>
      <sheetName val="Lead"/>
      <sheetName val="EDWise"/>
      <sheetName val="EST- Laxmidevipally"/>
      <sheetName val="prjt"/>
      <sheetName val="Chamber on BW "/>
      <sheetName val="1-Pop Proj"/>
      <sheetName val="User input"/>
      <sheetName val="v"/>
      <sheetName val="stone"/>
      <sheetName val="PS1"/>
      <sheetName val="BTR"/>
      <sheetName val="STAMT"/>
      <sheetName val="Rates"/>
      <sheetName val="abs road"/>
      <sheetName val="Rate Analysis "/>
      <sheetName val="EST"/>
      <sheetName val="water prop."/>
      <sheetName val="Anicut-abstract"/>
      <sheetName val="Sheet4"/>
      <sheetName val="kC"/>
      <sheetName val="Cover sheet"/>
      <sheetName val="Waste_Weir (2)"/>
      <sheetName val="FACE"/>
      <sheetName val="Abutment "/>
      <sheetName val="Ground floor"/>
      <sheetName val="Break up"/>
      <sheetName val="Overheads"/>
      <sheetName val="Levels"/>
      <sheetName val="INPUT"/>
      <sheetName val="1994"/>
      <sheetName val="TABLES"/>
      <sheetName val="scour depth"/>
      <sheetName val="Hydraulic"/>
      <sheetName val=" Type III"/>
      <sheetName val="FT-05-02IsoBOM"/>
      <sheetName val="shor &amp; shuter"/>
      <sheetName val="ABSTRACT"/>
      <sheetName val="5_4"/>
      <sheetName val="Material_"/>
      <sheetName val="REVENUES_&amp;_BS"/>
      <sheetName val="Stability_Abutment"/>
      <sheetName val="Plant_&amp;__Machinery"/>
      <sheetName val="Design_of_two-way_slab"/>
      <sheetName val="PVC_weights"/>
      <sheetName val="Road_data"/>
      <sheetName val="Rectangular_Beam"/>
      <sheetName val="CD_Data"/>
      <sheetName val="(1)FILL_FIRST"/>
      <sheetName val="Main_sheet"/>
      <sheetName val="std.wt."/>
      <sheetName val="Abut-9+741"/>
      <sheetName val="RCC,Ret. Wall"/>
      <sheetName val="LOCAL RATES"/>
      <sheetName val="Pipe Culvert"/>
      <sheetName val="basdat"/>
      <sheetName val="Face Sheet"/>
      <sheetName val="계정"/>
      <sheetName val="TEL_CALC10"/>
      <sheetName val="TEL_LONG10"/>
      <sheetName val="ABUT_MASTER_(4)10"/>
      <sheetName val="ABUT_MASTER_(3)10"/>
      <sheetName val="ABUT_MASTER10"/>
      <sheetName val="DATA_LIST_10"/>
      <sheetName val="SLAB_DESIGN4"/>
      <sheetName val="Side_walls_(earth)4"/>
      <sheetName val="AFFLUX_CALC4"/>
      <sheetName val="AFF_DRAW4"/>
      <sheetName val="X-BOX_HYD4"/>
      <sheetName val="X-TRAIL_PIT_DETAILS4"/>
      <sheetName val="X-BLOCK_LEVELS4"/>
      <sheetName val="MACRO-BACK_UP4"/>
      <sheetName val="DS_HFL_4"/>
      <sheetName val="VENT_DESIGN_4"/>
      <sheetName val="Side_walls-Slab4"/>
      <sheetName val="BOQ_Direct_selling_cost1"/>
      <sheetName val="Basic_Input1"/>
      <sheetName val="CODE_BOOK_REFERENCE1"/>
      <sheetName val="_AnalysisPCC4"/>
      <sheetName val="Labour_&amp;_Plant4"/>
      <sheetName val="Pile_cap1"/>
      <sheetName val="Break_up"/>
      <sheetName val="LOCAL_RATES"/>
      <sheetName val="Face_Sheet"/>
      <sheetName val="CALCULATIONS"/>
      <sheetName val="PROPERTIES"/>
      <sheetName val="Pier Design(with offset)"/>
      <sheetName val="JACKWELL"/>
      <sheetName val="Back_Cal_for OMC"/>
      <sheetName val="r"/>
      <sheetName val="Proforma B"/>
      <sheetName val="SUMMERY"/>
      <sheetName val="Legal Risk Analysis"/>
      <sheetName val="Longitudinal"/>
      <sheetName val="sectorwise"/>
      <sheetName val="Technical_Statement"/>
      <sheetName val="Back_Cal_for_OMC"/>
      <sheetName val="Proforma_B"/>
      <sheetName val="Legal_Risk_Analysis"/>
      <sheetName val="Waste_Weir"/>
      <sheetName val="CGL"/>
      <sheetName val="Cd"/>
      <sheetName val="END-END"/>
      <sheetName val="FS-BBC-EST"/>
      <sheetName val="FS-BB-SC-EST"/>
      <sheetName val="FS-HIGH JUMP"/>
      <sheetName val="FS-KC-EST"/>
      <sheetName val="FS-KKC-EST"/>
      <sheetName val="FS-LONG JUMP"/>
      <sheetName val="FS-SPORTS"/>
      <sheetName val="FS-VBC-EST"/>
      <sheetName val="DETAILED"/>
      <sheetName val="Lead (Final)"/>
      <sheetName val="WIND1"/>
      <sheetName val="E1"/>
      <sheetName val="ewst"/>
      <sheetName val="m1"/>
      <sheetName val="water-hammar-strenght"/>
      <sheetName val="l"/>
      <sheetName val="HDPE"/>
      <sheetName val="DI"/>
      <sheetName val="pvc"/>
      <sheetName val="PULSATOR"/>
      <sheetName val="Calc"/>
      <sheetName val="FORM-W3"/>
      <sheetName val="SOR"/>
      <sheetName val="select items_PMW"/>
      <sheetName val=" BCIS Pile Capacity"/>
      <sheetName val="Project Details.."/>
      <sheetName val="leads"/>
      <sheetName val="Sheet5"/>
      <sheetName val="01-DATA INPUT"/>
      <sheetName val="ESTIMATE"/>
      <sheetName val="sand"/>
      <sheetName val="Sheet9"/>
      <sheetName val="DATA_PRG"/>
      <sheetName val="Sorted"/>
      <sheetName val="hdpe weights"/>
      <sheetName val="PWD_SR(Sub_Est)"/>
      <sheetName val="data_existing_do_not_delete"/>
      <sheetName val="TEL_CALC11"/>
      <sheetName val="TEL_LONG11"/>
      <sheetName val="ABUT_MASTER_(4)11"/>
      <sheetName val="ABUT_MASTER_(3)11"/>
      <sheetName val="ABUT_MASTER11"/>
      <sheetName val="DATA_LIST_11"/>
      <sheetName val="SLAB_DESIGN5"/>
      <sheetName val="Side_walls_(earth)5"/>
      <sheetName val="AFFLUX_CALC5"/>
      <sheetName val="AFF_DRAW5"/>
      <sheetName val="X-BOX_HYD5"/>
      <sheetName val="X-TRAIL_PIT_DETAILS5"/>
      <sheetName val="X-BLOCK_LEVELS5"/>
      <sheetName val="MACRO-BACK_UP5"/>
      <sheetName val="DS_HFL_5"/>
      <sheetName val="VENT_DESIGN_5"/>
      <sheetName val="Side_walls-Slab5"/>
      <sheetName val="_AnalysisPCC5"/>
      <sheetName val="Labour_&amp;_Plant5"/>
      <sheetName val="Pile_cap2"/>
      <sheetName val="BOQ_Direct_selling_cost2"/>
      <sheetName val="Basic_Input2"/>
      <sheetName val="CODE_BOOK_REFERENCE2"/>
      <sheetName val="Material_1"/>
      <sheetName val="Break_up1"/>
      <sheetName val="PWD_SR(Sub_Est)1"/>
      <sheetName val="REVENUES_&amp;_BS1"/>
      <sheetName val="Stability_Abutment1"/>
      <sheetName val="Plant_&amp;__Machinery1"/>
      <sheetName val="Design_of_two-way_slab1"/>
      <sheetName val="PVC_weights1"/>
      <sheetName val="Road_data1"/>
      <sheetName val="Rectangular_Beam1"/>
      <sheetName val="CD_Data1"/>
      <sheetName val="(1)FILL_FIRST1"/>
      <sheetName val="Main_sheet1"/>
      <sheetName val="data_existing_do_not_delete1"/>
      <sheetName val="Technical_Statement1"/>
      <sheetName val="LOCAL_RATES1"/>
      <sheetName val="TEL_CALC16"/>
      <sheetName val="TEL_LONG16"/>
      <sheetName val="ABUT_MASTER_(4)16"/>
      <sheetName val="ABUT_MASTER_(3)16"/>
      <sheetName val="ABUT_MASTER16"/>
      <sheetName val="DATA_LIST_16"/>
      <sheetName val="SLAB_DESIGN10"/>
      <sheetName val="Side_walls_(earth)10"/>
      <sheetName val="AFFLUX_CALC10"/>
      <sheetName val="AFF_DRAW10"/>
      <sheetName val="X-BOX_HYD10"/>
      <sheetName val="X-TRAIL_PIT_DETAILS10"/>
      <sheetName val="X-BLOCK_LEVELS10"/>
      <sheetName val="MACRO-BACK_UP10"/>
      <sheetName val="DS_HFL_10"/>
      <sheetName val="VENT_DESIGN_10"/>
      <sheetName val="Side_walls-Slab10"/>
      <sheetName val="_AnalysisPCC10"/>
      <sheetName val="Labour_&amp;_Plant10"/>
      <sheetName val="Pile_cap7"/>
      <sheetName val="BOQ_Direct_selling_cost7"/>
      <sheetName val="Basic_Input7"/>
      <sheetName val="CODE_BOOK_REFERENCE7"/>
      <sheetName val="Material_6"/>
      <sheetName val="Break_up6"/>
      <sheetName val="PWD_SR(Sub_Est)6"/>
      <sheetName val="REVENUES_&amp;_BS6"/>
      <sheetName val="Stability_Abutment6"/>
      <sheetName val="Plant_&amp;__Machinery6"/>
      <sheetName val="Design_of_two-way_slab6"/>
      <sheetName val="PVC_weights6"/>
      <sheetName val="Road_data6"/>
      <sheetName val="Rectangular_Beam6"/>
      <sheetName val="CD_Data6"/>
      <sheetName val="(1)FILL_FIRST6"/>
      <sheetName val="Main_sheet6"/>
      <sheetName val="data_existing_do_not_delete6"/>
      <sheetName val="Technical_Statement6"/>
      <sheetName val="LOCAL_RATES6"/>
      <sheetName val="TEL_CALC12"/>
      <sheetName val="TEL_LONG12"/>
      <sheetName val="ABUT_MASTER_(4)12"/>
      <sheetName val="ABUT_MASTER_(3)12"/>
      <sheetName val="ABUT_MASTER12"/>
      <sheetName val="DATA_LIST_12"/>
      <sheetName val="SLAB_DESIGN6"/>
      <sheetName val="Side_walls_(earth)6"/>
      <sheetName val="AFFLUX_CALC6"/>
      <sheetName val="AFF_DRAW6"/>
      <sheetName val="X-BOX_HYD6"/>
      <sheetName val="X-TRAIL_PIT_DETAILS6"/>
      <sheetName val="X-BLOCK_LEVELS6"/>
      <sheetName val="MACRO-BACK_UP6"/>
      <sheetName val="DS_HFL_6"/>
      <sheetName val="VENT_DESIGN_6"/>
      <sheetName val="Side_walls-Slab6"/>
      <sheetName val="_AnalysisPCC6"/>
      <sheetName val="Labour_&amp;_Plant6"/>
      <sheetName val="Pile_cap3"/>
      <sheetName val="BOQ_Direct_selling_cost3"/>
      <sheetName val="Basic_Input3"/>
      <sheetName val="CODE_BOOK_REFERENCE3"/>
      <sheetName val="Material_2"/>
      <sheetName val="Break_up2"/>
      <sheetName val="PWD_SR(Sub_Est)2"/>
      <sheetName val="REVENUES_&amp;_BS2"/>
      <sheetName val="Stability_Abutment2"/>
      <sheetName val="Plant_&amp;__Machinery2"/>
      <sheetName val="Design_of_two-way_slab2"/>
      <sheetName val="PVC_weights2"/>
      <sheetName val="Road_data2"/>
      <sheetName val="Rectangular_Beam2"/>
      <sheetName val="CD_Data2"/>
      <sheetName val="(1)FILL_FIRST2"/>
      <sheetName val="Main_sheet2"/>
      <sheetName val="data_existing_do_not_delete2"/>
      <sheetName val="Technical_Statement2"/>
      <sheetName val="LOCAL_RATES2"/>
      <sheetName val="TEL_CALC14"/>
      <sheetName val="TEL_LONG14"/>
      <sheetName val="ABUT_MASTER_(4)14"/>
      <sheetName val="ABUT_MASTER_(3)14"/>
      <sheetName val="ABUT_MASTER14"/>
      <sheetName val="DATA_LIST_14"/>
      <sheetName val="SLAB_DESIGN8"/>
      <sheetName val="Side_walls_(earth)8"/>
      <sheetName val="AFFLUX_CALC8"/>
      <sheetName val="AFF_DRAW8"/>
      <sheetName val="X-BOX_HYD8"/>
      <sheetName val="X-TRAIL_PIT_DETAILS8"/>
      <sheetName val="X-BLOCK_LEVELS8"/>
      <sheetName val="MACRO-BACK_UP8"/>
      <sheetName val="DS_HFL_8"/>
      <sheetName val="VENT_DESIGN_8"/>
      <sheetName val="Side_walls-Slab8"/>
      <sheetName val="_AnalysisPCC8"/>
      <sheetName val="Labour_&amp;_Plant8"/>
      <sheetName val="Pile_cap5"/>
      <sheetName val="BOQ_Direct_selling_cost5"/>
      <sheetName val="Basic_Input5"/>
      <sheetName val="CODE_BOOK_REFERENCE5"/>
      <sheetName val="Material_4"/>
      <sheetName val="Break_up4"/>
      <sheetName val="PWD_SR(Sub_Est)4"/>
      <sheetName val="REVENUES_&amp;_BS4"/>
      <sheetName val="Stability_Abutment4"/>
      <sheetName val="Plant_&amp;__Machinery4"/>
      <sheetName val="Design_of_two-way_slab4"/>
      <sheetName val="PVC_weights4"/>
      <sheetName val="Road_data4"/>
      <sheetName val="Rectangular_Beam4"/>
      <sheetName val="CD_Data4"/>
      <sheetName val="(1)FILL_FIRST4"/>
      <sheetName val="Main_sheet4"/>
      <sheetName val="data_existing_do_not_delete4"/>
      <sheetName val="Technical_Statement4"/>
      <sheetName val="LOCAL_RATES4"/>
      <sheetName val="TEL_CALC13"/>
      <sheetName val="TEL_LONG13"/>
      <sheetName val="ABUT_MASTER_(4)13"/>
      <sheetName val="ABUT_MASTER_(3)13"/>
      <sheetName val="ABUT_MASTER13"/>
      <sheetName val="DATA_LIST_13"/>
      <sheetName val="SLAB_DESIGN7"/>
      <sheetName val="Side_walls_(earth)7"/>
      <sheetName val="AFFLUX_CALC7"/>
      <sheetName val="AFF_DRAW7"/>
      <sheetName val="X-BOX_HYD7"/>
      <sheetName val="X-TRAIL_PIT_DETAILS7"/>
      <sheetName val="X-BLOCK_LEVELS7"/>
      <sheetName val="MACRO-BACK_UP7"/>
      <sheetName val="DS_HFL_7"/>
      <sheetName val="VENT_DESIGN_7"/>
      <sheetName val="Side_walls-Slab7"/>
      <sheetName val="_AnalysisPCC7"/>
      <sheetName val="Labour_&amp;_Plant7"/>
      <sheetName val="Pile_cap4"/>
      <sheetName val="BOQ_Direct_selling_cost4"/>
      <sheetName val="Basic_Input4"/>
      <sheetName val="CODE_BOOK_REFERENCE4"/>
      <sheetName val="Material_3"/>
      <sheetName val="Break_up3"/>
      <sheetName val="PWD_SR(Sub_Est)3"/>
      <sheetName val="REVENUES_&amp;_BS3"/>
      <sheetName val="Stability_Abutment3"/>
      <sheetName val="Plant_&amp;__Machinery3"/>
      <sheetName val="Design_of_two-way_slab3"/>
      <sheetName val="PVC_weights3"/>
      <sheetName val="Road_data3"/>
      <sheetName val="Rectangular_Beam3"/>
      <sheetName val="CD_Data3"/>
      <sheetName val="(1)FILL_FIRST3"/>
      <sheetName val="Main_sheet3"/>
      <sheetName val="data_existing_do_not_delete3"/>
      <sheetName val="Technical_Statement3"/>
      <sheetName val="LOCAL_RATES3"/>
      <sheetName val="TEL_CALC15"/>
      <sheetName val="TEL_LONG15"/>
      <sheetName val="ABUT_MASTER_(4)15"/>
      <sheetName val="ABUT_MASTER_(3)15"/>
      <sheetName val="ABUT_MASTER15"/>
      <sheetName val="DATA_LIST_15"/>
      <sheetName val="SLAB_DESIGN9"/>
      <sheetName val="Side_walls_(earth)9"/>
      <sheetName val="AFFLUX_CALC9"/>
      <sheetName val="AFF_DRAW9"/>
      <sheetName val="X-BOX_HYD9"/>
      <sheetName val="X-TRAIL_PIT_DETAILS9"/>
      <sheetName val="X-BLOCK_LEVELS9"/>
      <sheetName val="MACRO-BACK_UP9"/>
      <sheetName val="DS_HFL_9"/>
      <sheetName val="VENT_DESIGN_9"/>
      <sheetName val="Side_walls-Slab9"/>
      <sheetName val="_AnalysisPCC9"/>
      <sheetName val="Labour_&amp;_Plant9"/>
      <sheetName val="Pile_cap6"/>
      <sheetName val="BOQ_Direct_selling_cost6"/>
      <sheetName val="Basic_Input6"/>
      <sheetName val="CODE_BOOK_REFERENCE6"/>
      <sheetName val="Material_5"/>
      <sheetName val="Break_up5"/>
      <sheetName val="PWD_SR(Sub_Est)5"/>
      <sheetName val="REVENUES_&amp;_BS5"/>
      <sheetName val="Stability_Abutment5"/>
      <sheetName val="Plant_&amp;__Machinery5"/>
      <sheetName val="Design_of_two-way_slab5"/>
      <sheetName val="PVC_weights5"/>
      <sheetName val="Road_data5"/>
      <sheetName val="Rectangular_Beam5"/>
      <sheetName val="CD_Data5"/>
      <sheetName val="(1)FILL_FIRST5"/>
      <sheetName val="Main_sheet5"/>
      <sheetName val="data_existing_do_not_delete5"/>
      <sheetName val="Technical_Statement5"/>
      <sheetName val="LOCAL_RATES5"/>
      <sheetName val="TEL_CALC17"/>
      <sheetName val="TEL_LONG17"/>
      <sheetName val="ABUT_MASTER_(4)17"/>
      <sheetName val="ABUT_MASTER_(3)17"/>
      <sheetName val="ABUT_MASTER17"/>
      <sheetName val="DATA_LIST_17"/>
      <sheetName val="SLAB_DESIGN11"/>
      <sheetName val="Side_walls_(earth)11"/>
      <sheetName val="AFFLUX_CALC11"/>
      <sheetName val="AFF_DRAW11"/>
      <sheetName val="X-BOX_HYD11"/>
      <sheetName val="X-TRAIL_PIT_DETAILS11"/>
      <sheetName val="X-BLOCK_LEVELS11"/>
      <sheetName val="MACRO-BACK_UP11"/>
      <sheetName val="DS_HFL_11"/>
      <sheetName val="VENT_DESIGN_11"/>
      <sheetName val="Side_walls-Slab11"/>
      <sheetName val="_AnalysisPCC11"/>
      <sheetName val="Labour_&amp;_Plant11"/>
      <sheetName val="Pile_cap8"/>
      <sheetName val="BOQ_Direct_selling_cost8"/>
      <sheetName val="Basic_Input8"/>
      <sheetName val="CODE_BOOK_REFERENCE8"/>
      <sheetName val="Material_7"/>
      <sheetName val="Break_up7"/>
      <sheetName val="PWD_SR(Sub_Est)7"/>
      <sheetName val="REVENUES_&amp;_BS7"/>
      <sheetName val="Stability_Abutment7"/>
      <sheetName val="Plant_&amp;__Machinery7"/>
      <sheetName val="Design_of_two-way_slab7"/>
      <sheetName val="PVC_weights7"/>
      <sheetName val="Road_data7"/>
      <sheetName val="Rectangular_Beam7"/>
      <sheetName val="CD_Data7"/>
      <sheetName val="(1)FILL_FIRST7"/>
      <sheetName val="Main_sheet7"/>
      <sheetName val="data_existing_do_not_delete7"/>
      <sheetName val="Technical_Statement7"/>
      <sheetName val="LOCAL_RATES7"/>
      <sheetName val="TEL_CALC18"/>
      <sheetName val="TEL_LONG18"/>
      <sheetName val="ABUT_MASTER_(4)18"/>
      <sheetName val="ABUT_MASTER_(3)18"/>
      <sheetName val="ABUT_MASTER18"/>
      <sheetName val="DATA_LIST_18"/>
      <sheetName val="SLAB_DESIGN12"/>
      <sheetName val="Side_walls_(earth)12"/>
      <sheetName val="AFFLUX_CALC12"/>
      <sheetName val="AFF_DRAW12"/>
      <sheetName val="X-BOX_HYD12"/>
      <sheetName val="X-TRAIL_PIT_DETAILS12"/>
      <sheetName val="X-BLOCK_LEVELS12"/>
      <sheetName val="MACRO-BACK_UP12"/>
      <sheetName val="DS_HFL_12"/>
      <sheetName val="VENT_DESIGN_12"/>
      <sheetName val="Side_walls-Slab12"/>
      <sheetName val="_AnalysisPCC12"/>
      <sheetName val="Labour_&amp;_Plant12"/>
      <sheetName val="Pile_cap9"/>
      <sheetName val="BOQ_Direct_selling_cost9"/>
      <sheetName val="Basic_Input9"/>
      <sheetName val="CODE_BOOK_REFERENCE9"/>
      <sheetName val="Material_8"/>
      <sheetName val="Break_up8"/>
      <sheetName val="PWD_SR(Sub_Est)8"/>
      <sheetName val="REVENUES_&amp;_BS8"/>
      <sheetName val="Stability_Abutment8"/>
      <sheetName val="Plant_&amp;__Machinery8"/>
      <sheetName val="Design_of_two-way_slab8"/>
      <sheetName val="PVC_weights8"/>
      <sheetName val="Road_data8"/>
      <sheetName val="Rectangular_Beam8"/>
      <sheetName val="CD_Data8"/>
      <sheetName val="(1)FILL_FIRST8"/>
      <sheetName val="Main_sheet8"/>
      <sheetName val="data_existing_do_not_delete8"/>
      <sheetName val="Technical_Statement8"/>
      <sheetName val="LOCAL_RATES8"/>
      <sheetName val="TEL_CALC21"/>
      <sheetName val="TEL_LONG21"/>
      <sheetName val="ABUT_MASTER_(4)21"/>
      <sheetName val="ABUT_MASTER_(3)21"/>
      <sheetName val="ABUT_MASTER21"/>
      <sheetName val="DATA_LIST_21"/>
      <sheetName val="SLAB_DESIGN15"/>
      <sheetName val="Side_walls_(earth)15"/>
      <sheetName val="AFFLUX_CALC15"/>
      <sheetName val="AFF_DRAW15"/>
      <sheetName val="X-BOX_HYD15"/>
      <sheetName val="X-TRAIL_PIT_DETAILS15"/>
      <sheetName val="X-BLOCK_LEVELS15"/>
      <sheetName val="MACRO-BACK_UP15"/>
      <sheetName val="DS_HFL_15"/>
      <sheetName val="VENT_DESIGN_15"/>
      <sheetName val="Side_walls-Slab15"/>
      <sheetName val="_AnalysisPCC15"/>
      <sheetName val="Labour_&amp;_Plant15"/>
      <sheetName val="Pile_cap12"/>
      <sheetName val="BOQ_Direct_selling_cost12"/>
      <sheetName val="Basic_Input12"/>
      <sheetName val="CODE_BOOK_REFERENCE12"/>
      <sheetName val="Break_up11"/>
      <sheetName val="LOCAL_RATES11"/>
      <sheetName val="Material_11"/>
      <sheetName val="PWD_SR(Sub_Est)11"/>
      <sheetName val="REVENUES_&amp;_BS11"/>
      <sheetName val="Stability_Abutment11"/>
      <sheetName val="Plant_&amp;__Machinery11"/>
      <sheetName val="Design_of_two-way_slab11"/>
      <sheetName val="PVC_weights11"/>
      <sheetName val="Road_data11"/>
      <sheetName val="Rectangular_Beam11"/>
      <sheetName val="CD_Data11"/>
      <sheetName val="(1)FILL_FIRST11"/>
      <sheetName val="Main_sheet11"/>
      <sheetName val="data_existing_do_not_delete11"/>
      <sheetName val="Technical_Statement11"/>
      <sheetName val="TEL_CALC19"/>
      <sheetName val="TEL_LONG19"/>
      <sheetName val="ABUT_MASTER_(4)19"/>
      <sheetName val="ABUT_MASTER_(3)19"/>
      <sheetName val="ABUT_MASTER19"/>
      <sheetName val="DATA_LIST_19"/>
      <sheetName val="SLAB_DESIGN13"/>
      <sheetName val="Side_walls_(earth)13"/>
      <sheetName val="AFFLUX_CALC13"/>
      <sheetName val="AFF_DRAW13"/>
      <sheetName val="X-BOX_HYD13"/>
      <sheetName val="X-TRAIL_PIT_DETAILS13"/>
      <sheetName val="X-BLOCK_LEVELS13"/>
      <sheetName val="MACRO-BACK_UP13"/>
      <sheetName val="DS_HFL_13"/>
      <sheetName val="VENT_DESIGN_13"/>
      <sheetName val="Side_walls-Slab13"/>
      <sheetName val="_AnalysisPCC13"/>
      <sheetName val="Labour_&amp;_Plant13"/>
      <sheetName val="Pile_cap10"/>
      <sheetName val="BOQ_Direct_selling_cost10"/>
      <sheetName val="Basic_Input10"/>
      <sheetName val="CODE_BOOK_REFERENCE10"/>
      <sheetName val="Break_up9"/>
      <sheetName val="LOCAL_RATES9"/>
      <sheetName val="Material_9"/>
      <sheetName val="PWD_SR(Sub_Est)9"/>
      <sheetName val="REVENUES_&amp;_BS9"/>
      <sheetName val="Stability_Abutment9"/>
      <sheetName val="Plant_&amp;__Machinery9"/>
      <sheetName val="Design_of_two-way_slab9"/>
      <sheetName val="PVC_weights9"/>
      <sheetName val="Road_data9"/>
      <sheetName val="Rectangular_Beam9"/>
      <sheetName val="CD_Data9"/>
      <sheetName val="(1)FILL_FIRST9"/>
      <sheetName val="Main_sheet9"/>
      <sheetName val="data_existing_do_not_delete9"/>
      <sheetName val="Technical_Statement9"/>
      <sheetName val="TEL_CALC20"/>
      <sheetName val="TEL_LONG20"/>
      <sheetName val="ABUT_MASTER_(4)20"/>
      <sheetName val="ABUT_MASTER_(3)20"/>
      <sheetName val="ABUT_MASTER20"/>
      <sheetName val="DATA_LIST_20"/>
      <sheetName val="SLAB_DESIGN14"/>
      <sheetName val="Side_walls_(earth)14"/>
      <sheetName val="AFFLUX_CALC14"/>
      <sheetName val="AFF_DRAW14"/>
      <sheetName val="X-BOX_HYD14"/>
      <sheetName val="X-TRAIL_PIT_DETAILS14"/>
      <sheetName val="X-BLOCK_LEVELS14"/>
      <sheetName val="MACRO-BACK_UP14"/>
      <sheetName val="DS_HFL_14"/>
      <sheetName val="VENT_DESIGN_14"/>
      <sheetName val="Side_walls-Slab14"/>
      <sheetName val="_AnalysisPCC14"/>
      <sheetName val="Labour_&amp;_Plant14"/>
      <sheetName val="Pile_cap11"/>
      <sheetName val="BOQ_Direct_selling_cost11"/>
      <sheetName val="Basic_Input11"/>
      <sheetName val="CODE_BOOK_REFERENCE11"/>
      <sheetName val="Break_up10"/>
      <sheetName val="LOCAL_RATES10"/>
      <sheetName val="Material_10"/>
      <sheetName val="PWD_SR(Sub_Est)10"/>
      <sheetName val="REVENUES_&amp;_BS10"/>
      <sheetName val="Stability_Abutment10"/>
      <sheetName val="Plant_&amp;__Machinery10"/>
      <sheetName val="Design_of_two-way_slab10"/>
      <sheetName val="PVC_weights10"/>
      <sheetName val="Road_data10"/>
      <sheetName val="Rectangular_Beam10"/>
      <sheetName val="CD_Data10"/>
      <sheetName val="(1)FILL_FIRST10"/>
      <sheetName val="Main_sheet10"/>
      <sheetName val="data_existing_do_not_delete10"/>
      <sheetName val="Technical_Statement10"/>
      <sheetName val="TEL_CALC22"/>
      <sheetName val="TEL_LONG22"/>
      <sheetName val="ABUT_MASTER_(4)22"/>
      <sheetName val="ABUT_MASTER_(3)22"/>
      <sheetName val="ABUT_MASTER22"/>
      <sheetName val="DATA_LIST_22"/>
      <sheetName val="SLAB_DESIGN16"/>
      <sheetName val="Side_walls_(earth)16"/>
      <sheetName val="AFFLUX_CALC16"/>
      <sheetName val="AFF_DRAW16"/>
      <sheetName val="X-BOX_HYD16"/>
      <sheetName val="X-TRAIL_PIT_DETAILS16"/>
      <sheetName val="X-BLOCK_LEVELS16"/>
      <sheetName val="MACRO-BACK_UP16"/>
      <sheetName val="DS_HFL_16"/>
      <sheetName val="VENT_DESIGN_16"/>
      <sheetName val="Side_walls-Slab16"/>
      <sheetName val="_AnalysisPCC16"/>
      <sheetName val="Labour_&amp;_Plant16"/>
      <sheetName val="Pile_cap13"/>
      <sheetName val="BOQ_Direct_selling_cost13"/>
      <sheetName val="Basic_Input13"/>
      <sheetName val="CODE_BOOK_REFERENCE13"/>
      <sheetName val="Break_up12"/>
      <sheetName val="LOCAL_RATES12"/>
      <sheetName val="Material_12"/>
      <sheetName val="PWD_SR(Sub_Est)12"/>
      <sheetName val="REVENUES_&amp;_BS12"/>
      <sheetName val="Stability_Abutment12"/>
      <sheetName val="Plant_&amp;__Machinery12"/>
      <sheetName val="Design_of_two-way_slab12"/>
      <sheetName val="PVC_weights12"/>
      <sheetName val="Road_data12"/>
      <sheetName val="Rectangular_Beam12"/>
      <sheetName val="CD_Data12"/>
      <sheetName val="(1)FILL_FIRST12"/>
      <sheetName val="Main_sheet12"/>
      <sheetName val="data_existing_do_not_delete12"/>
      <sheetName val="Technical_Statement12"/>
      <sheetName val="TEL_CALC23"/>
      <sheetName val="TEL_LONG23"/>
      <sheetName val="ABUT_MASTER_(4)23"/>
      <sheetName val="ABUT_MASTER_(3)23"/>
      <sheetName val="ABUT_MASTER23"/>
      <sheetName val="DATA_LIST_23"/>
      <sheetName val="SLAB_DESIGN17"/>
      <sheetName val="_AnalysisPCC17"/>
      <sheetName val="Labour_&amp;_Plant17"/>
      <sheetName val="Side_walls_(earth)17"/>
      <sheetName val="AFFLUX_CALC17"/>
      <sheetName val="AFF_DRAW17"/>
      <sheetName val="X-BOX_HYD17"/>
      <sheetName val="X-TRAIL_PIT_DETAILS17"/>
      <sheetName val="X-BLOCK_LEVELS17"/>
      <sheetName val="MACRO-BACK_UP17"/>
      <sheetName val="DS_HFL_17"/>
      <sheetName val="VENT_DESIGN_17"/>
      <sheetName val="Side_walls-Slab17"/>
      <sheetName val="Pile_cap14"/>
      <sheetName val="BOQ_Direct_selling_cost14"/>
      <sheetName val="Basic_Input14"/>
      <sheetName val="CODE_BOOK_REFERENCE14"/>
      <sheetName val="Material_13"/>
      <sheetName val="Break_up13"/>
      <sheetName val="LOCAL_RATES13"/>
      <sheetName val="PWD_SR(Sub_Est)13"/>
      <sheetName val="REVENUES_&amp;_BS13"/>
      <sheetName val="Stability_Abutment13"/>
      <sheetName val="Plant_&amp;__Machinery13"/>
      <sheetName val="Design_of_two-way_slab13"/>
      <sheetName val="PVC_weights13"/>
      <sheetName val="Road_data13"/>
      <sheetName val="Rectangular_Beam13"/>
      <sheetName val="CD_Data13"/>
      <sheetName val="(1)FILL_FIRST13"/>
      <sheetName val="Main_sheet13"/>
      <sheetName val="data_existing_do_not_delete13"/>
      <sheetName val="Technical_Statement13"/>
      <sheetName val="TEL_CALC24"/>
      <sheetName val="TEL_LONG24"/>
      <sheetName val="ABUT_MASTER_(4)24"/>
      <sheetName val="ABUT_MASTER_(3)24"/>
      <sheetName val="ABUT_MASTER24"/>
      <sheetName val="DATA_LIST_24"/>
      <sheetName val="SLAB_DESIGN18"/>
      <sheetName val="Side_walls_(earth)18"/>
      <sheetName val="AFFLUX_CALC18"/>
      <sheetName val="AFF_DRAW18"/>
      <sheetName val="X-BOX_HYD18"/>
      <sheetName val="X-TRAIL_PIT_DETAILS18"/>
      <sheetName val="X-BLOCK_LEVELS18"/>
      <sheetName val="MACRO-BACK_UP18"/>
      <sheetName val="DS_HFL_18"/>
      <sheetName val="VENT_DESIGN_18"/>
      <sheetName val="Side_walls-Slab18"/>
      <sheetName val="_AnalysisPCC18"/>
      <sheetName val="Labour_&amp;_Plant18"/>
      <sheetName val="Pile_cap15"/>
      <sheetName val="BOQ_Direct_selling_cost15"/>
      <sheetName val="Basic_Input15"/>
      <sheetName val="CODE_BOOK_REFERENCE15"/>
      <sheetName val="Break_up14"/>
      <sheetName val="LOCAL_RATES14"/>
      <sheetName val="Material_14"/>
      <sheetName val="PWD_SR(Sub_Est)14"/>
      <sheetName val="REVENUES_&amp;_BS14"/>
      <sheetName val="Stability_Abutment14"/>
      <sheetName val="Plant_&amp;__Machinery14"/>
      <sheetName val="Design_of_two-way_slab14"/>
      <sheetName val="PVC_weights14"/>
      <sheetName val="Road_data14"/>
      <sheetName val="Rectangular_Beam14"/>
      <sheetName val="CD_Data14"/>
      <sheetName val="(1)FILL_FIRST14"/>
      <sheetName val="Main_sheet14"/>
      <sheetName val="data_existing_do_not_delete14"/>
      <sheetName val="Technical_Statement14"/>
      <sheetName val="TEL_CALC26"/>
      <sheetName val="TEL_LONG26"/>
      <sheetName val="ABUT_MASTER_(4)26"/>
      <sheetName val="ABUT_MASTER_(3)26"/>
      <sheetName val="ABUT_MASTER26"/>
      <sheetName val="DATA_LIST_26"/>
      <sheetName val="SLAB_DESIGN20"/>
      <sheetName val="Side_walls_(earth)20"/>
      <sheetName val="AFFLUX_CALC20"/>
      <sheetName val="AFF_DRAW20"/>
      <sheetName val="X-BOX_HYD20"/>
      <sheetName val="X-TRAIL_PIT_DETAILS20"/>
      <sheetName val="X-BLOCK_LEVELS20"/>
      <sheetName val="MACRO-BACK_UP20"/>
      <sheetName val="DS_HFL_20"/>
      <sheetName val="VENT_DESIGN_20"/>
      <sheetName val="Side_walls-Slab20"/>
      <sheetName val="_AnalysisPCC20"/>
      <sheetName val="Labour_&amp;_Plant20"/>
      <sheetName val="Pile_cap17"/>
      <sheetName val="BOQ_Direct_selling_cost17"/>
      <sheetName val="Basic_Input17"/>
      <sheetName val="CODE_BOOK_REFERENCE17"/>
      <sheetName val="Break_up16"/>
      <sheetName val="LOCAL_RATES16"/>
      <sheetName val="Material_16"/>
      <sheetName val="PWD_SR(Sub_Est)16"/>
      <sheetName val="REVENUES_&amp;_BS16"/>
      <sheetName val="Stability_Abutment16"/>
      <sheetName val="Plant_&amp;__Machinery16"/>
      <sheetName val="Design_of_two-way_slab16"/>
      <sheetName val="PVC_weights16"/>
      <sheetName val="Road_data16"/>
      <sheetName val="Rectangular_Beam16"/>
      <sheetName val="CD_Data16"/>
      <sheetName val="(1)FILL_FIRST16"/>
      <sheetName val="Main_sheet16"/>
      <sheetName val="data_existing_do_not_delete16"/>
      <sheetName val="Technical_Statement16"/>
      <sheetName val="TEL_CALC25"/>
      <sheetName val="TEL_LONG25"/>
      <sheetName val="ABUT_MASTER_(4)25"/>
      <sheetName val="ABUT_MASTER_(3)25"/>
      <sheetName val="ABUT_MASTER25"/>
      <sheetName val="DATA_LIST_25"/>
      <sheetName val="SLAB_DESIGN19"/>
      <sheetName val="Side_walls_(earth)19"/>
      <sheetName val="AFFLUX_CALC19"/>
      <sheetName val="AFF_DRAW19"/>
      <sheetName val="X-BOX_HYD19"/>
      <sheetName val="X-TRAIL_PIT_DETAILS19"/>
      <sheetName val="X-BLOCK_LEVELS19"/>
      <sheetName val="MACRO-BACK_UP19"/>
      <sheetName val="DS_HFL_19"/>
      <sheetName val="VENT_DESIGN_19"/>
      <sheetName val="Side_walls-Slab19"/>
      <sheetName val="_AnalysisPCC19"/>
      <sheetName val="Labour_&amp;_Plant19"/>
      <sheetName val="Pile_cap16"/>
      <sheetName val="BOQ_Direct_selling_cost16"/>
      <sheetName val="Basic_Input16"/>
      <sheetName val="CODE_BOOK_REFERENCE16"/>
      <sheetName val="Break_up15"/>
      <sheetName val="LOCAL_RATES15"/>
      <sheetName val="Material_15"/>
      <sheetName val="PWD_SR(Sub_Est)15"/>
      <sheetName val="REVENUES_&amp;_BS15"/>
      <sheetName val="Stability_Abutment15"/>
      <sheetName val="Plant_&amp;__Machinery15"/>
      <sheetName val="Design_of_two-way_slab15"/>
      <sheetName val="PVC_weights15"/>
      <sheetName val="Road_data15"/>
      <sheetName val="Rectangular_Beam15"/>
      <sheetName val="CD_Data15"/>
      <sheetName val="(1)FILL_FIRST15"/>
      <sheetName val="Main_sheet15"/>
      <sheetName val="data_existing_do_not_delete15"/>
      <sheetName val="Technical_Statement15"/>
      <sheetName val="TEL_CALC27"/>
      <sheetName val="TEL_LONG27"/>
      <sheetName val="ABUT_MASTER_(4)27"/>
      <sheetName val="ABUT_MASTER_(3)27"/>
      <sheetName val="ABUT_MASTER27"/>
      <sheetName val="DATA_LIST_27"/>
      <sheetName val="SLAB_DESIGN21"/>
      <sheetName val="Side_walls_(earth)21"/>
      <sheetName val="AFFLUX_CALC21"/>
      <sheetName val="AFF_DRAW21"/>
      <sheetName val="X-BOX_HYD21"/>
      <sheetName val="X-TRAIL_PIT_DETAILS21"/>
      <sheetName val="X-BLOCK_LEVELS21"/>
      <sheetName val="MACRO-BACK_UP21"/>
      <sheetName val="DS_HFL_21"/>
      <sheetName val="VENT_DESIGN_21"/>
      <sheetName val="Side_walls-Slab21"/>
      <sheetName val="_AnalysisPCC21"/>
      <sheetName val="Labour_&amp;_Plant21"/>
      <sheetName val="Pile_cap18"/>
      <sheetName val="BOQ_Direct_selling_cost18"/>
      <sheetName val="Basic_Input18"/>
      <sheetName val="CODE_BOOK_REFERENCE18"/>
      <sheetName val="Break_up17"/>
      <sheetName val="LOCAL_RATES17"/>
      <sheetName val="Material_17"/>
      <sheetName val="PWD_SR(Sub_Est)17"/>
      <sheetName val="REVENUES_&amp;_BS17"/>
      <sheetName val="Stability_Abutment17"/>
      <sheetName val="Plant_&amp;__Machinery17"/>
      <sheetName val="Design_of_two-way_slab17"/>
      <sheetName val="PVC_weights17"/>
      <sheetName val="Road_data17"/>
      <sheetName val="Rectangular_Beam17"/>
      <sheetName val="CD_Data17"/>
      <sheetName val="(1)FILL_FIRST17"/>
      <sheetName val="Main_sheet17"/>
      <sheetName val="data_existing_do_not_delete17"/>
      <sheetName val="Technical_Statement17"/>
      <sheetName val="TEL_CALC29"/>
      <sheetName val="TEL_LONG29"/>
      <sheetName val="ABUT_MASTER_(4)29"/>
      <sheetName val="ABUT_MASTER_(3)29"/>
      <sheetName val="ABUT_MASTER29"/>
      <sheetName val="DATA_LIST_29"/>
      <sheetName val="SLAB_DESIGN23"/>
      <sheetName val="Side_walls_(earth)23"/>
      <sheetName val="AFFLUX_CALC23"/>
      <sheetName val="AFF_DRAW23"/>
      <sheetName val="X-BOX_HYD23"/>
      <sheetName val="X-TRAIL_PIT_DETAILS23"/>
      <sheetName val="X-BLOCK_LEVELS23"/>
      <sheetName val="MACRO-BACK_UP23"/>
      <sheetName val="DS_HFL_23"/>
      <sheetName val="VENT_DESIGN_23"/>
      <sheetName val="Side_walls-Slab23"/>
      <sheetName val="_AnalysisPCC23"/>
      <sheetName val="Labour_&amp;_Plant23"/>
      <sheetName val="Pile_cap20"/>
      <sheetName val="BOQ_Direct_selling_cost20"/>
      <sheetName val="Basic_Input20"/>
      <sheetName val="CODE_BOOK_REFERENCE20"/>
      <sheetName val="Break_up19"/>
      <sheetName val="LOCAL_RATES19"/>
      <sheetName val="Material_19"/>
      <sheetName val="PWD_SR(Sub_Est)19"/>
      <sheetName val="REVENUES_&amp;_BS19"/>
      <sheetName val="Stability_Abutment19"/>
      <sheetName val="Plant_&amp;__Machinery19"/>
      <sheetName val="Design_of_two-way_slab19"/>
      <sheetName val="PVC_weights19"/>
      <sheetName val="Road_data19"/>
      <sheetName val="Rectangular_Beam19"/>
      <sheetName val="CD_Data19"/>
      <sheetName val="(1)FILL_FIRST19"/>
      <sheetName val="Main_sheet19"/>
      <sheetName val="data_existing_do_not_delete19"/>
      <sheetName val="Technical_Statement19"/>
      <sheetName val="TEL_CALC28"/>
      <sheetName val="TEL_LONG28"/>
      <sheetName val="ABUT_MASTER_(4)28"/>
      <sheetName val="ABUT_MASTER_(3)28"/>
      <sheetName val="ABUT_MASTER28"/>
      <sheetName val="DATA_LIST_28"/>
      <sheetName val="SLAB_DESIGN22"/>
      <sheetName val="Side_walls_(earth)22"/>
      <sheetName val="AFFLUX_CALC22"/>
      <sheetName val="AFF_DRAW22"/>
      <sheetName val="X-BOX_HYD22"/>
      <sheetName val="X-TRAIL_PIT_DETAILS22"/>
      <sheetName val="X-BLOCK_LEVELS22"/>
      <sheetName val="MACRO-BACK_UP22"/>
      <sheetName val="DS_HFL_22"/>
      <sheetName val="VENT_DESIGN_22"/>
      <sheetName val="Side_walls-Slab22"/>
      <sheetName val="_AnalysisPCC22"/>
      <sheetName val="Labour_&amp;_Plant22"/>
      <sheetName val="Pile_cap19"/>
      <sheetName val="BOQ_Direct_selling_cost19"/>
      <sheetName val="Basic_Input19"/>
      <sheetName val="CODE_BOOK_REFERENCE19"/>
      <sheetName val="Break_up18"/>
      <sheetName val="LOCAL_RATES18"/>
      <sheetName val="Material_18"/>
      <sheetName val="PWD_SR(Sub_Est)18"/>
      <sheetName val="REVENUES_&amp;_BS18"/>
      <sheetName val="Stability_Abutment18"/>
      <sheetName val="Plant_&amp;__Machinery18"/>
      <sheetName val="Design_of_two-way_slab18"/>
      <sheetName val="PVC_weights18"/>
      <sheetName val="Road_data18"/>
      <sheetName val="Rectangular_Beam18"/>
      <sheetName val="CD_Data18"/>
      <sheetName val="(1)FILL_FIRST18"/>
      <sheetName val="Main_sheet18"/>
      <sheetName val="data_existing_do_not_delete18"/>
      <sheetName val="Technical_Statement18"/>
      <sheetName val="TEL_CALC30"/>
      <sheetName val="TEL_LONG30"/>
      <sheetName val="ABUT_MASTER_(4)30"/>
      <sheetName val="ABUT_MASTER_(3)30"/>
      <sheetName val="ABUT_MASTER30"/>
      <sheetName val="DATA_LIST_30"/>
      <sheetName val="SLAB_DESIGN24"/>
      <sheetName val="Side_walls_(earth)24"/>
      <sheetName val="AFFLUX_CALC24"/>
      <sheetName val="AFF_DRAW24"/>
      <sheetName val="X-BOX_HYD24"/>
      <sheetName val="X-TRAIL_PIT_DETAILS24"/>
      <sheetName val="X-BLOCK_LEVELS24"/>
      <sheetName val="MACRO-BACK_UP24"/>
      <sheetName val="DS_HFL_24"/>
      <sheetName val="VENT_DESIGN_24"/>
      <sheetName val="Side_walls-Slab24"/>
      <sheetName val="_AnalysisPCC24"/>
      <sheetName val="Labour_&amp;_Plant24"/>
      <sheetName val="Pile_cap21"/>
      <sheetName val="BOQ_Direct_selling_cost21"/>
      <sheetName val="Basic_Input21"/>
      <sheetName val="CODE_BOOK_REFERENCE21"/>
      <sheetName val="Break_up20"/>
      <sheetName val="LOCAL_RATES20"/>
      <sheetName val="Material_20"/>
      <sheetName val="PWD_SR(Sub_Est)20"/>
      <sheetName val="REVENUES_&amp;_BS20"/>
      <sheetName val="Stability_Abutment20"/>
      <sheetName val="Plant_&amp;__Machinery20"/>
      <sheetName val="Design_of_two-way_slab20"/>
      <sheetName val="PVC_weights20"/>
      <sheetName val="Road_data20"/>
      <sheetName val="Rectangular_Beam20"/>
      <sheetName val="CD_Data20"/>
      <sheetName val="(1)FILL_FIRST20"/>
      <sheetName val="Main_sheet20"/>
      <sheetName val="data_existing_do_not_delete20"/>
      <sheetName val="Technical_Statement20"/>
      <sheetName val="MAUN"/>
      <sheetName val="Chapter-5"/>
      <sheetName val="boq actual"/>
      <sheetName val="reactions"/>
      <sheetName val=" 12.Input Septic Tank "/>
      <sheetName val="RAJU ASSO"/>
      <sheetName val="d-safe DELUXE"/>
      <sheetName val="FINAL_LEAD1"/>
      <sheetName val="ExshailSpellNo"/>
      <sheetName val="THK"/>
    </sheetNames>
    <sheetDataSet>
      <sheetData sheetId="0">
        <row r="57">
          <cell r="K57">
            <v>0.3</v>
          </cell>
        </row>
      </sheetData>
      <sheetData sheetId="1">
        <row r="57">
          <cell r="K57">
            <v>0.3</v>
          </cell>
        </row>
      </sheetData>
      <sheetData sheetId="2">
        <row r="57">
          <cell r="K57">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7">
          <cell r="K57">
            <v>0.3</v>
          </cell>
        </row>
      </sheetData>
      <sheetData sheetId="15">
        <row r="57">
          <cell r="K57">
            <v>0.3</v>
          </cell>
        </row>
      </sheetData>
      <sheetData sheetId="16">
        <row r="57">
          <cell r="K57">
            <v>0.3</v>
          </cell>
        </row>
      </sheetData>
      <sheetData sheetId="17">
        <row r="57">
          <cell r="K57">
            <v>0.3</v>
          </cell>
        </row>
      </sheetData>
      <sheetData sheetId="18" refreshError="1"/>
      <sheetData sheetId="19" refreshError="1"/>
      <sheetData sheetId="20">
        <row r="57">
          <cell r="K57">
            <v>0.3</v>
          </cell>
        </row>
      </sheetData>
      <sheetData sheetId="21">
        <row r="57">
          <cell r="K57">
            <v>0.3</v>
          </cell>
        </row>
      </sheetData>
      <sheetData sheetId="22">
        <row r="57">
          <cell r="K57">
            <v>0.3</v>
          </cell>
        </row>
      </sheetData>
      <sheetData sheetId="23">
        <row r="57">
          <cell r="K57">
            <v>0.3</v>
          </cell>
        </row>
      </sheetData>
      <sheetData sheetId="24">
        <row r="57">
          <cell r="K57">
            <v>0.3</v>
          </cell>
        </row>
      </sheetData>
      <sheetData sheetId="25">
        <row r="57">
          <cell r="K57">
            <v>0.3</v>
          </cell>
        </row>
      </sheetData>
      <sheetData sheetId="26">
        <row r="57">
          <cell r="K57">
            <v>0.3</v>
          </cell>
        </row>
      </sheetData>
      <sheetData sheetId="27">
        <row r="57">
          <cell r="K57">
            <v>0.3</v>
          </cell>
        </row>
      </sheetData>
      <sheetData sheetId="28">
        <row r="57">
          <cell r="K57">
            <v>0.3</v>
          </cell>
        </row>
      </sheetData>
      <sheetData sheetId="29">
        <row r="57">
          <cell r="K57">
            <v>0.3</v>
          </cell>
        </row>
      </sheetData>
      <sheetData sheetId="30">
        <row r="57">
          <cell r="K57">
            <v>0.3</v>
          </cell>
        </row>
      </sheetData>
      <sheetData sheetId="31">
        <row r="57">
          <cell r="K57">
            <v>0.3</v>
          </cell>
        </row>
      </sheetData>
      <sheetData sheetId="32">
        <row r="57">
          <cell r="K57">
            <v>0.3</v>
          </cell>
        </row>
      </sheetData>
      <sheetData sheetId="33">
        <row r="57">
          <cell r="K57">
            <v>0.3</v>
          </cell>
        </row>
      </sheetData>
      <sheetData sheetId="34">
        <row r="57">
          <cell r="K57">
            <v>0.3</v>
          </cell>
        </row>
      </sheetData>
      <sheetData sheetId="35">
        <row r="57">
          <cell r="K57">
            <v>0.3</v>
          </cell>
        </row>
      </sheetData>
      <sheetData sheetId="36">
        <row r="57">
          <cell r="K57">
            <v>0.3</v>
          </cell>
        </row>
      </sheetData>
      <sheetData sheetId="37">
        <row r="57">
          <cell r="K57">
            <v>0.3</v>
          </cell>
        </row>
      </sheetData>
      <sheetData sheetId="38" refreshError="1"/>
      <sheetData sheetId="39">
        <row r="57">
          <cell r="K57">
            <v>0.3</v>
          </cell>
        </row>
      </sheetData>
      <sheetData sheetId="40" refreshError="1"/>
      <sheetData sheetId="41">
        <row r="57">
          <cell r="K57">
            <v>0.3</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57">
          <cell r="K57">
            <v>0.3</v>
          </cell>
        </row>
      </sheetData>
      <sheetData sheetId="106">
        <row r="57">
          <cell r="K57">
            <v>0.3</v>
          </cell>
        </row>
      </sheetData>
      <sheetData sheetId="107">
        <row r="57">
          <cell r="K57">
            <v>0.3</v>
          </cell>
        </row>
      </sheetData>
      <sheetData sheetId="108">
        <row r="57">
          <cell r="K57">
            <v>0.3</v>
          </cell>
        </row>
      </sheetData>
      <sheetData sheetId="109">
        <row r="57">
          <cell r="K57">
            <v>0.3</v>
          </cell>
        </row>
      </sheetData>
      <sheetData sheetId="110">
        <row r="57">
          <cell r="K57">
            <v>0.3</v>
          </cell>
        </row>
      </sheetData>
      <sheetData sheetId="111">
        <row r="57">
          <cell r="K57">
            <v>0.3</v>
          </cell>
        </row>
      </sheetData>
      <sheetData sheetId="112">
        <row r="57">
          <cell r="K57">
            <v>0.3</v>
          </cell>
        </row>
      </sheetData>
      <sheetData sheetId="113">
        <row r="57">
          <cell r="K57">
            <v>0.3</v>
          </cell>
        </row>
      </sheetData>
      <sheetData sheetId="114">
        <row r="57">
          <cell r="K57">
            <v>0.3</v>
          </cell>
        </row>
      </sheetData>
      <sheetData sheetId="115">
        <row r="57">
          <cell r="K57">
            <v>0.3</v>
          </cell>
        </row>
      </sheetData>
      <sheetData sheetId="116">
        <row r="57">
          <cell r="K57">
            <v>0.3</v>
          </cell>
        </row>
      </sheetData>
      <sheetData sheetId="117">
        <row r="57">
          <cell r="K57">
            <v>0.3</v>
          </cell>
        </row>
      </sheetData>
      <sheetData sheetId="118">
        <row r="57">
          <cell r="K57">
            <v>0.3</v>
          </cell>
        </row>
      </sheetData>
      <sheetData sheetId="119">
        <row r="57">
          <cell r="K57">
            <v>0.3</v>
          </cell>
        </row>
      </sheetData>
      <sheetData sheetId="120">
        <row r="57">
          <cell r="K57">
            <v>0.3</v>
          </cell>
        </row>
      </sheetData>
      <sheetData sheetId="121">
        <row r="57">
          <cell r="K57">
            <v>0.3</v>
          </cell>
        </row>
      </sheetData>
      <sheetData sheetId="122">
        <row r="57">
          <cell r="K57">
            <v>0.3</v>
          </cell>
        </row>
      </sheetData>
      <sheetData sheetId="123">
        <row r="57">
          <cell r="K57">
            <v>0.3</v>
          </cell>
        </row>
      </sheetData>
      <sheetData sheetId="124">
        <row r="57">
          <cell r="K57">
            <v>0.3</v>
          </cell>
        </row>
      </sheetData>
      <sheetData sheetId="125">
        <row r="57">
          <cell r="K57">
            <v>0.3</v>
          </cell>
        </row>
      </sheetData>
      <sheetData sheetId="126">
        <row r="57">
          <cell r="K57">
            <v>0.3</v>
          </cell>
        </row>
      </sheetData>
      <sheetData sheetId="127">
        <row r="57">
          <cell r="K57">
            <v>0.3</v>
          </cell>
        </row>
      </sheetData>
      <sheetData sheetId="128">
        <row r="57">
          <cell r="K57">
            <v>0.3</v>
          </cell>
        </row>
      </sheetData>
      <sheetData sheetId="129">
        <row r="57">
          <cell r="K57">
            <v>0.3</v>
          </cell>
        </row>
      </sheetData>
      <sheetData sheetId="130">
        <row r="57">
          <cell r="K57">
            <v>0.3</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57">
          <cell r="K57">
            <v>0.3</v>
          </cell>
        </row>
      </sheetData>
      <sheetData sheetId="145">
        <row r="57">
          <cell r="K57">
            <v>0.3</v>
          </cell>
        </row>
      </sheetData>
      <sheetData sheetId="146">
        <row r="57">
          <cell r="K57">
            <v>0.3</v>
          </cell>
        </row>
      </sheetData>
      <sheetData sheetId="147">
        <row r="57">
          <cell r="K57">
            <v>0.3</v>
          </cell>
        </row>
      </sheetData>
      <sheetData sheetId="148">
        <row r="57">
          <cell r="K57">
            <v>0.3</v>
          </cell>
        </row>
      </sheetData>
      <sheetData sheetId="149">
        <row r="57">
          <cell r="K57">
            <v>0.3</v>
          </cell>
        </row>
      </sheetData>
      <sheetData sheetId="150">
        <row r="57">
          <cell r="K57">
            <v>0.3</v>
          </cell>
        </row>
      </sheetData>
      <sheetData sheetId="151">
        <row r="57">
          <cell r="K57">
            <v>0.3</v>
          </cell>
        </row>
      </sheetData>
      <sheetData sheetId="152">
        <row r="57">
          <cell r="K57">
            <v>0.3</v>
          </cell>
        </row>
      </sheetData>
      <sheetData sheetId="153">
        <row r="57">
          <cell r="K57">
            <v>0.3</v>
          </cell>
        </row>
      </sheetData>
      <sheetData sheetId="154">
        <row r="57">
          <cell r="K57">
            <v>0.3</v>
          </cell>
        </row>
      </sheetData>
      <sheetData sheetId="155">
        <row r="57">
          <cell r="K57">
            <v>0.3</v>
          </cell>
        </row>
      </sheetData>
      <sheetData sheetId="156">
        <row r="57">
          <cell r="K57">
            <v>0.3</v>
          </cell>
        </row>
      </sheetData>
      <sheetData sheetId="157">
        <row r="57">
          <cell r="K57">
            <v>0.3</v>
          </cell>
        </row>
      </sheetData>
      <sheetData sheetId="158">
        <row r="57">
          <cell r="K57">
            <v>0.3</v>
          </cell>
        </row>
      </sheetData>
      <sheetData sheetId="159">
        <row r="57">
          <cell r="K57">
            <v>0.3</v>
          </cell>
        </row>
      </sheetData>
      <sheetData sheetId="160">
        <row r="57">
          <cell r="K57">
            <v>0.3</v>
          </cell>
        </row>
      </sheetData>
      <sheetData sheetId="161">
        <row r="57">
          <cell r="K57">
            <v>0.3</v>
          </cell>
        </row>
      </sheetData>
      <sheetData sheetId="162">
        <row r="57">
          <cell r="K57">
            <v>0.3</v>
          </cell>
        </row>
      </sheetData>
      <sheetData sheetId="163">
        <row r="57">
          <cell r="K57">
            <v>0.3</v>
          </cell>
        </row>
      </sheetData>
      <sheetData sheetId="164">
        <row r="57">
          <cell r="K57">
            <v>0.3</v>
          </cell>
        </row>
      </sheetData>
      <sheetData sheetId="165">
        <row r="57">
          <cell r="K57">
            <v>0.3</v>
          </cell>
        </row>
      </sheetData>
      <sheetData sheetId="166">
        <row r="57">
          <cell r="K57">
            <v>0.3</v>
          </cell>
        </row>
      </sheetData>
      <sheetData sheetId="167">
        <row r="57">
          <cell r="K57">
            <v>0.3</v>
          </cell>
        </row>
      </sheetData>
      <sheetData sheetId="168" refreshError="1"/>
      <sheetData sheetId="169" refreshError="1"/>
      <sheetData sheetId="170">
        <row r="57">
          <cell r="K57">
            <v>0.3</v>
          </cell>
        </row>
      </sheetData>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ow r="57">
          <cell r="K57">
            <v>0.3</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ow r="57">
          <cell r="K57">
            <v>0.3</v>
          </cell>
        </row>
      </sheetData>
      <sheetData sheetId="249">
        <row r="57">
          <cell r="K57">
            <v>0.3</v>
          </cell>
        </row>
      </sheetData>
      <sheetData sheetId="250">
        <row r="57">
          <cell r="K57">
            <v>0.3</v>
          </cell>
        </row>
      </sheetData>
      <sheetData sheetId="251">
        <row r="57">
          <cell r="K57">
            <v>0.3</v>
          </cell>
        </row>
      </sheetData>
      <sheetData sheetId="252">
        <row r="57">
          <cell r="K57">
            <v>0.3</v>
          </cell>
        </row>
      </sheetData>
      <sheetData sheetId="253">
        <row r="57">
          <cell r="K57">
            <v>0.3</v>
          </cell>
        </row>
      </sheetData>
      <sheetData sheetId="254">
        <row r="57">
          <cell r="K57">
            <v>0.3</v>
          </cell>
        </row>
      </sheetData>
      <sheetData sheetId="255">
        <row r="57">
          <cell r="K57">
            <v>0.3</v>
          </cell>
        </row>
      </sheetData>
      <sheetData sheetId="256">
        <row r="57">
          <cell r="K57">
            <v>0.3</v>
          </cell>
        </row>
      </sheetData>
      <sheetData sheetId="257">
        <row r="57">
          <cell r="K57">
            <v>0.3</v>
          </cell>
        </row>
      </sheetData>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ow r="57">
          <cell r="K57">
            <v>0.3</v>
          </cell>
        </row>
      </sheetData>
      <sheetData sheetId="277" refreshError="1"/>
      <sheetData sheetId="278">
        <row r="57">
          <cell r="K57">
            <v>0.3</v>
          </cell>
        </row>
      </sheetData>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ow r="57">
          <cell r="K57">
            <v>0.3</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57">
          <cell r="K57">
            <v>0.3</v>
          </cell>
        </row>
      </sheetData>
      <sheetData sheetId="313">
        <row r="57">
          <cell r="K57">
            <v>0.3</v>
          </cell>
        </row>
      </sheetData>
      <sheetData sheetId="314">
        <row r="57">
          <cell r="K57">
            <v>0.3</v>
          </cell>
        </row>
      </sheetData>
      <sheetData sheetId="315">
        <row r="57">
          <cell r="K57">
            <v>0.3</v>
          </cell>
        </row>
      </sheetData>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57">
          <cell r="K57">
            <v>0.3</v>
          </cell>
        </row>
      </sheetData>
      <sheetData sheetId="379">
        <row r="57">
          <cell r="K57">
            <v>0.3</v>
          </cell>
        </row>
      </sheetData>
      <sheetData sheetId="380">
        <row r="57">
          <cell r="K57">
            <v>0.3</v>
          </cell>
        </row>
      </sheetData>
      <sheetData sheetId="381">
        <row r="57">
          <cell r="K57">
            <v>0.3</v>
          </cell>
        </row>
      </sheetData>
      <sheetData sheetId="382">
        <row r="57">
          <cell r="K57">
            <v>0.3</v>
          </cell>
        </row>
      </sheetData>
      <sheetData sheetId="383">
        <row r="57">
          <cell r="K57">
            <v>0.3</v>
          </cell>
        </row>
      </sheetData>
      <sheetData sheetId="384">
        <row r="57">
          <cell r="K57">
            <v>0.3</v>
          </cell>
        </row>
      </sheetData>
      <sheetData sheetId="385">
        <row r="57">
          <cell r="K57">
            <v>0.3</v>
          </cell>
        </row>
      </sheetData>
      <sheetData sheetId="386">
        <row r="57">
          <cell r="K57">
            <v>0.3</v>
          </cell>
        </row>
      </sheetData>
      <sheetData sheetId="387">
        <row r="57">
          <cell r="K57">
            <v>0.3</v>
          </cell>
        </row>
      </sheetData>
      <sheetData sheetId="388">
        <row r="57">
          <cell r="K57">
            <v>0.3</v>
          </cell>
        </row>
      </sheetData>
      <sheetData sheetId="389">
        <row r="57">
          <cell r="K57">
            <v>0.3</v>
          </cell>
        </row>
      </sheetData>
      <sheetData sheetId="390">
        <row r="57">
          <cell r="K57">
            <v>0.3</v>
          </cell>
        </row>
      </sheetData>
      <sheetData sheetId="391">
        <row r="57">
          <cell r="K57">
            <v>0.3</v>
          </cell>
        </row>
      </sheetData>
      <sheetData sheetId="392">
        <row r="57">
          <cell r="K57">
            <v>0.3</v>
          </cell>
        </row>
      </sheetData>
      <sheetData sheetId="393">
        <row r="57">
          <cell r="K57">
            <v>0.3</v>
          </cell>
        </row>
      </sheetData>
      <sheetData sheetId="394">
        <row r="57">
          <cell r="K57">
            <v>0.3</v>
          </cell>
        </row>
      </sheetData>
      <sheetData sheetId="395">
        <row r="57">
          <cell r="K57">
            <v>0.3</v>
          </cell>
        </row>
      </sheetData>
      <sheetData sheetId="396">
        <row r="57">
          <cell r="K57">
            <v>0.3</v>
          </cell>
        </row>
      </sheetData>
      <sheetData sheetId="397">
        <row r="57">
          <cell r="K57">
            <v>0.3</v>
          </cell>
        </row>
      </sheetData>
      <sheetData sheetId="398">
        <row r="57">
          <cell r="K57">
            <v>0.3</v>
          </cell>
        </row>
      </sheetData>
      <sheetData sheetId="399">
        <row r="57">
          <cell r="K57">
            <v>0.3</v>
          </cell>
        </row>
      </sheetData>
      <sheetData sheetId="400">
        <row r="57">
          <cell r="K57">
            <v>0.3</v>
          </cell>
        </row>
      </sheetData>
      <sheetData sheetId="401">
        <row r="57">
          <cell r="K57">
            <v>0.3</v>
          </cell>
        </row>
      </sheetData>
      <sheetData sheetId="402">
        <row r="57">
          <cell r="K57">
            <v>0.3</v>
          </cell>
        </row>
      </sheetData>
      <sheetData sheetId="403">
        <row r="57">
          <cell r="K57">
            <v>0.3</v>
          </cell>
        </row>
      </sheetData>
      <sheetData sheetId="404">
        <row r="57">
          <cell r="K57">
            <v>0.3</v>
          </cell>
        </row>
      </sheetData>
      <sheetData sheetId="405">
        <row r="57">
          <cell r="K57">
            <v>0.3</v>
          </cell>
        </row>
      </sheetData>
      <sheetData sheetId="406">
        <row r="57">
          <cell r="K57">
            <v>0.3</v>
          </cell>
        </row>
      </sheetData>
      <sheetData sheetId="407">
        <row r="57">
          <cell r="K57">
            <v>0.3</v>
          </cell>
        </row>
      </sheetData>
      <sheetData sheetId="408">
        <row r="57">
          <cell r="K57">
            <v>0.3</v>
          </cell>
        </row>
      </sheetData>
      <sheetData sheetId="409">
        <row r="57">
          <cell r="K57">
            <v>0.3</v>
          </cell>
        </row>
      </sheetData>
      <sheetData sheetId="410">
        <row r="57">
          <cell r="K57">
            <v>0.3</v>
          </cell>
        </row>
      </sheetData>
      <sheetData sheetId="411">
        <row r="57">
          <cell r="K57">
            <v>0.3</v>
          </cell>
        </row>
      </sheetData>
      <sheetData sheetId="412">
        <row r="57">
          <cell r="K57">
            <v>0.3</v>
          </cell>
        </row>
      </sheetData>
      <sheetData sheetId="413">
        <row r="57">
          <cell r="K57">
            <v>0.3</v>
          </cell>
        </row>
      </sheetData>
      <sheetData sheetId="414">
        <row r="57">
          <cell r="K57">
            <v>0.3</v>
          </cell>
        </row>
      </sheetData>
      <sheetData sheetId="415">
        <row r="57">
          <cell r="K57">
            <v>0.3</v>
          </cell>
        </row>
      </sheetData>
      <sheetData sheetId="416">
        <row r="57">
          <cell r="K57">
            <v>0.3</v>
          </cell>
        </row>
      </sheetData>
      <sheetData sheetId="417">
        <row r="57">
          <cell r="K57">
            <v>0.3</v>
          </cell>
        </row>
      </sheetData>
      <sheetData sheetId="418">
        <row r="57">
          <cell r="K57">
            <v>0.3</v>
          </cell>
        </row>
      </sheetData>
      <sheetData sheetId="419">
        <row r="57">
          <cell r="K57">
            <v>0.3</v>
          </cell>
        </row>
      </sheetData>
      <sheetData sheetId="420">
        <row r="57">
          <cell r="K57">
            <v>0.3</v>
          </cell>
        </row>
      </sheetData>
      <sheetData sheetId="421">
        <row r="57">
          <cell r="K57">
            <v>0.3</v>
          </cell>
        </row>
      </sheetData>
      <sheetData sheetId="422">
        <row r="57">
          <cell r="K57">
            <v>0.3</v>
          </cell>
        </row>
      </sheetData>
      <sheetData sheetId="423">
        <row r="57">
          <cell r="K57">
            <v>0.3</v>
          </cell>
        </row>
      </sheetData>
      <sheetData sheetId="424">
        <row r="57">
          <cell r="K57">
            <v>0.3</v>
          </cell>
        </row>
      </sheetData>
      <sheetData sheetId="425">
        <row r="57">
          <cell r="K57">
            <v>0.3</v>
          </cell>
        </row>
      </sheetData>
      <sheetData sheetId="426">
        <row r="57">
          <cell r="K57">
            <v>0.3</v>
          </cell>
        </row>
      </sheetData>
      <sheetData sheetId="427">
        <row r="57">
          <cell r="K57">
            <v>0.3</v>
          </cell>
        </row>
      </sheetData>
      <sheetData sheetId="428">
        <row r="57">
          <cell r="K57">
            <v>0.3</v>
          </cell>
        </row>
      </sheetData>
      <sheetData sheetId="429">
        <row r="57">
          <cell r="K57">
            <v>0.3</v>
          </cell>
        </row>
      </sheetData>
      <sheetData sheetId="430">
        <row r="57">
          <cell r="K57">
            <v>0.3</v>
          </cell>
        </row>
      </sheetData>
      <sheetData sheetId="431">
        <row r="57">
          <cell r="K57">
            <v>0.3</v>
          </cell>
        </row>
      </sheetData>
      <sheetData sheetId="432">
        <row r="57">
          <cell r="K57">
            <v>0.3</v>
          </cell>
        </row>
      </sheetData>
      <sheetData sheetId="433">
        <row r="57">
          <cell r="K57">
            <v>0.3</v>
          </cell>
        </row>
      </sheetData>
      <sheetData sheetId="434">
        <row r="57">
          <cell r="K57">
            <v>0.3</v>
          </cell>
        </row>
      </sheetData>
      <sheetData sheetId="435">
        <row r="57">
          <cell r="K57">
            <v>0.3</v>
          </cell>
        </row>
      </sheetData>
      <sheetData sheetId="436">
        <row r="57">
          <cell r="K57">
            <v>0.3</v>
          </cell>
        </row>
      </sheetData>
      <sheetData sheetId="437">
        <row r="57">
          <cell r="K57">
            <v>0.3</v>
          </cell>
        </row>
      </sheetData>
      <sheetData sheetId="438">
        <row r="57">
          <cell r="K57">
            <v>0.3</v>
          </cell>
        </row>
      </sheetData>
      <sheetData sheetId="439">
        <row r="57">
          <cell r="K57">
            <v>0.3</v>
          </cell>
        </row>
      </sheetData>
      <sheetData sheetId="440">
        <row r="57">
          <cell r="K57">
            <v>0.3</v>
          </cell>
        </row>
      </sheetData>
      <sheetData sheetId="441">
        <row r="57">
          <cell r="K57">
            <v>0.3</v>
          </cell>
        </row>
      </sheetData>
      <sheetData sheetId="442">
        <row r="57">
          <cell r="K57">
            <v>0.3</v>
          </cell>
        </row>
      </sheetData>
      <sheetData sheetId="443">
        <row r="57">
          <cell r="K57">
            <v>0.3</v>
          </cell>
        </row>
      </sheetData>
      <sheetData sheetId="444">
        <row r="57">
          <cell r="K57">
            <v>0.3</v>
          </cell>
        </row>
      </sheetData>
      <sheetData sheetId="445">
        <row r="57">
          <cell r="K57">
            <v>0.3</v>
          </cell>
        </row>
      </sheetData>
      <sheetData sheetId="446">
        <row r="57">
          <cell r="K57">
            <v>0.3</v>
          </cell>
        </row>
      </sheetData>
      <sheetData sheetId="447">
        <row r="57">
          <cell r="K57">
            <v>0.3</v>
          </cell>
        </row>
      </sheetData>
      <sheetData sheetId="448">
        <row r="57">
          <cell r="K57">
            <v>0.3</v>
          </cell>
        </row>
      </sheetData>
      <sheetData sheetId="449">
        <row r="57">
          <cell r="K57">
            <v>0.3</v>
          </cell>
        </row>
      </sheetData>
      <sheetData sheetId="450">
        <row r="57">
          <cell r="K57">
            <v>0.3</v>
          </cell>
        </row>
      </sheetData>
      <sheetData sheetId="451">
        <row r="57">
          <cell r="K57">
            <v>0.3</v>
          </cell>
        </row>
      </sheetData>
      <sheetData sheetId="452">
        <row r="57">
          <cell r="K57">
            <v>0.3</v>
          </cell>
        </row>
      </sheetData>
      <sheetData sheetId="453">
        <row r="57">
          <cell r="K57">
            <v>0.3</v>
          </cell>
        </row>
      </sheetData>
      <sheetData sheetId="454">
        <row r="57">
          <cell r="K57">
            <v>0.3</v>
          </cell>
        </row>
      </sheetData>
      <sheetData sheetId="455">
        <row r="57">
          <cell r="K57">
            <v>0.3</v>
          </cell>
        </row>
      </sheetData>
      <sheetData sheetId="456">
        <row r="57">
          <cell r="K57">
            <v>0.3</v>
          </cell>
        </row>
      </sheetData>
      <sheetData sheetId="457">
        <row r="57">
          <cell r="K57">
            <v>0.3</v>
          </cell>
        </row>
      </sheetData>
      <sheetData sheetId="458">
        <row r="57">
          <cell r="K57">
            <v>0.3</v>
          </cell>
        </row>
      </sheetData>
      <sheetData sheetId="459">
        <row r="57">
          <cell r="K57">
            <v>0.3</v>
          </cell>
        </row>
      </sheetData>
      <sheetData sheetId="460">
        <row r="57">
          <cell r="K57">
            <v>0.3</v>
          </cell>
        </row>
      </sheetData>
      <sheetData sheetId="461">
        <row r="57">
          <cell r="K57">
            <v>0.3</v>
          </cell>
        </row>
      </sheetData>
      <sheetData sheetId="462">
        <row r="57">
          <cell r="K57">
            <v>0.3</v>
          </cell>
        </row>
      </sheetData>
      <sheetData sheetId="463">
        <row r="57">
          <cell r="K57">
            <v>0.3</v>
          </cell>
        </row>
      </sheetData>
      <sheetData sheetId="464">
        <row r="57">
          <cell r="K57">
            <v>0.3</v>
          </cell>
        </row>
      </sheetData>
      <sheetData sheetId="465">
        <row r="57">
          <cell r="K57">
            <v>0.3</v>
          </cell>
        </row>
      </sheetData>
      <sheetData sheetId="466">
        <row r="57">
          <cell r="K57">
            <v>0.3</v>
          </cell>
        </row>
      </sheetData>
      <sheetData sheetId="467">
        <row r="57">
          <cell r="K57">
            <v>0.3</v>
          </cell>
        </row>
      </sheetData>
      <sheetData sheetId="468">
        <row r="57">
          <cell r="K57">
            <v>0.3</v>
          </cell>
        </row>
      </sheetData>
      <sheetData sheetId="469">
        <row r="57">
          <cell r="K57">
            <v>0.3</v>
          </cell>
        </row>
      </sheetData>
      <sheetData sheetId="470">
        <row r="57">
          <cell r="K57">
            <v>0.3</v>
          </cell>
        </row>
      </sheetData>
      <sheetData sheetId="471">
        <row r="57">
          <cell r="K57">
            <v>0.3</v>
          </cell>
        </row>
      </sheetData>
      <sheetData sheetId="472">
        <row r="57">
          <cell r="K57">
            <v>0.3</v>
          </cell>
        </row>
      </sheetData>
      <sheetData sheetId="473">
        <row r="57">
          <cell r="K57">
            <v>0.3</v>
          </cell>
        </row>
      </sheetData>
      <sheetData sheetId="474">
        <row r="57">
          <cell r="K57">
            <v>0.3</v>
          </cell>
        </row>
      </sheetData>
      <sheetData sheetId="475">
        <row r="57">
          <cell r="K57">
            <v>0.3</v>
          </cell>
        </row>
      </sheetData>
      <sheetData sheetId="476">
        <row r="57">
          <cell r="K57">
            <v>0.3</v>
          </cell>
        </row>
      </sheetData>
      <sheetData sheetId="477">
        <row r="57">
          <cell r="K57">
            <v>0.3</v>
          </cell>
        </row>
      </sheetData>
      <sheetData sheetId="478">
        <row r="57">
          <cell r="K57">
            <v>0.3</v>
          </cell>
        </row>
      </sheetData>
      <sheetData sheetId="479">
        <row r="57">
          <cell r="K57">
            <v>0.3</v>
          </cell>
        </row>
      </sheetData>
      <sheetData sheetId="480">
        <row r="57">
          <cell r="K57">
            <v>0.3</v>
          </cell>
        </row>
      </sheetData>
      <sheetData sheetId="481">
        <row r="57">
          <cell r="K57">
            <v>0.3</v>
          </cell>
        </row>
      </sheetData>
      <sheetData sheetId="482">
        <row r="57">
          <cell r="K57">
            <v>0.3</v>
          </cell>
        </row>
      </sheetData>
      <sheetData sheetId="483">
        <row r="57">
          <cell r="K57">
            <v>0.3</v>
          </cell>
        </row>
      </sheetData>
      <sheetData sheetId="484">
        <row r="57">
          <cell r="K57">
            <v>0.3</v>
          </cell>
        </row>
      </sheetData>
      <sheetData sheetId="485">
        <row r="57">
          <cell r="K57">
            <v>0.3</v>
          </cell>
        </row>
      </sheetData>
      <sheetData sheetId="486">
        <row r="57">
          <cell r="K57">
            <v>0.3</v>
          </cell>
        </row>
      </sheetData>
      <sheetData sheetId="487">
        <row r="57">
          <cell r="K57">
            <v>0.3</v>
          </cell>
        </row>
      </sheetData>
      <sheetData sheetId="488">
        <row r="57">
          <cell r="K57">
            <v>0.3</v>
          </cell>
        </row>
      </sheetData>
      <sheetData sheetId="489">
        <row r="57">
          <cell r="K57">
            <v>0.3</v>
          </cell>
        </row>
      </sheetData>
      <sheetData sheetId="490">
        <row r="57">
          <cell r="K57">
            <v>0.3</v>
          </cell>
        </row>
      </sheetData>
      <sheetData sheetId="491">
        <row r="57">
          <cell r="K57">
            <v>0.3</v>
          </cell>
        </row>
      </sheetData>
      <sheetData sheetId="492">
        <row r="57">
          <cell r="K57">
            <v>0.3</v>
          </cell>
        </row>
      </sheetData>
      <sheetData sheetId="493">
        <row r="57">
          <cell r="K57">
            <v>0.3</v>
          </cell>
        </row>
      </sheetData>
      <sheetData sheetId="494">
        <row r="57">
          <cell r="K57">
            <v>0.3</v>
          </cell>
        </row>
      </sheetData>
      <sheetData sheetId="495">
        <row r="57">
          <cell r="K57">
            <v>0.3</v>
          </cell>
        </row>
      </sheetData>
      <sheetData sheetId="496">
        <row r="57">
          <cell r="K57">
            <v>0.3</v>
          </cell>
        </row>
      </sheetData>
      <sheetData sheetId="497">
        <row r="57">
          <cell r="K57">
            <v>0.3</v>
          </cell>
        </row>
      </sheetData>
      <sheetData sheetId="498">
        <row r="57">
          <cell r="K57">
            <v>0.3</v>
          </cell>
        </row>
      </sheetData>
      <sheetData sheetId="499">
        <row r="57">
          <cell r="K57">
            <v>0.3</v>
          </cell>
        </row>
      </sheetData>
      <sheetData sheetId="500">
        <row r="57">
          <cell r="K57">
            <v>0.3</v>
          </cell>
        </row>
      </sheetData>
      <sheetData sheetId="501">
        <row r="57">
          <cell r="K57">
            <v>0.3</v>
          </cell>
        </row>
      </sheetData>
      <sheetData sheetId="502">
        <row r="57">
          <cell r="K57">
            <v>0.3</v>
          </cell>
        </row>
      </sheetData>
      <sheetData sheetId="503">
        <row r="57">
          <cell r="K57">
            <v>0.3</v>
          </cell>
        </row>
      </sheetData>
      <sheetData sheetId="504">
        <row r="57">
          <cell r="K57">
            <v>0.3</v>
          </cell>
        </row>
      </sheetData>
      <sheetData sheetId="505">
        <row r="57">
          <cell r="K57">
            <v>0.3</v>
          </cell>
        </row>
      </sheetData>
      <sheetData sheetId="506">
        <row r="57">
          <cell r="K57">
            <v>0.3</v>
          </cell>
        </row>
      </sheetData>
      <sheetData sheetId="507">
        <row r="57">
          <cell r="K57">
            <v>0.3</v>
          </cell>
        </row>
      </sheetData>
      <sheetData sheetId="508">
        <row r="57">
          <cell r="K57">
            <v>0.3</v>
          </cell>
        </row>
      </sheetData>
      <sheetData sheetId="509">
        <row r="57">
          <cell r="K57">
            <v>0.3</v>
          </cell>
        </row>
      </sheetData>
      <sheetData sheetId="510">
        <row r="57">
          <cell r="K57">
            <v>0.3</v>
          </cell>
        </row>
      </sheetData>
      <sheetData sheetId="511">
        <row r="57">
          <cell r="K57">
            <v>0.3</v>
          </cell>
        </row>
      </sheetData>
      <sheetData sheetId="512">
        <row r="57">
          <cell r="K57">
            <v>0.3</v>
          </cell>
        </row>
      </sheetData>
      <sheetData sheetId="513">
        <row r="57">
          <cell r="K57">
            <v>0.3</v>
          </cell>
        </row>
      </sheetData>
      <sheetData sheetId="514">
        <row r="57">
          <cell r="K57">
            <v>0.3</v>
          </cell>
        </row>
      </sheetData>
      <sheetData sheetId="515">
        <row r="57">
          <cell r="K57">
            <v>0.3</v>
          </cell>
        </row>
      </sheetData>
      <sheetData sheetId="516">
        <row r="57">
          <cell r="K57">
            <v>0.3</v>
          </cell>
        </row>
      </sheetData>
      <sheetData sheetId="517">
        <row r="57">
          <cell r="K57">
            <v>0.3</v>
          </cell>
        </row>
      </sheetData>
      <sheetData sheetId="518">
        <row r="57">
          <cell r="K57">
            <v>0.3</v>
          </cell>
        </row>
      </sheetData>
      <sheetData sheetId="519">
        <row r="57">
          <cell r="K57">
            <v>0.3</v>
          </cell>
        </row>
      </sheetData>
      <sheetData sheetId="520">
        <row r="57">
          <cell r="K57">
            <v>0.3</v>
          </cell>
        </row>
      </sheetData>
      <sheetData sheetId="521">
        <row r="57">
          <cell r="K57">
            <v>0.3</v>
          </cell>
        </row>
      </sheetData>
      <sheetData sheetId="522">
        <row r="57">
          <cell r="K57">
            <v>0.3</v>
          </cell>
        </row>
      </sheetData>
      <sheetData sheetId="523">
        <row r="57">
          <cell r="K57">
            <v>0.3</v>
          </cell>
        </row>
      </sheetData>
      <sheetData sheetId="524">
        <row r="57">
          <cell r="K57">
            <v>0.3</v>
          </cell>
        </row>
      </sheetData>
      <sheetData sheetId="525">
        <row r="57">
          <cell r="K57">
            <v>0.3</v>
          </cell>
        </row>
      </sheetData>
      <sheetData sheetId="526">
        <row r="57">
          <cell r="K57">
            <v>0.3</v>
          </cell>
        </row>
      </sheetData>
      <sheetData sheetId="527">
        <row r="57">
          <cell r="K57">
            <v>0.3</v>
          </cell>
        </row>
      </sheetData>
      <sheetData sheetId="528">
        <row r="57">
          <cell r="K57">
            <v>0.3</v>
          </cell>
        </row>
      </sheetData>
      <sheetData sheetId="529">
        <row r="57">
          <cell r="K57">
            <v>0.3</v>
          </cell>
        </row>
      </sheetData>
      <sheetData sheetId="530">
        <row r="57">
          <cell r="K57">
            <v>0.3</v>
          </cell>
        </row>
      </sheetData>
      <sheetData sheetId="531">
        <row r="57">
          <cell r="K57">
            <v>0.3</v>
          </cell>
        </row>
      </sheetData>
      <sheetData sheetId="532">
        <row r="57">
          <cell r="K57">
            <v>0.3</v>
          </cell>
        </row>
      </sheetData>
      <sheetData sheetId="533">
        <row r="57">
          <cell r="K57">
            <v>0.3</v>
          </cell>
        </row>
      </sheetData>
      <sheetData sheetId="534">
        <row r="57">
          <cell r="K57">
            <v>0.3</v>
          </cell>
        </row>
      </sheetData>
      <sheetData sheetId="535">
        <row r="57">
          <cell r="K57">
            <v>0.3</v>
          </cell>
        </row>
      </sheetData>
      <sheetData sheetId="536">
        <row r="57">
          <cell r="K57">
            <v>0.3</v>
          </cell>
        </row>
      </sheetData>
      <sheetData sheetId="537">
        <row r="57">
          <cell r="K57">
            <v>0.3</v>
          </cell>
        </row>
      </sheetData>
      <sheetData sheetId="538">
        <row r="57">
          <cell r="K57">
            <v>0.3</v>
          </cell>
        </row>
      </sheetData>
      <sheetData sheetId="539">
        <row r="57">
          <cell r="K57">
            <v>0.3</v>
          </cell>
        </row>
      </sheetData>
      <sheetData sheetId="540">
        <row r="57">
          <cell r="K57">
            <v>0.3</v>
          </cell>
        </row>
      </sheetData>
      <sheetData sheetId="541">
        <row r="57">
          <cell r="K57">
            <v>0.3</v>
          </cell>
        </row>
      </sheetData>
      <sheetData sheetId="542">
        <row r="57">
          <cell r="K57">
            <v>0.3</v>
          </cell>
        </row>
      </sheetData>
      <sheetData sheetId="543">
        <row r="57">
          <cell r="K57">
            <v>0.3</v>
          </cell>
        </row>
      </sheetData>
      <sheetData sheetId="544">
        <row r="57">
          <cell r="K57">
            <v>0.3</v>
          </cell>
        </row>
      </sheetData>
      <sheetData sheetId="545">
        <row r="57">
          <cell r="K57">
            <v>0.3</v>
          </cell>
        </row>
      </sheetData>
      <sheetData sheetId="546">
        <row r="57">
          <cell r="K57">
            <v>0.3</v>
          </cell>
        </row>
      </sheetData>
      <sheetData sheetId="547">
        <row r="57">
          <cell r="K57">
            <v>0.3</v>
          </cell>
        </row>
      </sheetData>
      <sheetData sheetId="548">
        <row r="57">
          <cell r="K57">
            <v>0.3</v>
          </cell>
        </row>
      </sheetData>
      <sheetData sheetId="549">
        <row r="57">
          <cell r="K57">
            <v>0.3</v>
          </cell>
        </row>
      </sheetData>
      <sheetData sheetId="550">
        <row r="57">
          <cell r="K57">
            <v>0.3</v>
          </cell>
        </row>
      </sheetData>
      <sheetData sheetId="551">
        <row r="57">
          <cell r="K57">
            <v>0.3</v>
          </cell>
        </row>
      </sheetData>
      <sheetData sheetId="552">
        <row r="57">
          <cell r="K57">
            <v>0.3</v>
          </cell>
        </row>
      </sheetData>
      <sheetData sheetId="553">
        <row r="57">
          <cell r="K57">
            <v>0.3</v>
          </cell>
        </row>
      </sheetData>
      <sheetData sheetId="554">
        <row r="57">
          <cell r="K57">
            <v>0.3</v>
          </cell>
        </row>
      </sheetData>
      <sheetData sheetId="555">
        <row r="57">
          <cell r="K57">
            <v>0.3</v>
          </cell>
        </row>
      </sheetData>
      <sheetData sheetId="556">
        <row r="57">
          <cell r="K57">
            <v>0.3</v>
          </cell>
        </row>
      </sheetData>
      <sheetData sheetId="557">
        <row r="57">
          <cell r="K57">
            <v>0.3</v>
          </cell>
        </row>
      </sheetData>
      <sheetData sheetId="558">
        <row r="57">
          <cell r="K57">
            <v>0.3</v>
          </cell>
        </row>
      </sheetData>
      <sheetData sheetId="559">
        <row r="57">
          <cell r="K57">
            <v>0.3</v>
          </cell>
        </row>
      </sheetData>
      <sheetData sheetId="560">
        <row r="57">
          <cell r="K57">
            <v>0.3</v>
          </cell>
        </row>
      </sheetData>
      <sheetData sheetId="561">
        <row r="57">
          <cell r="K57">
            <v>0.3</v>
          </cell>
        </row>
      </sheetData>
      <sheetData sheetId="562">
        <row r="57">
          <cell r="K57">
            <v>0.3</v>
          </cell>
        </row>
      </sheetData>
      <sheetData sheetId="563">
        <row r="57">
          <cell r="K57">
            <v>0.3</v>
          </cell>
        </row>
      </sheetData>
      <sheetData sheetId="564">
        <row r="57">
          <cell r="K57">
            <v>0.3</v>
          </cell>
        </row>
      </sheetData>
      <sheetData sheetId="565">
        <row r="57">
          <cell r="K57">
            <v>0.3</v>
          </cell>
        </row>
      </sheetData>
      <sheetData sheetId="566">
        <row r="57">
          <cell r="K57">
            <v>0.3</v>
          </cell>
        </row>
      </sheetData>
      <sheetData sheetId="567">
        <row r="57">
          <cell r="K57">
            <v>0.3</v>
          </cell>
        </row>
      </sheetData>
      <sheetData sheetId="568">
        <row r="57">
          <cell r="K57">
            <v>0.3</v>
          </cell>
        </row>
      </sheetData>
      <sheetData sheetId="569">
        <row r="57">
          <cell r="K57">
            <v>0.3</v>
          </cell>
        </row>
      </sheetData>
      <sheetData sheetId="570">
        <row r="57">
          <cell r="K57">
            <v>0.3</v>
          </cell>
        </row>
      </sheetData>
      <sheetData sheetId="571">
        <row r="57">
          <cell r="K57">
            <v>0.3</v>
          </cell>
        </row>
      </sheetData>
      <sheetData sheetId="572">
        <row r="57">
          <cell r="K57">
            <v>0.3</v>
          </cell>
        </row>
      </sheetData>
      <sheetData sheetId="573">
        <row r="57">
          <cell r="K57">
            <v>0.3</v>
          </cell>
        </row>
      </sheetData>
      <sheetData sheetId="574">
        <row r="57">
          <cell r="K57">
            <v>0.3</v>
          </cell>
        </row>
      </sheetData>
      <sheetData sheetId="575">
        <row r="57">
          <cell r="K57">
            <v>0.3</v>
          </cell>
        </row>
      </sheetData>
      <sheetData sheetId="576">
        <row r="57">
          <cell r="K57">
            <v>0.3</v>
          </cell>
        </row>
      </sheetData>
      <sheetData sheetId="577">
        <row r="57">
          <cell r="K57">
            <v>0.3</v>
          </cell>
        </row>
      </sheetData>
      <sheetData sheetId="578">
        <row r="57">
          <cell r="K57">
            <v>0.3</v>
          </cell>
        </row>
      </sheetData>
      <sheetData sheetId="579">
        <row r="57">
          <cell r="K57">
            <v>0.3</v>
          </cell>
        </row>
      </sheetData>
      <sheetData sheetId="580">
        <row r="57">
          <cell r="K57">
            <v>0.3</v>
          </cell>
        </row>
      </sheetData>
      <sheetData sheetId="581">
        <row r="57">
          <cell r="K57">
            <v>0.3</v>
          </cell>
        </row>
      </sheetData>
      <sheetData sheetId="582">
        <row r="57">
          <cell r="K57">
            <v>0.3</v>
          </cell>
        </row>
      </sheetData>
      <sheetData sheetId="583">
        <row r="57">
          <cell r="K57">
            <v>0.3</v>
          </cell>
        </row>
      </sheetData>
      <sheetData sheetId="584">
        <row r="57">
          <cell r="K57">
            <v>0.3</v>
          </cell>
        </row>
      </sheetData>
      <sheetData sheetId="585">
        <row r="57">
          <cell r="K57">
            <v>0.3</v>
          </cell>
        </row>
      </sheetData>
      <sheetData sheetId="586">
        <row r="57">
          <cell r="K57">
            <v>0.3</v>
          </cell>
        </row>
      </sheetData>
      <sheetData sheetId="587">
        <row r="57">
          <cell r="K57">
            <v>0.3</v>
          </cell>
        </row>
      </sheetData>
      <sheetData sheetId="588">
        <row r="57">
          <cell r="K57">
            <v>0.3</v>
          </cell>
        </row>
      </sheetData>
      <sheetData sheetId="589">
        <row r="57">
          <cell r="K57">
            <v>0.3</v>
          </cell>
        </row>
      </sheetData>
      <sheetData sheetId="590">
        <row r="57">
          <cell r="K57">
            <v>0.3</v>
          </cell>
        </row>
      </sheetData>
      <sheetData sheetId="591">
        <row r="57">
          <cell r="K57">
            <v>0.3</v>
          </cell>
        </row>
      </sheetData>
      <sheetData sheetId="592">
        <row r="57">
          <cell r="K57">
            <v>0.3</v>
          </cell>
        </row>
      </sheetData>
      <sheetData sheetId="593">
        <row r="57">
          <cell r="K57">
            <v>0.3</v>
          </cell>
        </row>
      </sheetData>
      <sheetData sheetId="594">
        <row r="57">
          <cell r="K57">
            <v>0.3</v>
          </cell>
        </row>
      </sheetData>
      <sheetData sheetId="595">
        <row r="57">
          <cell r="K57">
            <v>0.3</v>
          </cell>
        </row>
      </sheetData>
      <sheetData sheetId="596">
        <row r="57">
          <cell r="K57">
            <v>0.3</v>
          </cell>
        </row>
      </sheetData>
      <sheetData sheetId="597">
        <row r="57">
          <cell r="K57">
            <v>0.3</v>
          </cell>
        </row>
      </sheetData>
      <sheetData sheetId="598">
        <row r="57">
          <cell r="K57">
            <v>0.3</v>
          </cell>
        </row>
      </sheetData>
      <sheetData sheetId="599">
        <row r="57">
          <cell r="K57">
            <v>0.3</v>
          </cell>
        </row>
      </sheetData>
      <sheetData sheetId="600">
        <row r="57">
          <cell r="K57">
            <v>0.3</v>
          </cell>
        </row>
      </sheetData>
      <sheetData sheetId="601">
        <row r="57">
          <cell r="K57">
            <v>0.3</v>
          </cell>
        </row>
      </sheetData>
      <sheetData sheetId="602">
        <row r="57">
          <cell r="K57">
            <v>0.3</v>
          </cell>
        </row>
      </sheetData>
      <sheetData sheetId="603">
        <row r="57">
          <cell r="K57">
            <v>0.3</v>
          </cell>
        </row>
      </sheetData>
      <sheetData sheetId="604">
        <row r="57">
          <cell r="K57">
            <v>0.3</v>
          </cell>
        </row>
      </sheetData>
      <sheetData sheetId="605">
        <row r="57">
          <cell r="K57">
            <v>0.3</v>
          </cell>
        </row>
      </sheetData>
      <sheetData sheetId="606">
        <row r="57">
          <cell r="K57">
            <v>0.3</v>
          </cell>
        </row>
      </sheetData>
      <sheetData sheetId="607">
        <row r="57">
          <cell r="K57">
            <v>0.3</v>
          </cell>
        </row>
      </sheetData>
      <sheetData sheetId="608">
        <row r="57">
          <cell r="K57">
            <v>0.3</v>
          </cell>
        </row>
      </sheetData>
      <sheetData sheetId="609">
        <row r="57">
          <cell r="K57">
            <v>0.3</v>
          </cell>
        </row>
      </sheetData>
      <sheetData sheetId="610">
        <row r="57">
          <cell r="K57">
            <v>0.3</v>
          </cell>
        </row>
      </sheetData>
      <sheetData sheetId="611">
        <row r="57">
          <cell r="K57">
            <v>0.3</v>
          </cell>
        </row>
      </sheetData>
      <sheetData sheetId="612">
        <row r="57">
          <cell r="K57">
            <v>0.3</v>
          </cell>
        </row>
      </sheetData>
      <sheetData sheetId="613">
        <row r="57">
          <cell r="K57">
            <v>0.3</v>
          </cell>
        </row>
      </sheetData>
      <sheetData sheetId="614">
        <row r="57">
          <cell r="K57">
            <v>0.3</v>
          </cell>
        </row>
      </sheetData>
      <sheetData sheetId="615">
        <row r="57">
          <cell r="K57">
            <v>0.3</v>
          </cell>
        </row>
      </sheetData>
      <sheetData sheetId="616">
        <row r="57">
          <cell r="K57">
            <v>0.3</v>
          </cell>
        </row>
      </sheetData>
      <sheetData sheetId="617">
        <row r="57">
          <cell r="K57">
            <v>0.3</v>
          </cell>
        </row>
      </sheetData>
      <sheetData sheetId="618">
        <row r="57">
          <cell r="K57">
            <v>0.3</v>
          </cell>
        </row>
      </sheetData>
      <sheetData sheetId="619">
        <row r="57">
          <cell r="K57">
            <v>0.3</v>
          </cell>
        </row>
      </sheetData>
      <sheetData sheetId="620">
        <row r="57">
          <cell r="K57">
            <v>0.3</v>
          </cell>
        </row>
      </sheetData>
      <sheetData sheetId="621">
        <row r="57">
          <cell r="K57">
            <v>0.3</v>
          </cell>
        </row>
      </sheetData>
      <sheetData sheetId="622">
        <row r="57">
          <cell r="K57">
            <v>0.3</v>
          </cell>
        </row>
      </sheetData>
      <sheetData sheetId="623">
        <row r="57">
          <cell r="K57">
            <v>0.3</v>
          </cell>
        </row>
      </sheetData>
      <sheetData sheetId="624">
        <row r="57">
          <cell r="K57">
            <v>0.3</v>
          </cell>
        </row>
      </sheetData>
      <sheetData sheetId="625">
        <row r="57">
          <cell r="K57">
            <v>0.3</v>
          </cell>
        </row>
      </sheetData>
      <sheetData sheetId="626">
        <row r="57">
          <cell r="K57">
            <v>0.3</v>
          </cell>
        </row>
      </sheetData>
      <sheetData sheetId="627">
        <row r="57">
          <cell r="K57">
            <v>0.3</v>
          </cell>
        </row>
      </sheetData>
      <sheetData sheetId="628">
        <row r="57">
          <cell r="K57">
            <v>0.3</v>
          </cell>
        </row>
      </sheetData>
      <sheetData sheetId="629">
        <row r="57">
          <cell r="K57">
            <v>0.3</v>
          </cell>
        </row>
      </sheetData>
      <sheetData sheetId="630">
        <row r="57">
          <cell r="K57">
            <v>0.3</v>
          </cell>
        </row>
      </sheetData>
      <sheetData sheetId="631">
        <row r="57">
          <cell r="K57">
            <v>0.3</v>
          </cell>
        </row>
      </sheetData>
      <sheetData sheetId="632">
        <row r="57">
          <cell r="K57">
            <v>0.3</v>
          </cell>
        </row>
      </sheetData>
      <sheetData sheetId="633">
        <row r="57">
          <cell r="K57">
            <v>0.3</v>
          </cell>
        </row>
      </sheetData>
      <sheetData sheetId="634">
        <row r="57">
          <cell r="K57">
            <v>0.3</v>
          </cell>
        </row>
      </sheetData>
      <sheetData sheetId="635">
        <row r="57">
          <cell r="K57">
            <v>0.3</v>
          </cell>
        </row>
      </sheetData>
      <sheetData sheetId="636">
        <row r="57">
          <cell r="K57">
            <v>0.3</v>
          </cell>
        </row>
      </sheetData>
      <sheetData sheetId="637">
        <row r="57">
          <cell r="K57">
            <v>0.3</v>
          </cell>
        </row>
      </sheetData>
      <sheetData sheetId="638">
        <row r="57">
          <cell r="K57">
            <v>0.3</v>
          </cell>
        </row>
      </sheetData>
      <sheetData sheetId="639">
        <row r="57">
          <cell r="K57">
            <v>0.3</v>
          </cell>
        </row>
      </sheetData>
      <sheetData sheetId="640">
        <row r="57">
          <cell r="K57">
            <v>0.3</v>
          </cell>
        </row>
      </sheetData>
      <sheetData sheetId="641">
        <row r="57">
          <cell r="K57">
            <v>0.3</v>
          </cell>
        </row>
      </sheetData>
      <sheetData sheetId="642">
        <row r="57">
          <cell r="K57">
            <v>0.3</v>
          </cell>
        </row>
      </sheetData>
      <sheetData sheetId="643">
        <row r="57">
          <cell r="K57">
            <v>0.3</v>
          </cell>
        </row>
      </sheetData>
      <sheetData sheetId="644">
        <row r="57">
          <cell r="K57">
            <v>0.3</v>
          </cell>
        </row>
      </sheetData>
      <sheetData sheetId="645">
        <row r="57">
          <cell r="K57">
            <v>0.3</v>
          </cell>
        </row>
      </sheetData>
      <sheetData sheetId="646">
        <row r="57">
          <cell r="K57">
            <v>0.3</v>
          </cell>
        </row>
      </sheetData>
      <sheetData sheetId="647">
        <row r="57">
          <cell r="K57">
            <v>0.3</v>
          </cell>
        </row>
      </sheetData>
      <sheetData sheetId="648">
        <row r="57">
          <cell r="K57">
            <v>0.3</v>
          </cell>
        </row>
      </sheetData>
      <sheetData sheetId="649">
        <row r="57">
          <cell r="K57">
            <v>0.3</v>
          </cell>
        </row>
      </sheetData>
      <sheetData sheetId="650">
        <row r="57">
          <cell r="K57">
            <v>0.3</v>
          </cell>
        </row>
      </sheetData>
      <sheetData sheetId="651">
        <row r="57">
          <cell r="K57">
            <v>0.3</v>
          </cell>
        </row>
      </sheetData>
      <sheetData sheetId="652">
        <row r="57">
          <cell r="K57">
            <v>0.3</v>
          </cell>
        </row>
      </sheetData>
      <sheetData sheetId="653">
        <row r="57">
          <cell r="K57">
            <v>0.3</v>
          </cell>
        </row>
      </sheetData>
      <sheetData sheetId="654">
        <row r="57">
          <cell r="K57">
            <v>0.3</v>
          </cell>
        </row>
      </sheetData>
      <sheetData sheetId="655">
        <row r="57">
          <cell r="K57">
            <v>0.3</v>
          </cell>
        </row>
      </sheetData>
      <sheetData sheetId="656">
        <row r="57">
          <cell r="K57">
            <v>0.3</v>
          </cell>
        </row>
      </sheetData>
      <sheetData sheetId="657">
        <row r="57">
          <cell r="K57">
            <v>0.3</v>
          </cell>
        </row>
      </sheetData>
      <sheetData sheetId="658">
        <row r="57">
          <cell r="K57">
            <v>0.3</v>
          </cell>
        </row>
      </sheetData>
      <sheetData sheetId="659">
        <row r="57">
          <cell r="K57">
            <v>0.3</v>
          </cell>
        </row>
      </sheetData>
      <sheetData sheetId="660">
        <row r="57">
          <cell r="K57">
            <v>0.3</v>
          </cell>
        </row>
      </sheetData>
      <sheetData sheetId="661">
        <row r="57">
          <cell r="K57">
            <v>0.3</v>
          </cell>
        </row>
      </sheetData>
      <sheetData sheetId="662">
        <row r="57">
          <cell r="K57">
            <v>0.3</v>
          </cell>
        </row>
      </sheetData>
      <sheetData sheetId="663">
        <row r="57">
          <cell r="K57">
            <v>0.3</v>
          </cell>
        </row>
      </sheetData>
      <sheetData sheetId="664">
        <row r="57">
          <cell r="K57">
            <v>0.3</v>
          </cell>
        </row>
      </sheetData>
      <sheetData sheetId="665">
        <row r="57">
          <cell r="K57">
            <v>0.3</v>
          </cell>
        </row>
      </sheetData>
      <sheetData sheetId="666">
        <row r="57">
          <cell r="K57">
            <v>0.3</v>
          </cell>
        </row>
      </sheetData>
      <sheetData sheetId="667">
        <row r="57">
          <cell r="K57">
            <v>0.3</v>
          </cell>
        </row>
      </sheetData>
      <sheetData sheetId="668">
        <row r="57">
          <cell r="K57">
            <v>0.3</v>
          </cell>
        </row>
      </sheetData>
      <sheetData sheetId="669">
        <row r="57">
          <cell r="K57">
            <v>0.3</v>
          </cell>
        </row>
      </sheetData>
      <sheetData sheetId="670">
        <row r="57">
          <cell r="K57">
            <v>0.3</v>
          </cell>
        </row>
      </sheetData>
      <sheetData sheetId="671">
        <row r="57">
          <cell r="K57">
            <v>0.3</v>
          </cell>
        </row>
      </sheetData>
      <sheetData sheetId="672">
        <row r="57">
          <cell r="K57">
            <v>0.3</v>
          </cell>
        </row>
      </sheetData>
      <sheetData sheetId="673">
        <row r="57">
          <cell r="K57">
            <v>0.3</v>
          </cell>
        </row>
      </sheetData>
      <sheetData sheetId="674">
        <row r="57">
          <cell r="K57">
            <v>0.3</v>
          </cell>
        </row>
      </sheetData>
      <sheetData sheetId="675">
        <row r="57">
          <cell r="K57">
            <v>0.3</v>
          </cell>
        </row>
      </sheetData>
      <sheetData sheetId="676">
        <row r="57">
          <cell r="K57">
            <v>0.3</v>
          </cell>
        </row>
      </sheetData>
      <sheetData sheetId="677">
        <row r="57">
          <cell r="K57">
            <v>0.3</v>
          </cell>
        </row>
      </sheetData>
      <sheetData sheetId="678">
        <row r="57">
          <cell r="K57">
            <v>0.3</v>
          </cell>
        </row>
      </sheetData>
      <sheetData sheetId="679">
        <row r="57">
          <cell r="K57">
            <v>0.3</v>
          </cell>
        </row>
      </sheetData>
      <sheetData sheetId="680">
        <row r="57">
          <cell r="K57">
            <v>0.3</v>
          </cell>
        </row>
      </sheetData>
      <sheetData sheetId="681">
        <row r="57">
          <cell r="K57">
            <v>0.3</v>
          </cell>
        </row>
      </sheetData>
      <sheetData sheetId="682">
        <row r="57">
          <cell r="K57">
            <v>0.3</v>
          </cell>
        </row>
      </sheetData>
      <sheetData sheetId="683">
        <row r="57">
          <cell r="K57">
            <v>0.3</v>
          </cell>
        </row>
      </sheetData>
      <sheetData sheetId="684">
        <row r="57">
          <cell r="K57">
            <v>0.3</v>
          </cell>
        </row>
      </sheetData>
      <sheetData sheetId="685">
        <row r="57">
          <cell r="K57">
            <v>0.3</v>
          </cell>
        </row>
      </sheetData>
      <sheetData sheetId="686">
        <row r="57">
          <cell r="K57">
            <v>0.3</v>
          </cell>
        </row>
      </sheetData>
      <sheetData sheetId="687">
        <row r="57">
          <cell r="K57">
            <v>0.3</v>
          </cell>
        </row>
      </sheetData>
      <sheetData sheetId="688">
        <row r="57">
          <cell r="K57">
            <v>0.3</v>
          </cell>
        </row>
      </sheetData>
      <sheetData sheetId="689">
        <row r="57">
          <cell r="K57">
            <v>0.3</v>
          </cell>
        </row>
      </sheetData>
      <sheetData sheetId="690">
        <row r="57">
          <cell r="K57">
            <v>0.3</v>
          </cell>
        </row>
      </sheetData>
      <sheetData sheetId="691">
        <row r="57">
          <cell r="K57">
            <v>0.3</v>
          </cell>
        </row>
      </sheetData>
      <sheetData sheetId="692">
        <row r="57">
          <cell r="K57">
            <v>0.3</v>
          </cell>
        </row>
      </sheetData>
      <sheetData sheetId="693">
        <row r="57">
          <cell r="K57">
            <v>0.3</v>
          </cell>
        </row>
      </sheetData>
      <sheetData sheetId="694">
        <row r="57">
          <cell r="K57">
            <v>0.3</v>
          </cell>
        </row>
      </sheetData>
      <sheetData sheetId="695">
        <row r="57">
          <cell r="K57">
            <v>0.3</v>
          </cell>
        </row>
      </sheetData>
      <sheetData sheetId="696">
        <row r="57">
          <cell r="K57">
            <v>0.3</v>
          </cell>
        </row>
      </sheetData>
      <sheetData sheetId="697">
        <row r="57">
          <cell r="K57">
            <v>0.3</v>
          </cell>
        </row>
      </sheetData>
      <sheetData sheetId="698">
        <row r="57">
          <cell r="K57">
            <v>0.3</v>
          </cell>
        </row>
      </sheetData>
      <sheetData sheetId="699">
        <row r="57">
          <cell r="K57">
            <v>0.3</v>
          </cell>
        </row>
      </sheetData>
      <sheetData sheetId="700">
        <row r="57">
          <cell r="K57">
            <v>0.3</v>
          </cell>
        </row>
      </sheetData>
      <sheetData sheetId="701">
        <row r="57">
          <cell r="K57">
            <v>0.3</v>
          </cell>
        </row>
      </sheetData>
      <sheetData sheetId="702">
        <row r="57">
          <cell r="K57">
            <v>0.3</v>
          </cell>
        </row>
      </sheetData>
      <sheetData sheetId="703">
        <row r="57">
          <cell r="K57">
            <v>0.3</v>
          </cell>
        </row>
      </sheetData>
      <sheetData sheetId="704">
        <row r="57">
          <cell r="K57">
            <v>0.3</v>
          </cell>
        </row>
      </sheetData>
      <sheetData sheetId="705">
        <row r="57">
          <cell r="K57">
            <v>0.3</v>
          </cell>
        </row>
      </sheetData>
      <sheetData sheetId="706">
        <row r="57">
          <cell r="K57">
            <v>0.3</v>
          </cell>
        </row>
      </sheetData>
      <sheetData sheetId="707">
        <row r="57">
          <cell r="K57">
            <v>0.3</v>
          </cell>
        </row>
      </sheetData>
      <sheetData sheetId="708">
        <row r="57">
          <cell r="K57">
            <v>0.3</v>
          </cell>
        </row>
      </sheetData>
      <sheetData sheetId="709">
        <row r="57">
          <cell r="K57">
            <v>0.3</v>
          </cell>
        </row>
      </sheetData>
      <sheetData sheetId="710">
        <row r="57">
          <cell r="K57">
            <v>0.3</v>
          </cell>
        </row>
      </sheetData>
      <sheetData sheetId="711">
        <row r="57">
          <cell r="K57">
            <v>0.3</v>
          </cell>
        </row>
      </sheetData>
      <sheetData sheetId="712">
        <row r="57">
          <cell r="K57">
            <v>0.3</v>
          </cell>
        </row>
      </sheetData>
      <sheetData sheetId="713">
        <row r="57">
          <cell r="K57">
            <v>0.3</v>
          </cell>
        </row>
      </sheetData>
      <sheetData sheetId="714">
        <row r="57">
          <cell r="K57">
            <v>0.3</v>
          </cell>
        </row>
      </sheetData>
      <sheetData sheetId="715">
        <row r="57">
          <cell r="K57">
            <v>0.3</v>
          </cell>
        </row>
      </sheetData>
      <sheetData sheetId="716">
        <row r="57">
          <cell r="K57">
            <v>0.3</v>
          </cell>
        </row>
      </sheetData>
      <sheetData sheetId="717">
        <row r="57">
          <cell r="K57">
            <v>0.3</v>
          </cell>
        </row>
      </sheetData>
      <sheetData sheetId="718">
        <row r="57">
          <cell r="K57">
            <v>0.3</v>
          </cell>
        </row>
      </sheetData>
      <sheetData sheetId="719">
        <row r="57">
          <cell r="K57">
            <v>0.3</v>
          </cell>
        </row>
      </sheetData>
      <sheetData sheetId="720">
        <row r="57">
          <cell r="K57">
            <v>0.3</v>
          </cell>
        </row>
      </sheetData>
      <sheetData sheetId="721">
        <row r="57">
          <cell r="K57">
            <v>0.3</v>
          </cell>
        </row>
      </sheetData>
      <sheetData sheetId="722">
        <row r="57">
          <cell r="K57">
            <v>0.3</v>
          </cell>
        </row>
      </sheetData>
      <sheetData sheetId="723">
        <row r="57">
          <cell r="K57">
            <v>0.3</v>
          </cell>
        </row>
      </sheetData>
      <sheetData sheetId="724">
        <row r="57">
          <cell r="K57">
            <v>0.3</v>
          </cell>
        </row>
      </sheetData>
      <sheetData sheetId="725">
        <row r="57">
          <cell r="K57">
            <v>0.3</v>
          </cell>
        </row>
      </sheetData>
      <sheetData sheetId="726">
        <row r="57">
          <cell r="K57">
            <v>0.3</v>
          </cell>
        </row>
      </sheetData>
      <sheetData sheetId="727">
        <row r="57">
          <cell r="K57">
            <v>0.3</v>
          </cell>
        </row>
      </sheetData>
      <sheetData sheetId="728">
        <row r="57">
          <cell r="K57">
            <v>0.3</v>
          </cell>
        </row>
      </sheetData>
      <sheetData sheetId="729">
        <row r="57">
          <cell r="K57">
            <v>0.3</v>
          </cell>
        </row>
      </sheetData>
      <sheetData sheetId="730">
        <row r="57">
          <cell r="K57">
            <v>0.3</v>
          </cell>
        </row>
      </sheetData>
      <sheetData sheetId="731">
        <row r="57">
          <cell r="K57">
            <v>0.3</v>
          </cell>
        </row>
      </sheetData>
      <sheetData sheetId="732">
        <row r="57">
          <cell r="K57">
            <v>0.3</v>
          </cell>
        </row>
      </sheetData>
      <sheetData sheetId="733">
        <row r="57">
          <cell r="K57">
            <v>0.3</v>
          </cell>
        </row>
      </sheetData>
      <sheetData sheetId="734">
        <row r="57">
          <cell r="K57">
            <v>0.3</v>
          </cell>
        </row>
      </sheetData>
      <sheetData sheetId="735">
        <row r="57">
          <cell r="K57">
            <v>0.3</v>
          </cell>
        </row>
      </sheetData>
      <sheetData sheetId="736">
        <row r="57">
          <cell r="K57">
            <v>0.3</v>
          </cell>
        </row>
      </sheetData>
      <sheetData sheetId="737">
        <row r="57">
          <cell r="K57">
            <v>0.3</v>
          </cell>
        </row>
      </sheetData>
      <sheetData sheetId="738">
        <row r="57">
          <cell r="K57">
            <v>0.3</v>
          </cell>
        </row>
      </sheetData>
      <sheetData sheetId="739">
        <row r="57">
          <cell r="K57">
            <v>0.3</v>
          </cell>
        </row>
      </sheetData>
      <sheetData sheetId="740">
        <row r="57">
          <cell r="K57">
            <v>0.3</v>
          </cell>
        </row>
      </sheetData>
      <sheetData sheetId="741">
        <row r="57">
          <cell r="K57">
            <v>0.3</v>
          </cell>
        </row>
      </sheetData>
      <sheetData sheetId="742">
        <row r="57">
          <cell r="K57">
            <v>0.3</v>
          </cell>
        </row>
      </sheetData>
      <sheetData sheetId="743">
        <row r="57">
          <cell r="K57">
            <v>0.3</v>
          </cell>
        </row>
      </sheetData>
      <sheetData sheetId="744">
        <row r="57">
          <cell r="K57">
            <v>0.3</v>
          </cell>
        </row>
      </sheetData>
      <sheetData sheetId="745">
        <row r="57">
          <cell r="K57">
            <v>0.3</v>
          </cell>
        </row>
      </sheetData>
      <sheetData sheetId="746">
        <row r="57">
          <cell r="K57">
            <v>0.3</v>
          </cell>
        </row>
      </sheetData>
      <sheetData sheetId="747">
        <row r="57">
          <cell r="K57">
            <v>0.3</v>
          </cell>
        </row>
      </sheetData>
      <sheetData sheetId="748">
        <row r="57">
          <cell r="K57">
            <v>0.3</v>
          </cell>
        </row>
      </sheetData>
      <sheetData sheetId="749">
        <row r="57">
          <cell r="K57">
            <v>0.3</v>
          </cell>
        </row>
      </sheetData>
      <sheetData sheetId="750">
        <row r="57">
          <cell r="K57">
            <v>0.3</v>
          </cell>
        </row>
      </sheetData>
      <sheetData sheetId="751">
        <row r="57">
          <cell r="K57">
            <v>0.3</v>
          </cell>
        </row>
      </sheetData>
      <sheetData sheetId="752">
        <row r="57">
          <cell r="K57">
            <v>0.3</v>
          </cell>
        </row>
      </sheetData>
      <sheetData sheetId="753">
        <row r="57">
          <cell r="K57">
            <v>0.3</v>
          </cell>
        </row>
      </sheetData>
      <sheetData sheetId="754">
        <row r="57">
          <cell r="K57">
            <v>0.3</v>
          </cell>
        </row>
      </sheetData>
      <sheetData sheetId="755">
        <row r="57">
          <cell r="K57">
            <v>0.3</v>
          </cell>
        </row>
      </sheetData>
      <sheetData sheetId="756">
        <row r="57">
          <cell r="K57">
            <v>0.3</v>
          </cell>
        </row>
      </sheetData>
      <sheetData sheetId="757">
        <row r="57">
          <cell r="K57">
            <v>0.3</v>
          </cell>
        </row>
      </sheetData>
      <sheetData sheetId="758">
        <row r="57">
          <cell r="K57">
            <v>0.3</v>
          </cell>
        </row>
      </sheetData>
      <sheetData sheetId="759">
        <row r="57">
          <cell r="K57">
            <v>0.3</v>
          </cell>
        </row>
      </sheetData>
      <sheetData sheetId="760">
        <row r="57">
          <cell r="K57">
            <v>0.3</v>
          </cell>
        </row>
      </sheetData>
      <sheetData sheetId="761">
        <row r="57">
          <cell r="K57">
            <v>0.3</v>
          </cell>
        </row>
      </sheetData>
      <sheetData sheetId="762">
        <row r="57">
          <cell r="K57">
            <v>0.3</v>
          </cell>
        </row>
      </sheetData>
      <sheetData sheetId="763">
        <row r="57">
          <cell r="K57">
            <v>0.3</v>
          </cell>
        </row>
      </sheetData>
      <sheetData sheetId="764">
        <row r="57">
          <cell r="K57">
            <v>0.3</v>
          </cell>
        </row>
      </sheetData>
      <sheetData sheetId="765">
        <row r="57">
          <cell r="K57">
            <v>0.3</v>
          </cell>
        </row>
      </sheetData>
      <sheetData sheetId="766">
        <row r="57">
          <cell r="K57">
            <v>0.3</v>
          </cell>
        </row>
      </sheetData>
      <sheetData sheetId="767">
        <row r="57">
          <cell r="K57">
            <v>0.3</v>
          </cell>
        </row>
      </sheetData>
      <sheetData sheetId="768">
        <row r="57">
          <cell r="K57">
            <v>0.3</v>
          </cell>
        </row>
      </sheetData>
      <sheetData sheetId="769">
        <row r="57">
          <cell r="K57">
            <v>0.3</v>
          </cell>
        </row>
      </sheetData>
      <sheetData sheetId="770">
        <row r="57">
          <cell r="K57">
            <v>0.3</v>
          </cell>
        </row>
      </sheetData>
      <sheetData sheetId="771">
        <row r="57">
          <cell r="K57">
            <v>0.3</v>
          </cell>
        </row>
      </sheetData>
      <sheetData sheetId="772">
        <row r="57">
          <cell r="K57">
            <v>0.3</v>
          </cell>
        </row>
      </sheetData>
      <sheetData sheetId="773">
        <row r="57">
          <cell r="K57">
            <v>0.3</v>
          </cell>
        </row>
      </sheetData>
      <sheetData sheetId="774">
        <row r="57">
          <cell r="K57">
            <v>0.3</v>
          </cell>
        </row>
      </sheetData>
      <sheetData sheetId="775">
        <row r="57">
          <cell r="K57">
            <v>0.3</v>
          </cell>
        </row>
      </sheetData>
      <sheetData sheetId="776">
        <row r="57">
          <cell r="K57">
            <v>0.3</v>
          </cell>
        </row>
      </sheetData>
      <sheetData sheetId="777">
        <row r="57">
          <cell r="K57">
            <v>0.3</v>
          </cell>
        </row>
      </sheetData>
      <sheetData sheetId="778">
        <row r="57">
          <cell r="K57">
            <v>0.3</v>
          </cell>
        </row>
      </sheetData>
      <sheetData sheetId="779">
        <row r="57">
          <cell r="K57">
            <v>0.3</v>
          </cell>
        </row>
      </sheetData>
      <sheetData sheetId="780">
        <row r="57">
          <cell r="K57">
            <v>0.3</v>
          </cell>
        </row>
      </sheetData>
      <sheetData sheetId="781">
        <row r="57">
          <cell r="K57">
            <v>0.3</v>
          </cell>
        </row>
      </sheetData>
      <sheetData sheetId="782">
        <row r="57">
          <cell r="K57">
            <v>0.3</v>
          </cell>
        </row>
      </sheetData>
      <sheetData sheetId="783">
        <row r="57">
          <cell r="K57">
            <v>0.3</v>
          </cell>
        </row>
      </sheetData>
      <sheetData sheetId="784">
        <row r="57">
          <cell r="K57">
            <v>0.3</v>
          </cell>
        </row>
      </sheetData>
      <sheetData sheetId="785">
        <row r="57">
          <cell r="K57">
            <v>0.3</v>
          </cell>
        </row>
      </sheetData>
      <sheetData sheetId="786">
        <row r="57">
          <cell r="K57">
            <v>0.3</v>
          </cell>
        </row>
      </sheetData>
      <sheetData sheetId="787">
        <row r="57">
          <cell r="K57">
            <v>0.3</v>
          </cell>
        </row>
      </sheetData>
      <sheetData sheetId="788">
        <row r="57">
          <cell r="K57">
            <v>0.3</v>
          </cell>
        </row>
      </sheetData>
      <sheetData sheetId="789">
        <row r="57">
          <cell r="K57">
            <v>0.3</v>
          </cell>
        </row>
      </sheetData>
      <sheetData sheetId="790">
        <row r="57">
          <cell r="K57">
            <v>0.3</v>
          </cell>
        </row>
      </sheetData>
      <sheetData sheetId="791">
        <row r="57">
          <cell r="K57">
            <v>0.3</v>
          </cell>
        </row>
      </sheetData>
      <sheetData sheetId="792">
        <row r="57">
          <cell r="K57">
            <v>0.3</v>
          </cell>
        </row>
      </sheetData>
      <sheetData sheetId="793">
        <row r="57">
          <cell r="K57">
            <v>0.3</v>
          </cell>
        </row>
      </sheetData>
      <sheetData sheetId="794">
        <row r="57">
          <cell r="K57">
            <v>0.3</v>
          </cell>
        </row>
      </sheetData>
      <sheetData sheetId="795">
        <row r="57">
          <cell r="K57">
            <v>0.3</v>
          </cell>
        </row>
      </sheetData>
      <sheetData sheetId="796">
        <row r="57">
          <cell r="K57">
            <v>0.3</v>
          </cell>
        </row>
      </sheetData>
      <sheetData sheetId="797">
        <row r="57">
          <cell r="K57">
            <v>0.3</v>
          </cell>
        </row>
      </sheetData>
      <sheetData sheetId="798">
        <row r="57">
          <cell r="K57">
            <v>0.3</v>
          </cell>
        </row>
      </sheetData>
      <sheetData sheetId="799">
        <row r="57">
          <cell r="K57">
            <v>0.3</v>
          </cell>
        </row>
      </sheetData>
      <sheetData sheetId="800">
        <row r="57">
          <cell r="K57">
            <v>0.3</v>
          </cell>
        </row>
      </sheetData>
      <sheetData sheetId="801">
        <row r="57">
          <cell r="K57">
            <v>0.3</v>
          </cell>
        </row>
      </sheetData>
      <sheetData sheetId="802">
        <row r="57">
          <cell r="K57">
            <v>0.3</v>
          </cell>
        </row>
      </sheetData>
      <sheetData sheetId="803">
        <row r="57">
          <cell r="K57">
            <v>0.3</v>
          </cell>
        </row>
      </sheetData>
      <sheetData sheetId="804">
        <row r="57">
          <cell r="K57">
            <v>0.3</v>
          </cell>
        </row>
      </sheetData>
      <sheetData sheetId="805">
        <row r="57">
          <cell r="K57">
            <v>0.3</v>
          </cell>
        </row>
      </sheetData>
      <sheetData sheetId="806">
        <row r="57">
          <cell r="K57">
            <v>0.3</v>
          </cell>
        </row>
      </sheetData>
      <sheetData sheetId="807">
        <row r="57">
          <cell r="K57">
            <v>0.3</v>
          </cell>
        </row>
      </sheetData>
      <sheetData sheetId="808">
        <row r="57">
          <cell r="K57">
            <v>0.3</v>
          </cell>
        </row>
      </sheetData>
      <sheetData sheetId="809">
        <row r="57">
          <cell r="K57">
            <v>0.3</v>
          </cell>
        </row>
      </sheetData>
      <sheetData sheetId="810">
        <row r="57">
          <cell r="K57">
            <v>0.3</v>
          </cell>
        </row>
      </sheetData>
      <sheetData sheetId="811">
        <row r="57">
          <cell r="K57">
            <v>0.3</v>
          </cell>
        </row>
      </sheetData>
      <sheetData sheetId="812">
        <row r="57">
          <cell r="K57">
            <v>0.3</v>
          </cell>
        </row>
      </sheetData>
      <sheetData sheetId="813">
        <row r="57">
          <cell r="K57">
            <v>0.3</v>
          </cell>
        </row>
      </sheetData>
      <sheetData sheetId="814">
        <row r="57">
          <cell r="K57">
            <v>0.3</v>
          </cell>
        </row>
      </sheetData>
      <sheetData sheetId="815">
        <row r="57">
          <cell r="K57">
            <v>0.3</v>
          </cell>
        </row>
      </sheetData>
      <sheetData sheetId="816">
        <row r="57">
          <cell r="K57">
            <v>0.3</v>
          </cell>
        </row>
      </sheetData>
      <sheetData sheetId="817">
        <row r="57">
          <cell r="K57">
            <v>0.3</v>
          </cell>
        </row>
      </sheetData>
      <sheetData sheetId="818">
        <row r="57">
          <cell r="K57">
            <v>0.3</v>
          </cell>
        </row>
      </sheetData>
      <sheetData sheetId="819">
        <row r="57">
          <cell r="K57">
            <v>0.3</v>
          </cell>
        </row>
      </sheetData>
      <sheetData sheetId="820">
        <row r="57">
          <cell r="K57">
            <v>0.3</v>
          </cell>
        </row>
      </sheetData>
      <sheetData sheetId="821">
        <row r="57">
          <cell r="K57">
            <v>0.3</v>
          </cell>
        </row>
      </sheetData>
      <sheetData sheetId="822">
        <row r="57">
          <cell r="K57">
            <v>0.3</v>
          </cell>
        </row>
      </sheetData>
      <sheetData sheetId="823">
        <row r="57">
          <cell r="K57">
            <v>0.3</v>
          </cell>
        </row>
      </sheetData>
      <sheetData sheetId="824">
        <row r="57">
          <cell r="K57">
            <v>0.3</v>
          </cell>
        </row>
      </sheetData>
      <sheetData sheetId="825">
        <row r="57">
          <cell r="K57">
            <v>0.3</v>
          </cell>
        </row>
      </sheetData>
      <sheetData sheetId="826">
        <row r="57">
          <cell r="K57">
            <v>0.3</v>
          </cell>
        </row>
      </sheetData>
      <sheetData sheetId="827">
        <row r="57">
          <cell r="K57">
            <v>0.3</v>
          </cell>
        </row>
      </sheetData>
      <sheetData sheetId="828">
        <row r="57">
          <cell r="K57">
            <v>0.3</v>
          </cell>
        </row>
      </sheetData>
      <sheetData sheetId="829">
        <row r="57">
          <cell r="K57">
            <v>0.3</v>
          </cell>
        </row>
      </sheetData>
      <sheetData sheetId="830">
        <row r="57">
          <cell r="K57">
            <v>0.3</v>
          </cell>
        </row>
      </sheetData>
      <sheetData sheetId="831">
        <row r="57">
          <cell r="K57">
            <v>0.3</v>
          </cell>
        </row>
      </sheetData>
      <sheetData sheetId="832">
        <row r="57">
          <cell r="K57">
            <v>0.3</v>
          </cell>
        </row>
      </sheetData>
      <sheetData sheetId="833">
        <row r="57">
          <cell r="K57">
            <v>0.3</v>
          </cell>
        </row>
      </sheetData>
      <sheetData sheetId="834">
        <row r="57">
          <cell r="K57">
            <v>0.3</v>
          </cell>
        </row>
      </sheetData>
      <sheetData sheetId="835">
        <row r="57">
          <cell r="K57">
            <v>0.3</v>
          </cell>
        </row>
      </sheetData>
      <sheetData sheetId="836">
        <row r="57">
          <cell r="K57">
            <v>0.3</v>
          </cell>
        </row>
      </sheetData>
      <sheetData sheetId="837">
        <row r="57">
          <cell r="K57">
            <v>0.3</v>
          </cell>
        </row>
      </sheetData>
      <sheetData sheetId="838">
        <row r="57">
          <cell r="K57">
            <v>0.3</v>
          </cell>
        </row>
      </sheetData>
      <sheetData sheetId="839">
        <row r="57">
          <cell r="K57">
            <v>0.3</v>
          </cell>
        </row>
      </sheetData>
      <sheetData sheetId="840">
        <row r="57">
          <cell r="K57">
            <v>0.3</v>
          </cell>
        </row>
      </sheetData>
      <sheetData sheetId="841">
        <row r="57">
          <cell r="K57">
            <v>0.3</v>
          </cell>
        </row>
      </sheetData>
      <sheetData sheetId="842">
        <row r="57">
          <cell r="K57">
            <v>0.3</v>
          </cell>
        </row>
      </sheetData>
      <sheetData sheetId="843">
        <row r="57">
          <cell r="K57">
            <v>0.3</v>
          </cell>
        </row>
      </sheetData>
      <sheetData sheetId="844">
        <row r="57">
          <cell r="K57">
            <v>0.3</v>
          </cell>
        </row>
      </sheetData>
      <sheetData sheetId="845">
        <row r="57">
          <cell r="K57">
            <v>0.3</v>
          </cell>
        </row>
      </sheetData>
      <sheetData sheetId="846">
        <row r="57">
          <cell r="K57">
            <v>0.3</v>
          </cell>
        </row>
      </sheetData>
      <sheetData sheetId="847">
        <row r="57">
          <cell r="K57">
            <v>0.3</v>
          </cell>
        </row>
      </sheetData>
      <sheetData sheetId="848">
        <row r="57">
          <cell r="K57">
            <v>0.3</v>
          </cell>
        </row>
      </sheetData>
      <sheetData sheetId="849">
        <row r="57">
          <cell r="K57">
            <v>0.3</v>
          </cell>
        </row>
      </sheetData>
      <sheetData sheetId="850">
        <row r="57">
          <cell r="K57">
            <v>0.3</v>
          </cell>
        </row>
      </sheetData>
      <sheetData sheetId="851">
        <row r="57">
          <cell r="K57">
            <v>0.3</v>
          </cell>
        </row>
      </sheetData>
      <sheetData sheetId="852">
        <row r="57">
          <cell r="K57">
            <v>0.3</v>
          </cell>
        </row>
      </sheetData>
      <sheetData sheetId="853">
        <row r="57">
          <cell r="K57">
            <v>0.3</v>
          </cell>
        </row>
      </sheetData>
      <sheetData sheetId="854">
        <row r="57">
          <cell r="K57">
            <v>0.3</v>
          </cell>
        </row>
      </sheetData>
      <sheetData sheetId="855">
        <row r="57">
          <cell r="K57">
            <v>0.3</v>
          </cell>
        </row>
      </sheetData>
      <sheetData sheetId="856">
        <row r="57">
          <cell r="K57">
            <v>0.3</v>
          </cell>
        </row>
      </sheetData>
      <sheetData sheetId="857">
        <row r="57">
          <cell r="K57">
            <v>0.3</v>
          </cell>
        </row>
      </sheetData>
      <sheetData sheetId="858">
        <row r="57">
          <cell r="K57">
            <v>0.3</v>
          </cell>
        </row>
      </sheetData>
      <sheetData sheetId="859">
        <row r="57">
          <cell r="K57">
            <v>0.3</v>
          </cell>
        </row>
      </sheetData>
      <sheetData sheetId="860">
        <row r="57">
          <cell r="K57">
            <v>0.3</v>
          </cell>
        </row>
      </sheetData>
      <sheetData sheetId="861">
        <row r="57">
          <cell r="K57">
            <v>0.3</v>
          </cell>
        </row>
      </sheetData>
      <sheetData sheetId="862">
        <row r="57">
          <cell r="K57">
            <v>0.3</v>
          </cell>
        </row>
      </sheetData>
      <sheetData sheetId="863">
        <row r="57">
          <cell r="K57">
            <v>0.3</v>
          </cell>
        </row>
      </sheetData>
      <sheetData sheetId="864">
        <row r="57">
          <cell r="K57">
            <v>0.3</v>
          </cell>
        </row>
      </sheetData>
      <sheetData sheetId="865">
        <row r="57">
          <cell r="K57">
            <v>0.3</v>
          </cell>
        </row>
      </sheetData>
      <sheetData sheetId="866">
        <row r="57">
          <cell r="K57">
            <v>0.3</v>
          </cell>
        </row>
      </sheetData>
      <sheetData sheetId="867">
        <row r="57">
          <cell r="K57">
            <v>0.3</v>
          </cell>
        </row>
      </sheetData>
      <sheetData sheetId="868">
        <row r="57">
          <cell r="K57">
            <v>0.3</v>
          </cell>
        </row>
      </sheetData>
      <sheetData sheetId="869">
        <row r="57">
          <cell r="K57">
            <v>0.3</v>
          </cell>
        </row>
      </sheetData>
      <sheetData sheetId="870">
        <row r="57">
          <cell r="K57">
            <v>0.3</v>
          </cell>
        </row>
      </sheetData>
      <sheetData sheetId="871">
        <row r="57">
          <cell r="K57">
            <v>0.3</v>
          </cell>
        </row>
      </sheetData>
      <sheetData sheetId="872">
        <row r="57">
          <cell r="K57">
            <v>0.3</v>
          </cell>
        </row>
      </sheetData>
      <sheetData sheetId="873">
        <row r="57">
          <cell r="K57">
            <v>0.3</v>
          </cell>
        </row>
      </sheetData>
      <sheetData sheetId="874">
        <row r="57">
          <cell r="K57">
            <v>0.3</v>
          </cell>
        </row>
      </sheetData>
      <sheetData sheetId="875">
        <row r="57">
          <cell r="K57">
            <v>0.3</v>
          </cell>
        </row>
      </sheetData>
      <sheetData sheetId="876">
        <row r="57">
          <cell r="K57">
            <v>0.3</v>
          </cell>
        </row>
      </sheetData>
      <sheetData sheetId="877">
        <row r="57">
          <cell r="K57">
            <v>0.3</v>
          </cell>
        </row>
      </sheetData>
      <sheetData sheetId="878">
        <row r="57">
          <cell r="K57">
            <v>0.3</v>
          </cell>
        </row>
      </sheetData>
      <sheetData sheetId="879">
        <row r="57">
          <cell r="K57">
            <v>0.3</v>
          </cell>
        </row>
      </sheetData>
      <sheetData sheetId="880">
        <row r="57">
          <cell r="K57">
            <v>0.3</v>
          </cell>
        </row>
      </sheetData>
      <sheetData sheetId="881">
        <row r="57">
          <cell r="K57">
            <v>0.3</v>
          </cell>
        </row>
      </sheetData>
      <sheetData sheetId="882">
        <row r="57">
          <cell r="K57">
            <v>0.3</v>
          </cell>
        </row>
      </sheetData>
      <sheetData sheetId="883">
        <row r="57">
          <cell r="K57">
            <v>0.3</v>
          </cell>
        </row>
      </sheetData>
      <sheetData sheetId="884">
        <row r="57">
          <cell r="K57">
            <v>0.3</v>
          </cell>
        </row>
      </sheetData>
      <sheetData sheetId="885">
        <row r="57">
          <cell r="K57">
            <v>0.3</v>
          </cell>
        </row>
      </sheetData>
      <sheetData sheetId="886">
        <row r="57">
          <cell r="K57">
            <v>0.3</v>
          </cell>
        </row>
      </sheetData>
      <sheetData sheetId="887">
        <row r="57">
          <cell r="K57">
            <v>0.3</v>
          </cell>
        </row>
      </sheetData>
      <sheetData sheetId="888">
        <row r="57">
          <cell r="K57">
            <v>0.3</v>
          </cell>
        </row>
      </sheetData>
      <sheetData sheetId="889">
        <row r="57">
          <cell r="K57">
            <v>0.3</v>
          </cell>
        </row>
      </sheetData>
      <sheetData sheetId="890">
        <row r="57">
          <cell r="K57">
            <v>0.3</v>
          </cell>
        </row>
      </sheetData>
      <sheetData sheetId="891">
        <row r="57">
          <cell r="K57">
            <v>0.3</v>
          </cell>
        </row>
      </sheetData>
      <sheetData sheetId="892">
        <row r="57">
          <cell r="K57">
            <v>0.3</v>
          </cell>
        </row>
      </sheetData>
      <sheetData sheetId="893">
        <row r="57">
          <cell r="K57">
            <v>0.3</v>
          </cell>
        </row>
      </sheetData>
      <sheetData sheetId="894">
        <row r="57">
          <cell r="K57">
            <v>0.3</v>
          </cell>
        </row>
      </sheetData>
      <sheetData sheetId="895">
        <row r="57">
          <cell r="K57">
            <v>0.3</v>
          </cell>
        </row>
      </sheetData>
      <sheetData sheetId="896">
        <row r="57">
          <cell r="K57">
            <v>0.3</v>
          </cell>
        </row>
      </sheetData>
      <sheetData sheetId="897">
        <row r="57">
          <cell r="K57">
            <v>0.3</v>
          </cell>
        </row>
      </sheetData>
      <sheetData sheetId="898">
        <row r="57">
          <cell r="K57">
            <v>0.3</v>
          </cell>
        </row>
      </sheetData>
      <sheetData sheetId="899">
        <row r="57">
          <cell r="K57">
            <v>0.3</v>
          </cell>
        </row>
      </sheetData>
      <sheetData sheetId="900">
        <row r="57">
          <cell r="K57">
            <v>0.3</v>
          </cell>
        </row>
      </sheetData>
      <sheetData sheetId="901">
        <row r="57">
          <cell r="K57">
            <v>0.3</v>
          </cell>
        </row>
      </sheetData>
      <sheetData sheetId="902">
        <row r="57">
          <cell r="K57">
            <v>0.3</v>
          </cell>
        </row>
      </sheetData>
      <sheetData sheetId="903">
        <row r="57">
          <cell r="K57">
            <v>0.3</v>
          </cell>
        </row>
      </sheetData>
      <sheetData sheetId="904">
        <row r="57">
          <cell r="K57">
            <v>0.3</v>
          </cell>
        </row>
      </sheetData>
      <sheetData sheetId="905">
        <row r="57">
          <cell r="K57">
            <v>0.3</v>
          </cell>
        </row>
      </sheetData>
      <sheetData sheetId="906">
        <row r="57">
          <cell r="K57">
            <v>0.3</v>
          </cell>
        </row>
      </sheetData>
      <sheetData sheetId="907">
        <row r="57">
          <cell r="K57">
            <v>0.3</v>
          </cell>
        </row>
      </sheetData>
      <sheetData sheetId="908">
        <row r="57">
          <cell r="K57">
            <v>0.3</v>
          </cell>
        </row>
      </sheetData>
      <sheetData sheetId="909">
        <row r="57">
          <cell r="K57">
            <v>0.3</v>
          </cell>
        </row>
      </sheetData>
      <sheetData sheetId="910">
        <row r="57">
          <cell r="K57">
            <v>0.3</v>
          </cell>
        </row>
      </sheetData>
      <sheetData sheetId="911">
        <row r="57">
          <cell r="K57">
            <v>0.3</v>
          </cell>
        </row>
      </sheetData>
      <sheetData sheetId="912">
        <row r="57">
          <cell r="K57">
            <v>0.3</v>
          </cell>
        </row>
      </sheetData>
      <sheetData sheetId="913">
        <row r="57">
          <cell r="K57">
            <v>0.3</v>
          </cell>
        </row>
      </sheetData>
      <sheetData sheetId="914">
        <row r="57">
          <cell r="K57">
            <v>0.3</v>
          </cell>
        </row>
      </sheetData>
      <sheetData sheetId="915">
        <row r="57">
          <cell r="K57">
            <v>0.3</v>
          </cell>
        </row>
      </sheetData>
      <sheetData sheetId="916">
        <row r="57">
          <cell r="K57">
            <v>0.3</v>
          </cell>
        </row>
      </sheetData>
      <sheetData sheetId="917">
        <row r="57">
          <cell r="K57">
            <v>0.3</v>
          </cell>
        </row>
      </sheetData>
      <sheetData sheetId="918">
        <row r="57">
          <cell r="K57">
            <v>0.3</v>
          </cell>
        </row>
      </sheetData>
      <sheetData sheetId="919">
        <row r="57">
          <cell r="K57">
            <v>0.3</v>
          </cell>
        </row>
      </sheetData>
      <sheetData sheetId="920">
        <row r="57">
          <cell r="K57">
            <v>0.3</v>
          </cell>
        </row>
      </sheetData>
      <sheetData sheetId="921">
        <row r="57">
          <cell r="K57">
            <v>0.3</v>
          </cell>
        </row>
      </sheetData>
      <sheetData sheetId="922">
        <row r="57">
          <cell r="K57">
            <v>0.3</v>
          </cell>
        </row>
      </sheetData>
      <sheetData sheetId="923">
        <row r="57">
          <cell r="K57">
            <v>0.3</v>
          </cell>
        </row>
      </sheetData>
      <sheetData sheetId="924">
        <row r="57">
          <cell r="K57">
            <v>0.3</v>
          </cell>
        </row>
      </sheetData>
      <sheetData sheetId="925">
        <row r="57">
          <cell r="K57">
            <v>0.3</v>
          </cell>
        </row>
      </sheetData>
      <sheetData sheetId="926">
        <row r="57">
          <cell r="K57">
            <v>0.3</v>
          </cell>
        </row>
      </sheetData>
      <sheetData sheetId="927">
        <row r="57">
          <cell r="K57">
            <v>0.3</v>
          </cell>
        </row>
      </sheetData>
      <sheetData sheetId="928">
        <row r="57">
          <cell r="K57">
            <v>0.3</v>
          </cell>
        </row>
      </sheetData>
      <sheetData sheetId="929">
        <row r="57">
          <cell r="K57">
            <v>0.3</v>
          </cell>
        </row>
      </sheetData>
      <sheetData sheetId="930">
        <row r="57">
          <cell r="K57">
            <v>0.3</v>
          </cell>
        </row>
      </sheetData>
      <sheetData sheetId="931">
        <row r="57">
          <cell r="K57">
            <v>0.3</v>
          </cell>
        </row>
      </sheetData>
      <sheetData sheetId="932">
        <row r="57">
          <cell r="K57">
            <v>0.3</v>
          </cell>
        </row>
      </sheetData>
      <sheetData sheetId="933">
        <row r="57">
          <cell r="K57">
            <v>0.3</v>
          </cell>
        </row>
      </sheetData>
      <sheetData sheetId="934">
        <row r="57">
          <cell r="K57">
            <v>0.3</v>
          </cell>
        </row>
      </sheetData>
      <sheetData sheetId="935">
        <row r="57">
          <cell r="K57">
            <v>0.3</v>
          </cell>
        </row>
      </sheetData>
      <sheetData sheetId="936">
        <row r="57">
          <cell r="K57">
            <v>0.3</v>
          </cell>
        </row>
      </sheetData>
      <sheetData sheetId="937">
        <row r="57">
          <cell r="K57">
            <v>0.3</v>
          </cell>
        </row>
      </sheetData>
      <sheetData sheetId="938">
        <row r="57">
          <cell r="K57">
            <v>0.3</v>
          </cell>
        </row>
      </sheetData>
      <sheetData sheetId="939">
        <row r="57">
          <cell r="K57">
            <v>0.3</v>
          </cell>
        </row>
      </sheetData>
      <sheetData sheetId="940">
        <row r="57">
          <cell r="K57">
            <v>0.3</v>
          </cell>
        </row>
      </sheetData>
      <sheetData sheetId="941">
        <row r="57">
          <cell r="K57">
            <v>0.3</v>
          </cell>
        </row>
      </sheetData>
      <sheetData sheetId="942">
        <row r="57">
          <cell r="K57">
            <v>0.3</v>
          </cell>
        </row>
      </sheetData>
      <sheetData sheetId="943">
        <row r="57">
          <cell r="K57">
            <v>0.3</v>
          </cell>
        </row>
      </sheetData>
      <sheetData sheetId="944">
        <row r="57">
          <cell r="K57">
            <v>0.3</v>
          </cell>
        </row>
      </sheetData>
      <sheetData sheetId="945">
        <row r="57">
          <cell r="K57">
            <v>0.3</v>
          </cell>
        </row>
      </sheetData>
      <sheetData sheetId="946">
        <row r="57">
          <cell r="K57">
            <v>0.3</v>
          </cell>
        </row>
      </sheetData>
      <sheetData sheetId="947">
        <row r="57">
          <cell r="K57">
            <v>0.3</v>
          </cell>
        </row>
      </sheetData>
      <sheetData sheetId="948">
        <row r="57">
          <cell r="K57">
            <v>0.3</v>
          </cell>
        </row>
      </sheetData>
      <sheetData sheetId="949">
        <row r="57">
          <cell r="K57">
            <v>0.3</v>
          </cell>
        </row>
      </sheetData>
      <sheetData sheetId="950">
        <row r="57">
          <cell r="K57">
            <v>0.3</v>
          </cell>
        </row>
      </sheetData>
      <sheetData sheetId="951">
        <row r="57">
          <cell r="K57">
            <v>0.3</v>
          </cell>
        </row>
      </sheetData>
      <sheetData sheetId="952">
        <row r="57">
          <cell r="K57">
            <v>0.3</v>
          </cell>
        </row>
      </sheetData>
      <sheetData sheetId="953">
        <row r="57">
          <cell r="K57">
            <v>0.3</v>
          </cell>
        </row>
      </sheetData>
      <sheetData sheetId="954">
        <row r="57">
          <cell r="K57">
            <v>0.3</v>
          </cell>
        </row>
      </sheetData>
      <sheetData sheetId="955">
        <row r="57">
          <cell r="K57">
            <v>0.3</v>
          </cell>
        </row>
      </sheetData>
      <sheetData sheetId="956">
        <row r="57">
          <cell r="K57">
            <v>0.3</v>
          </cell>
        </row>
      </sheetData>
      <sheetData sheetId="957">
        <row r="57">
          <cell r="K57">
            <v>0.3</v>
          </cell>
        </row>
      </sheetData>
      <sheetData sheetId="958">
        <row r="57">
          <cell r="K57">
            <v>0.3</v>
          </cell>
        </row>
      </sheetData>
      <sheetData sheetId="959">
        <row r="57">
          <cell r="K57">
            <v>0.3</v>
          </cell>
        </row>
      </sheetData>
      <sheetData sheetId="960">
        <row r="57">
          <cell r="K57">
            <v>0.3</v>
          </cell>
        </row>
      </sheetData>
      <sheetData sheetId="961">
        <row r="57">
          <cell r="K57">
            <v>0.3</v>
          </cell>
        </row>
      </sheetData>
      <sheetData sheetId="962">
        <row r="57">
          <cell r="K57">
            <v>0.3</v>
          </cell>
        </row>
      </sheetData>
      <sheetData sheetId="963">
        <row r="57">
          <cell r="K57">
            <v>0.3</v>
          </cell>
        </row>
      </sheetData>
      <sheetData sheetId="964">
        <row r="57">
          <cell r="K57">
            <v>0.3</v>
          </cell>
        </row>
      </sheetData>
      <sheetData sheetId="965">
        <row r="57">
          <cell r="K57">
            <v>0.3</v>
          </cell>
        </row>
      </sheetData>
      <sheetData sheetId="966">
        <row r="57">
          <cell r="K57">
            <v>0.3</v>
          </cell>
        </row>
      </sheetData>
      <sheetData sheetId="967">
        <row r="57">
          <cell r="K57">
            <v>0.3</v>
          </cell>
        </row>
      </sheetData>
      <sheetData sheetId="968">
        <row r="57">
          <cell r="K57">
            <v>0.3</v>
          </cell>
        </row>
      </sheetData>
      <sheetData sheetId="969">
        <row r="57">
          <cell r="K57">
            <v>0.3</v>
          </cell>
        </row>
      </sheetData>
      <sheetData sheetId="970">
        <row r="57">
          <cell r="K57">
            <v>0.3</v>
          </cell>
        </row>
      </sheetData>
      <sheetData sheetId="971">
        <row r="57">
          <cell r="K57">
            <v>0.3</v>
          </cell>
        </row>
      </sheetData>
      <sheetData sheetId="972">
        <row r="57">
          <cell r="K57">
            <v>0.3</v>
          </cell>
        </row>
      </sheetData>
      <sheetData sheetId="973">
        <row r="57">
          <cell r="K57">
            <v>0.3</v>
          </cell>
        </row>
      </sheetData>
      <sheetData sheetId="974">
        <row r="57">
          <cell r="K57">
            <v>0.3</v>
          </cell>
        </row>
      </sheetData>
      <sheetData sheetId="975">
        <row r="57">
          <cell r="K57">
            <v>0.3</v>
          </cell>
        </row>
      </sheetData>
      <sheetData sheetId="976">
        <row r="57">
          <cell r="K57">
            <v>0.3</v>
          </cell>
        </row>
      </sheetData>
      <sheetData sheetId="977">
        <row r="57">
          <cell r="K57">
            <v>0.3</v>
          </cell>
        </row>
      </sheetData>
      <sheetData sheetId="978">
        <row r="57">
          <cell r="K57">
            <v>0.3</v>
          </cell>
        </row>
      </sheetData>
      <sheetData sheetId="979">
        <row r="57">
          <cell r="K57">
            <v>0.3</v>
          </cell>
        </row>
      </sheetData>
      <sheetData sheetId="980">
        <row r="57">
          <cell r="K57">
            <v>0.3</v>
          </cell>
        </row>
      </sheetData>
      <sheetData sheetId="981">
        <row r="57">
          <cell r="K57">
            <v>0.3</v>
          </cell>
        </row>
      </sheetData>
      <sheetData sheetId="982">
        <row r="57">
          <cell r="K57">
            <v>0.3</v>
          </cell>
        </row>
      </sheetData>
      <sheetData sheetId="983">
        <row r="57">
          <cell r="K57">
            <v>0.3</v>
          </cell>
        </row>
      </sheetData>
      <sheetData sheetId="984">
        <row r="57">
          <cell r="K57">
            <v>0.3</v>
          </cell>
        </row>
      </sheetData>
      <sheetData sheetId="985">
        <row r="57">
          <cell r="K57">
            <v>0.3</v>
          </cell>
        </row>
      </sheetData>
      <sheetData sheetId="986">
        <row r="57">
          <cell r="K57">
            <v>0.3</v>
          </cell>
        </row>
      </sheetData>
      <sheetData sheetId="987">
        <row r="57">
          <cell r="K57">
            <v>0.3</v>
          </cell>
        </row>
      </sheetData>
      <sheetData sheetId="988">
        <row r="57">
          <cell r="K57">
            <v>0.3</v>
          </cell>
        </row>
      </sheetData>
      <sheetData sheetId="989">
        <row r="57">
          <cell r="K57">
            <v>0.3</v>
          </cell>
        </row>
      </sheetData>
      <sheetData sheetId="990">
        <row r="57">
          <cell r="K57">
            <v>0.3</v>
          </cell>
        </row>
      </sheetData>
      <sheetData sheetId="991">
        <row r="57">
          <cell r="K57">
            <v>0.3</v>
          </cell>
        </row>
      </sheetData>
      <sheetData sheetId="992">
        <row r="57">
          <cell r="K57">
            <v>0.3</v>
          </cell>
        </row>
      </sheetData>
      <sheetData sheetId="993">
        <row r="57">
          <cell r="K57">
            <v>0.3</v>
          </cell>
        </row>
      </sheetData>
      <sheetData sheetId="994">
        <row r="57">
          <cell r="K57">
            <v>0.3</v>
          </cell>
        </row>
      </sheetData>
      <sheetData sheetId="995">
        <row r="57">
          <cell r="K57">
            <v>0.3</v>
          </cell>
        </row>
      </sheetData>
      <sheetData sheetId="996">
        <row r="57">
          <cell r="K57">
            <v>0.3</v>
          </cell>
        </row>
      </sheetData>
      <sheetData sheetId="997">
        <row r="57">
          <cell r="K57">
            <v>0.3</v>
          </cell>
        </row>
      </sheetData>
      <sheetData sheetId="998">
        <row r="57">
          <cell r="K57">
            <v>0.3</v>
          </cell>
        </row>
      </sheetData>
      <sheetData sheetId="999">
        <row r="57">
          <cell r="K57">
            <v>0.3</v>
          </cell>
        </row>
      </sheetData>
      <sheetData sheetId="1000">
        <row r="57">
          <cell r="K57">
            <v>0.3</v>
          </cell>
        </row>
      </sheetData>
      <sheetData sheetId="1001">
        <row r="57">
          <cell r="K57">
            <v>0.3</v>
          </cell>
        </row>
      </sheetData>
      <sheetData sheetId="1002">
        <row r="57">
          <cell r="K57">
            <v>0.3</v>
          </cell>
        </row>
      </sheetData>
      <sheetData sheetId="1003">
        <row r="57">
          <cell r="K57">
            <v>0.3</v>
          </cell>
        </row>
      </sheetData>
      <sheetData sheetId="1004">
        <row r="57">
          <cell r="K57">
            <v>0.3</v>
          </cell>
        </row>
      </sheetData>
      <sheetData sheetId="1005">
        <row r="57">
          <cell r="K57">
            <v>0.3</v>
          </cell>
        </row>
      </sheetData>
      <sheetData sheetId="1006">
        <row r="57">
          <cell r="K57">
            <v>0.3</v>
          </cell>
        </row>
      </sheetData>
      <sheetData sheetId="1007">
        <row r="57">
          <cell r="K57">
            <v>0.3</v>
          </cell>
        </row>
      </sheetData>
      <sheetData sheetId="1008">
        <row r="57">
          <cell r="K57">
            <v>0.3</v>
          </cell>
        </row>
      </sheetData>
      <sheetData sheetId="1009">
        <row r="57">
          <cell r="K57">
            <v>0.3</v>
          </cell>
        </row>
      </sheetData>
      <sheetData sheetId="1010">
        <row r="57">
          <cell r="K57">
            <v>0.3</v>
          </cell>
        </row>
      </sheetData>
      <sheetData sheetId="1011">
        <row r="57">
          <cell r="K57">
            <v>0.3</v>
          </cell>
        </row>
      </sheetData>
      <sheetData sheetId="1012">
        <row r="57">
          <cell r="K57">
            <v>0.3</v>
          </cell>
        </row>
      </sheetData>
      <sheetData sheetId="1013">
        <row r="57">
          <cell r="K57">
            <v>0.3</v>
          </cell>
        </row>
      </sheetData>
      <sheetData sheetId="1014">
        <row r="57">
          <cell r="K57">
            <v>0.3</v>
          </cell>
        </row>
      </sheetData>
      <sheetData sheetId="1015">
        <row r="57">
          <cell r="K57">
            <v>0.3</v>
          </cell>
        </row>
      </sheetData>
      <sheetData sheetId="1016">
        <row r="57">
          <cell r="K57">
            <v>0.3</v>
          </cell>
        </row>
      </sheetData>
      <sheetData sheetId="1017">
        <row r="57">
          <cell r="K57">
            <v>0.3</v>
          </cell>
        </row>
      </sheetData>
      <sheetData sheetId="1018">
        <row r="57">
          <cell r="K57">
            <v>0.3</v>
          </cell>
        </row>
      </sheetData>
      <sheetData sheetId="1019">
        <row r="57">
          <cell r="K57">
            <v>0.3</v>
          </cell>
        </row>
      </sheetData>
      <sheetData sheetId="1020">
        <row r="57">
          <cell r="K57">
            <v>0.3</v>
          </cell>
        </row>
      </sheetData>
      <sheetData sheetId="1021">
        <row r="57">
          <cell r="K57">
            <v>0.3</v>
          </cell>
        </row>
      </sheetData>
      <sheetData sheetId="1022">
        <row r="57">
          <cell r="K57">
            <v>0.3</v>
          </cell>
        </row>
      </sheetData>
      <sheetData sheetId="1023">
        <row r="57">
          <cell r="K57">
            <v>0.3</v>
          </cell>
        </row>
      </sheetData>
      <sheetData sheetId="1024">
        <row r="57">
          <cell r="K57">
            <v>0.3</v>
          </cell>
        </row>
      </sheetData>
      <sheetData sheetId="1025">
        <row r="57">
          <cell r="K57">
            <v>0.3</v>
          </cell>
        </row>
      </sheetData>
      <sheetData sheetId="1026">
        <row r="57">
          <cell r="K57">
            <v>0.3</v>
          </cell>
        </row>
      </sheetData>
      <sheetData sheetId="1027">
        <row r="57">
          <cell r="K57">
            <v>0.3</v>
          </cell>
        </row>
      </sheetData>
      <sheetData sheetId="1028">
        <row r="57">
          <cell r="K57">
            <v>0.3</v>
          </cell>
        </row>
      </sheetData>
      <sheetData sheetId="1029">
        <row r="57">
          <cell r="K57">
            <v>0.3</v>
          </cell>
        </row>
      </sheetData>
      <sheetData sheetId="1030">
        <row r="57">
          <cell r="K57">
            <v>0.3</v>
          </cell>
        </row>
      </sheetData>
      <sheetData sheetId="1031">
        <row r="57">
          <cell r="K57">
            <v>0.3</v>
          </cell>
        </row>
      </sheetData>
      <sheetData sheetId="1032">
        <row r="57">
          <cell r="K57">
            <v>0.3</v>
          </cell>
        </row>
      </sheetData>
      <sheetData sheetId="1033">
        <row r="57">
          <cell r="K57">
            <v>0.3</v>
          </cell>
        </row>
      </sheetData>
      <sheetData sheetId="1034">
        <row r="57">
          <cell r="K57">
            <v>0.3</v>
          </cell>
        </row>
      </sheetData>
      <sheetData sheetId="1035">
        <row r="57">
          <cell r="K57">
            <v>0.3</v>
          </cell>
        </row>
      </sheetData>
      <sheetData sheetId="1036">
        <row r="57">
          <cell r="K57">
            <v>0.3</v>
          </cell>
        </row>
      </sheetData>
      <sheetData sheetId="1037">
        <row r="57">
          <cell r="K57">
            <v>0.3</v>
          </cell>
        </row>
      </sheetData>
      <sheetData sheetId="1038">
        <row r="57">
          <cell r="K57">
            <v>0.3</v>
          </cell>
        </row>
      </sheetData>
      <sheetData sheetId="1039">
        <row r="57">
          <cell r="K57">
            <v>0.3</v>
          </cell>
        </row>
      </sheetData>
      <sheetData sheetId="1040">
        <row r="57">
          <cell r="K57">
            <v>0.3</v>
          </cell>
        </row>
      </sheetData>
      <sheetData sheetId="1041">
        <row r="57">
          <cell r="K57">
            <v>0.3</v>
          </cell>
        </row>
      </sheetData>
      <sheetData sheetId="1042">
        <row r="57">
          <cell r="K57">
            <v>0.3</v>
          </cell>
        </row>
      </sheetData>
      <sheetData sheetId="1043">
        <row r="57">
          <cell r="K57">
            <v>0.3</v>
          </cell>
        </row>
      </sheetData>
      <sheetData sheetId="1044">
        <row r="57">
          <cell r="K57">
            <v>0.3</v>
          </cell>
        </row>
      </sheetData>
      <sheetData sheetId="1045">
        <row r="57">
          <cell r="K57">
            <v>0.3</v>
          </cell>
        </row>
      </sheetData>
      <sheetData sheetId="1046">
        <row r="57">
          <cell r="K57">
            <v>0.3</v>
          </cell>
        </row>
      </sheetData>
      <sheetData sheetId="1047">
        <row r="57">
          <cell r="K57">
            <v>0.3</v>
          </cell>
        </row>
      </sheetData>
      <sheetData sheetId="1048">
        <row r="57">
          <cell r="K57">
            <v>0.3</v>
          </cell>
        </row>
      </sheetData>
      <sheetData sheetId="1049">
        <row r="57">
          <cell r="K57">
            <v>0.3</v>
          </cell>
        </row>
      </sheetData>
      <sheetData sheetId="1050">
        <row r="57">
          <cell r="K57">
            <v>0.3</v>
          </cell>
        </row>
      </sheetData>
      <sheetData sheetId="1051">
        <row r="57">
          <cell r="K57">
            <v>0.3</v>
          </cell>
        </row>
      </sheetData>
      <sheetData sheetId="1052">
        <row r="57">
          <cell r="K57">
            <v>0.3</v>
          </cell>
        </row>
      </sheetData>
      <sheetData sheetId="1053">
        <row r="57">
          <cell r="K57">
            <v>0.3</v>
          </cell>
        </row>
      </sheetData>
      <sheetData sheetId="1054">
        <row r="57">
          <cell r="K57">
            <v>0.3</v>
          </cell>
        </row>
      </sheetData>
      <sheetData sheetId="1055">
        <row r="57">
          <cell r="K57">
            <v>0.3</v>
          </cell>
        </row>
      </sheetData>
      <sheetData sheetId="1056">
        <row r="57">
          <cell r="K57">
            <v>0.3</v>
          </cell>
        </row>
      </sheetData>
      <sheetData sheetId="1057">
        <row r="57">
          <cell r="K57">
            <v>0.3</v>
          </cell>
        </row>
      </sheetData>
      <sheetData sheetId="1058">
        <row r="57">
          <cell r="K57">
            <v>0.3</v>
          </cell>
        </row>
      </sheetData>
      <sheetData sheetId="1059">
        <row r="57">
          <cell r="K57">
            <v>0.3</v>
          </cell>
        </row>
      </sheetData>
      <sheetData sheetId="1060">
        <row r="57">
          <cell r="K57">
            <v>0.3</v>
          </cell>
        </row>
      </sheetData>
      <sheetData sheetId="1061">
        <row r="57">
          <cell r="K57">
            <v>0.3</v>
          </cell>
        </row>
      </sheetData>
      <sheetData sheetId="1062">
        <row r="57">
          <cell r="K57">
            <v>0.3</v>
          </cell>
        </row>
      </sheetData>
      <sheetData sheetId="1063">
        <row r="57">
          <cell r="K57">
            <v>0.3</v>
          </cell>
        </row>
      </sheetData>
      <sheetData sheetId="1064">
        <row r="57">
          <cell r="K57">
            <v>0.3</v>
          </cell>
        </row>
      </sheetData>
      <sheetData sheetId="1065">
        <row r="57">
          <cell r="K57">
            <v>0.3</v>
          </cell>
        </row>
      </sheetData>
      <sheetData sheetId="1066">
        <row r="57">
          <cell r="K57">
            <v>0.3</v>
          </cell>
        </row>
      </sheetData>
      <sheetData sheetId="1067">
        <row r="57">
          <cell r="K57">
            <v>0.3</v>
          </cell>
        </row>
      </sheetData>
      <sheetData sheetId="1068">
        <row r="57">
          <cell r="K57">
            <v>0.3</v>
          </cell>
        </row>
      </sheetData>
      <sheetData sheetId="1069">
        <row r="57">
          <cell r="K57">
            <v>0.3</v>
          </cell>
        </row>
      </sheetData>
      <sheetData sheetId="1070">
        <row r="57">
          <cell r="K57">
            <v>0.3</v>
          </cell>
        </row>
      </sheetData>
      <sheetData sheetId="1071">
        <row r="57">
          <cell r="K57">
            <v>0.3</v>
          </cell>
        </row>
      </sheetData>
      <sheetData sheetId="1072">
        <row r="57">
          <cell r="K57">
            <v>0.3</v>
          </cell>
        </row>
      </sheetData>
      <sheetData sheetId="1073">
        <row r="57">
          <cell r="K57">
            <v>0.3</v>
          </cell>
        </row>
      </sheetData>
      <sheetData sheetId="1074">
        <row r="57">
          <cell r="K57">
            <v>0.3</v>
          </cell>
        </row>
      </sheetData>
      <sheetData sheetId="1075"/>
      <sheetData sheetId="1076">
        <row r="57">
          <cell r="K57">
            <v>0.3</v>
          </cell>
        </row>
      </sheetData>
      <sheetData sheetId="1077">
        <row r="57">
          <cell r="K57">
            <v>0.3</v>
          </cell>
        </row>
      </sheetData>
      <sheetData sheetId="1078"/>
      <sheetData sheetId="1079"/>
      <sheetData sheetId="1080" refreshError="1"/>
      <sheetData sheetId="1081" refreshError="1"/>
      <sheetData sheetId="1082" refreshError="1"/>
      <sheetData sheetId="1083" refreshError="1"/>
      <sheetData sheetId="1084">
        <row r="57">
          <cell r="K57">
            <v>0.3</v>
          </cell>
        </row>
      </sheetData>
      <sheetData sheetId="1085">
        <row r="57">
          <cell r="K57">
            <v>0.3</v>
          </cell>
        </row>
      </sheetData>
      <sheetData sheetId="1086">
        <row r="57">
          <cell r="K57">
            <v>0.3</v>
          </cell>
        </row>
      </sheetData>
      <sheetData sheetId="1087">
        <row r="57">
          <cell r="K57">
            <v>0.3</v>
          </cell>
        </row>
      </sheetData>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ow r="57">
          <cell r="K57">
            <v>0.3</v>
          </cell>
        </row>
      </sheetData>
      <sheetData sheetId="1146">
        <row r="57">
          <cell r="K57">
            <v>0.3</v>
          </cell>
        </row>
      </sheetData>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
      <sheetName val="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ABUT MASTER"/>
      <sheetName val="Anl"/>
      <sheetName val="v"/>
      <sheetName val="90-120"/>
      <sheetName val="Labour"/>
      <sheetName val="SOIL_REPORT"/>
      <sheetName val="PIPE_HYDRAULIC_DESIGN"/>
      <sheetName val="PIPE_LOAD_DESIGN"/>
      <sheetName val="GATE_OPER__SLAB"/>
      <sheetName val="GATE_HEADWALL"/>
      <sheetName val="CODE_BOOK_REFERENCE"/>
      <sheetName val="Charts_Data"/>
      <sheetName val="FLUME_WALL_EST"/>
      <sheetName val="PROCTOR"/>
      <sheetName val="Calc"/>
      <sheetName val="IS3370"/>
      <sheetName val="IS456"/>
      <sheetName val="0+655"/>
      <sheetName val="Rate Ana"/>
      <sheetName val=" 12.Input Septic Tank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655"/>
      <sheetName val="0+655"/>
      <sheetName val="1+385"/>
      <sheetName val="2+068"/>
      <sheetName val="Sheet11"/>
      <sheetName val="ABUT MASTER"/>
      <sheetName val="Material "/>
      <sheetName val="Boq"/>
      <sheetName val="BOQ-Part1"/>
      <sheetName val="Fill this out first..."/>
      <sheetName val="Data_INPUT"/>
      <sheetName val="Product &amp; Receiver Master"/>
      <sheetName val="Sale Master"/>
      <sheetName val="DESIGN OF PIER "/>
      <sheetName val="basdat"/>
      <sheetName val="PRECAST lightconc-II"/>
      <sheetName val="purpose&amp;input"/>
      <sheetName val="bs BP 04 SA"/>
      <sheetName val="SLAB DESIGN"/>
      <sheetName val="ord-lost_98&amp;99"/>
      <sheetName val="1"/>
      <sheetName val="A"/>
      <sheetName val="REVENUES &amp; BS"/>
      <sheetName val="ABUT_MASTER2"/>
      <sheetName val="Material_2"/>
      <sheetName val="ABUT_MASTER1"/>
      <sheetName val="Material_1"/>
      <sheetName val="ABUT_MASTER"/>
      <sheetName val="Material_"/>
      <sheetName val="m"/>
      <sheetName val="v"/>
      <sheetName val="Labour"/>
      <sheetName val="DESIGN"/>
      <sheetName val="Binnies"/>
      <sheetName val="wtr pln minor-2"/>
      <sheetName val="drf_Khargone"/>
      <sheetName val="DATA"/>
      <sheetName val="Rainfall_Alirajpur"/>
      <sheetName val="Fixation_Principal_Level"/>
      <sheetName val="WR"/>
      <sheetName val="Waste_Weir"/>
      <sheetName val="Area_Capacity"/>
      <sheetName val="Des"/>
      <sheetName val="WR (2)"/>
      <sheetName val="Sheet1"/>
      <sheetName val="HYDRAULICS"/>
      <sheetName val="Sheet1 "/>
      <sheetName val="17__Abst.CWR(Gravity)"/>
      <sheetName val="WR (Lift)"/>
      <sheetName val="routing (2)"/>
      <sheetName val="Spill-Hydro design"/>
      <sheetName val="HFL Calculation (routed)"/>
      <sheetName val="IWR_Rabi_CP1_Barwani_CWR (L)"/>
      <sheetName val="IWR_Rabi_CP1_Barwani_CWR(G)"/>
      <sheetName val="Water_Planning"/>
      <sheetName val="Kc_Values"/>
      <sheetName val="Sheet4"/>
      <sheetName val="Hydralic design"/>
      <sheetName val="CONNECT"/>
      <sheetName val="Fixation_Principal_Level "/>
      <sheetName val="Fixation_Principal_Level Dhawal"/>
      <sheetName val="Water_Planning dhwaliya"/>
      <sheetName val="Cd"/>
      <sheetName val="Cs"/>
      <sheetName val="CPIPE"/>
      <sheetName val="THK"/>
      <sheetName val="CPIPE 1"/>
      <sheetName val="1994"/>
      <sheetName val="Material"/>
      <sheetName val="Plant &amp;  Machinery"/>
      <sheetName val="R.Main"/>
      <sheetName val="Area_Capacity Dhawaliya"/>
      <sheetName val="Water_Planning_conti.."/>
      <sheetName val="Fixation_Principal_Level Bhelya"/>
      <sheetName val="CALC_Minor_Flows "/>
      <sheetName val="CALC_MC_Flows"/>
      <sheetName val="Basic Data Sheet"/>
      <sheetName val="Rainfall_Jobat_Rainfall_Runoff"/>
      <sheetName val="kachner cl38"/>
      <sheetName val="Anicut-abstract"/>
      <sheetName val="Planning"/>
      <sheetName val="Assumptions"/>
      <sheetName val="Prjt"/>
      <sheetName val="IWR_Rabi_CP1_Barwani_CWR"/>
      <sheetName val="D1_CO"/>
      <sheetName val="UH"/>
      <sheetName val="Routing"/>
      <sheetName val="Rainfall_Bhagwanpura"/>
      <sheetName val="Fixations_Principal_level"/>
      <sheetName val="Main_Canal_Data_balgaon"/>
      <sheetName val="Ele-Capacity"/>
      <sheetName val="working survey-1"/>
      <sheetName val="GP"/>
      <sheetName val="Gallery"/>
      <sheetName val="Hydraulic"/>
      <sheetName val="Area_Capacity_GOI_BARRAGE"/>
      <sheetName val="IF (Goi)"/>
      <sheetName val="Rainfall_Khargone"/>
      <sheetName val="DRAINAGE SYPHON"/>
      <sheetName val="CALC_2R"/>
      <sheetName val="Waste_Weir (2)"/>
      <sheetName val="DETAILED"/>
      <sheetName val="Pop_Ann1"/>
      <sheetName val="Vaij population forcast_anx1"/>
      <sheetName val="FACE"/>
      <sheetName val="Sheet3"/>
      <sheetName val="I-CO"/>
      <sheetName val="cot cal"/>
      <sheetName val="AFF DRAW"/>
      <sheetName val="TEL CALC"/>
      <sheetName val="NALA-LS"/>
      <sheetName val="X-BOX HYD"/>
      <sheetName val="X-TRAIL PIT DETAILS"/>
      <sheetName val="X-BLOCK LEVELS"/>
      <sheetName val="MACRO-BACK UP"/>
      <sheetName val="Side walls (earth)"/>
      <sheetName val="zone-8"/>
      <sheetName val="MHNO_LEV"/>
      <sheetName val="Design_VRB"/>
      <sheetName val="JACKWELL"/>
      <sheetName val="Pier Design(with offset)"/>
      <sheetName val="Data-Works (Final)"/>
      <sheetName val="Lead (Final)"/>
      <sheetName val="D2_CO"/>
      <sheetName val="Outlet Details"/>
      <sheetName val="Unit-I"/>
      <sheetName val="CPIPE2"/>
      <sheetName val="tables"/>
      <sheetName val="ABUT_MASTER3"/>
      <sheetName val="Material_3"/>
      <sheetName val="Fill_this_out_first___"/>
      <sheetName val="Product_&amp;_Receiver_Master"/>
      <sheetName val="Sale_Master"/>
      <sheetName val="DESIGN_OF_PIER_"/>
      <sheetName val="PWD SR(Sub Est)"/>
      <sheetName val="stone"/>
      <sheetName val="index"/>
      <sheetName val="Road data"/>
      <sheetName val="FIRST"/>
      <sheetName val="Data_Base"/>
      <sheetName val="7 Other Costs"/>
      <sheetName val="Ground floor"/>
      <sheetName val="Dsgn_Crt"/>
      <sheetName val="Cul_detail"/>
      <sheetName val="PROCTOR"/>
      <sheetName val="water prop."/>
      <sheetName val="Cover sheet"/>
      <sheetName val="Input"/>
      <sheetName val="INSTRUCT"/>
      <sheetName val="DS HFL "/>
      <sheetName val="TRANSITIONS"/>
      <sheetName val="Abstract"/>
      <sheetName val="User input"/>
      <sheetName val="PVC_dia"/>
      <sheetName val="detls"/>
      <sheetName val="int-Dia-pvc"/>
      <sheetName val="bldg"/>
      <sheetName val="Leads 05-06"/>
      <sheetName val="r"/>
      <sheetName val="abs_wirefencin"/>
      <sheetName val="abs_cartage_material"/>
      <sheetName val="state-protect"/>
      <sheetName val="detal_gravit"/>
      <sheetName val="RCC_clear"/>
      <sheetName val="abstra_quarter"/>
      <sheetName val="detail_room"/>
      <sheetName val="unit_barbedwire"/>
      <sheetName val="weight_pipe"/>
      <sheetName val="Road Detail Est."/>
      <sheetName val="data existing_do not delete"/>
      <sheetName val="Design of two-way slab"/>
      <sheetName val="BTR (2)"/>
      <sheetName val="Levels"/>
      <sheetName val="Rates"/>
      <sheetName val="RMR"/>
      <sheetName val="Line"/>
      <sheetName val="Labour &amp; Plant"/>
      <sheetName val="HFL CALCULATION"/>
      <sheetName val="DEY   VAJATI"/>
      <sheetName val="G.I.S."/>
      <sheetName val="Attributes"/>
      <sheetName val="Sheet2"/>
      <sheetName val="Av.G Level"/>
      <sheetName val="NJP"/>
      <sheetName val="rcd"/>
      <sheetName val="ROY"/>
      <sheetName val="RD"/>
      <sheetName val="DI"/>
      <sheetName val="Below_Earth"/>
      <sheetName val="FORM7"/>
      <sheetName val="Main-Material"/>
      <sheetName val="RCC,Ret. Wall"/>
      <sheetName val="Rates_CI"/>
      <sheetName val="Culverts"/>
      <sheetName val="Tar Des"/>
      <sheetName val="Ass3"/>
      <sheetName val="S&amp;A"/>
      <sheetName val="Fin Plan"/>
      <sheetName val="PDM"/>
      <sheetName val="Tar Ex"/>
      <sheetName val="Lead"/>
      <sheetName val="Anl"/>
      <sheetName val="Calc1"/>
      <sheetName val="IS3370"/>
      <sheetName val="IS456"/>
      <sheetName val="SUMMARY"/>
      <sheetName val="Hyd design"/>
      <sheetName val="LOCAL RATES"/>
      <sheetName val="ABUT_MASTER4"/>
      <sheetName val="Material_4"/>
      <sheetName val="Fill_this_out_first___1"/>
      <sheetName val="Product_&amp;_Receiver_Master1"/>
      <sheetName val="Sale_Master1"/>
      <sheetName val="DESIGN_OF_PIER_1"/>
      <sheetName val="PRECAST_lightconc-II"/>
      <sheetName val="bs_BP_04_SA"/>
      <sheetName val="SLAB_DESIGN"/>
      <sheetName val="REVENUES_&amp;_BS"/>
      <sheetName val="ABUT_MASTER5"/>
      <sheetName val="Material_5"/>
      <sheetName val="Fill_this_out_first___2"/>
      <sheetName val="Product_&amp;_Receiver_Master2"/>
      <sheetName val="Sale_Master2"/>
      <sheetName val="DESIGN_OF_PIER_2"/>
      <sheetName val="PRECAST_lightconc-II1"/>
      <sheetName val="bs_BP_04_SA1"/>
      <sheetName val="SLAB_DESIGN1"/>
      <sheetName val="REVENUES_&amp;_BS1"/>
      <sheetName val="ABUT_MASTER10"/>
      <sheetName val="Material_10"/>
      <sheetName val="Fill_this_out_first___7"/>
      <sheetName val="Product_&amp;_Receiver_Master7"/>
      <sheetName val="Sale_Master7"/>
      <sheetName val="DESIGN_OF_PIER_7"/>
      <sheetName val="PRECAST_lightconc-II6"/>
      <sheetName val="bs_BP_04_SA6"/>
      <sheetName val="SLAB_DESIGN6"/>
      <sheetName val="REVENUES_&amp;_BS6"/>
      <sheetName val="ABUT_MASTER6"/>
      <sheetName val="Material_6"/>
      <sheetName val="Fill_this_out_first___3"/>
      <sheetName val="Product_&amp;_Receiver_Master3"/>
      <sheetName val="Sale_Master3"/>
      <sheetName val="DESIGN_OF_PIER_3"/>
      <sheetName val="PRECAST_lightconc-II2"/>
      <sheetName val="bs_BP_04_SA2"/>
      <sheetName val="SLAB_DESIGN2"/>
      <sheetName val="REVENUES_&amp;_BS2"/>
      <sheetName val="ABUT_MASTER8"/>
      <sheetName val="Material_8"/>
      <sheetName val="Fill_this_out_first___5"/>
      <sheetName val="Product_&amp;_Receiver_Master5"/>
      <sheetName val="Sale_Master5"/>
      <sheetName val="DESIGN_OF_PIER_5"/>
      <sheetName val="PRECAST_lightconc-II4"/>
      <sheetName val="bs_BP_04_SA4"/>
      <sheetName val="SLAB_DESIGN4"/>
      <sheetName val="REVENUES_&amp;_BS4"/>
      <sheetName val="ABUT_MASTER7"/>
      <sheetName val="Material_7"/>
      <sheetName val="Fill_this_out_first___4"/>
      <sheetName val="Product_&amp;_Receiver_Master4"/>
      <sheetName val="Sale_Master4"/>
      <sheetName val="DESIGN_OF_PIER_4"/>
      <sheetName val="PRECAST_lightconc-II3"/>
      <sheetName val="bs_BP_04_SA3"/>
      <sheetName val="SLAB_DESIGN3"/>
      <sheetName val="REVENUES_&amp;_BS3"/>
      <sheetName val="ABUT_MASTER9"/>
      <sheetName val="Material_9"/>
      <sheetName val="Fill_this_out_first___6"/>
      <sheetName val="Product_&amp;_Receiver_Master6"/>
      <sheetName val="Sale_Master6"/>
      <sheetName val="DESIGN_OF_PIER_6"/>
      <sheetName val="PRECAST_lightconc-II5"/>
      <sheetName val="bs_BP_04_SA5"/>
      <sheetName val="SLAB_DESIGN5"/>
      <sheetName val="REVENUES_&amp;_BS5"/>
      <sheetName val="ABUT_MASTER11"/>
      <sheetName val="Material_11"/>
      <sheetName val="Fill_this_out_first___8"/>
      <sheetName val="Product_&amp;_Receiver_Master8"/>
      <sheetName val="Sale_Master8"/>
      <sheetName val="DESIGN_OF_PIER_8"/>
      <sheetName val="PRECAST_lightconc-II7"/>
      <sheetName val="bs_BP_04_SA7"/>
      <sheetName val="SLAB_DESIGN7"/>
      <sheetName val="REVENUES_&amp;_BS7"/>
      <sheetName val="ABUT_MASTER12"/>
      <sheetName val="Material_12"/>
      <sheetName val="Fill_this_out_first___9"/>
      <sheetName val="Product_&amp;_Receiver_Master9"/>
      <sheetName val="Sale_Master9"/>
      <sheetName val="DESIGN_OF_PIER_9"/>
      <sheetName val="PRECAST_lightconc-II8"/>
      <sheetName val="bs_BP_04_SA8"/>
      <sheetName val="SLAB_DESIGN8"/>
      <sheetName val="REVENUES_&amp;_BS8"/>
      <sheetName val="ABUT_MASTER15"/>
      <sheetName val="Material_15"/>
      <sheetName val="Fill_this_out_first___12"/>
      <sheetName val="Product_&amp;_Receiver_Master12"/>
      <sheetName val="Sale_Master12"/>
      <sheetName val="DESIGN_OF_PIER_12"/>
      <sheetName val="PRECAST_lightconc-II11"/>
      <sheetName val="bs_BP_04_SA11"/>
      <sheetName val="SLAB_DESIGN11"/>
      <sheetName val="REVENUES_&amp;_BS11"/>
      <sheetName val="ABUT_MASTER13"/>
      <sheetName val="Material_13"/>
      <sheetName val="Fill_this_out_first___10"/>
      <sheetName val="Product_&amp;_Receiver_Master10"/>
      <sheetName val="Sale_Master10"/>
      <sheetName val="DESIGN_OF_PIER_10"/>
      <sheetName val="PRECAST_lightconc-II9"/>
      <sheetName val="bs_BP_04_SA9"/>
      <sheetName val="SLAB_DESIGN9"/>
      <sheetName val="REVENUES_&amp;_BS9"/>
      <sheetName val="ABUT_MASTER14"/>
      <sheetName val="Material_14"/>
      <sheetName val="Fill_this_out_first___11"/>
      <sheetName val="Product_&amp;_Receiver_Master11"/>
      <sheetName val="Sale_Master11"/>
      <sheetName val="DESIGN_OF_PIER_11"/>
      <sheetName val="PRECAST_lightconc-II10"/>
      <sheetName val="bs_BP_04_SA10"/>
      <sheetName val="SLAB_DESIGN10"/>
      <sheetName val="REVENUES_&amp;_BS10"/>
      <sheetName val="ABUT_MASTER16"/>
      <sheetName val="Material_16"/>
      <sheetName val="Fill_this_out_first___13"/>
      <sheetName val="Product_&amp;_Receiver_Master13"/>
      <sheetName val="Sale_Master13"/>
      <sheetName val="DESIGN_OF_PIER_13"/>
      <sheetName val="PRECAST_lightconc-II12"/>
      <sheetName val="bs_BP_04_SA12"/>
      <sheetName val="SLAB_DESIGN12"/>
      <sheetName val="REVENUES_&amp;_BS12"/>
      <sheetName val="ABUT_MASTER17"/>
      <sheetName val="Material_17"/>
      <sheetName val="Fill_this_out_first___14"/>
      <sheetName val="Product_&amp;_Receiver_Master14"/>
      <sheetName val="Sale_Master14"/>
      <sheetName val="DESIGN_OF_PIER_14"/>
      <sheetName val="PRECAST_lightconc-II13"/>
      <sheetName val="bs_BP_04_SA13"/>
      <sheetName val="SLAB_DESIGN13"/>
      <sheetName val="REVENUES_&amp;_BS13"/>
      <sheetName val="ABUT_MASTER18"/>
      <sheetName val="Material_18"/>
      <sheetName val="Fill_this_out_first___15"/>
      <sheetName val="Product_&amp;_Receiver_Master15"/>
      <sheetName val="Sale_Master15"/>
      <sheetName val="DESIGN_OF_PIER_15"/>
      <sheetName val="PRECAST_lightconc-II14"/>
      <sheetName val="bs_BP_04_SA14"/>
      <sheetName val="SLAB_DESIGN14"/>
      <sheetName val="REVENUES_&amp;_BS14"/>
      <sheetName val="ABUT_MASTER20"/>
      <sheetName val="Material_20"/>
      <sheetName val="Fill_this_out_first___17"/>
      <sheetName val="Product_&amp;_Receiver_Master17"/>
      <sheetName val="Sale_Master17"/>
      <sheetName val="DESIGN_OF_PIER_17"/>
      <sheetName val="PRECAST_lightconc-II16"/>
      <sheetName val="bs_BP_04_SA16"/>
      <sheetName val="SLAB_DESIGN16"/>
      <sheetName val="REVENUES_&amp;_BS16"/>
      <sheetName val="ABUT_MASTER19"/>
      <sheetName val="Material_19"/>
      <sheetName val="Fill_this_out_first___16"/>
      <sheetName val="Product_&amp;_Receiver_Master16"/>
      <sheetName val="Sale_Master16"/>
      <sheetName val="DESIGN_OF_PIER_16"/>
      <sheetName val="PRECAST_lightconc-II15"/>
      <sheetName val="bs_BP_04_SA15"/>
      <sheetName val="SLAB_DESIGN15"/>
      <sheetName val="REVENUES_&amp;_BS15"/>
      <sheetName val="ABUT_MASTER21"/>
      <sheetName val="Material_21"/>
      <sheetName val="Fill_this_out_first___18"/>
      <sheetName val="Product_&amp;_Receiver_Master18"/>
      <sheetName val="Sale_Master18"/>
      <sheetName val="DESIGN_OF_PIER_18"/>
      <sheetName val="PRECAST_lightconc-II17"/>
      <sheetName val="bs_BP_04_SA17"/>
      <sheetName val="SLAB_DESIGN17"/>
      <sheetName val="REVENUES_&amp;_BS17"/>
      <sheetName val="ABUT_MASTER23"/>
      <sheetName val="Material_23"/>
      <sheetName val="Fill_this_out_first___20"/>
      <sheetName val="Product_&amp;_Receiver_Master20"/>
      <sheetName val="Sale_Master20"/>
      <sheetName val="DESIGN_OF_PIER_20"/>
      <sheetName val="PRECAST_lightconc-II19"/>
      <sheetName val="bs_BP_04_SA19"/>
      <sheetName val="SLAB_DESIGN19"/>
      <sheetName val="REVENUES_&amp;_BS19"/>
      <sheetName val="ABUT_MASTER22"/>
      <sheetName val="Material_22"/>
      <sheetName val="Fill_this_out_first___19"/>
      <sheetName val="Product_&amp;_Receiver_Master19"/>
      <sheetName val="Sale_Master19"/>
      <sheetName val="DESIGN_OF_PIER_19"/>
      <sheetName val="PRECAST_lightconc-II18"/>
      <sheetName val="bs_BP_04_SA18"/>
      <sheetName val="SLAB_DESIGN18"/>
      <sheetName val="REVENUES_&amp;_BS18"/>
      <sheetName val="ABUT_MASTER24"/>
      <sheetName val="Material_24"/>
      <sheetName val="Fill_this_out_first___21"/>
      <sheetName val="Product_&amp;_Receiver_Master21"/>
      <sheetName val="Sale_Master21"/>
      <sheetName val="DESIGN_OF_PIER_21"/>
      <sheetName val="PRECAST_lightconc-II20"/>
      <sheetName val="bs_BP_04_SA20"/>
      <sheetName val="SLAB_DESIGN20"/>
      <sheetName val="REVENUES_&amp;_BS20"/>
      <sheetName val="DS_HFL_"/>
      <sheetName val="DS_HFL_1"/>
      <sheetName val="Face Sheet"/>
      <sheetName val="Main Data"/>
      <sheetName val="lin"/>
      <sheetName val="Face_Sheet"/>
      <sheetName val="SUPLLIER NAME"/>
      <sheetName val="CASCADE"/>
      <sheetName val="BAKWSH"/>
      <sheetName val="P_FLUME"/>
      <sheetName val="Flash Mixer"/>
      <sheetName val="Dgn_Crit"/>
      <sheetName val=" data sheet "/>
      <sheetName val="Wet Well 3.5m Dia(2)"/>
      <sheetName val="계정"/>
      <sheetName val="MASTER_RATE ANALYSIS"/>
      <sheetName val="01-DATA INPUT"/>
      <sheetName val="reactions"/>
      <sheetName val="Abut-9+741"/>
      <sheetName val="zone-2"/>
      <sheetName val="co_5"/>
      <sheetName val="Pati_R-R Analysis (2)"/>
      <sheetName val="Effective_Rainfall"/>
      <sheetName val=" 12.Input Septic Tank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hdpe weights"/>
      <sheetName val="PVC weights"/>
      <sheetName val="segments-details"/>
      <sheetName val="Model-ssrData2008"/>
      <sheetName val="Sheet1"/>
      <sheetName val="HDPE"/>
      <sheetName val="DI"/>
      <sheetName val="pvc"/>
      <sheetName val="DATA_PRG"/>
      <sheetName val="Ward areas"/>
      <sheetName val="sluice-PVC"/>
      <sheetName val="Airvalve-HDPE"/>
      <sheetName val="dbl-airvalve-PVC"/>
      <sheetName val="DFjoints"/>
      <sheetName val="VC rate"/>
      <sheetName val="Mahesh"/>
      <sheetName val="Raghuveer"/>
      <sheetName val="Sheet2"/>
      <sheetName val="Sheet3"/>
      <sheetName val="RMR"/>
      <sheetName val="0000000000000"/>
      <sheetName val="v"/>
      <sheetName val="leads"/>
      <sheetName val="sluice-HDPE"/>
      <sheetName val="sluice-DI upto 1000"/>
      <sheetName val="scour-DI-CI"/>
      <sheetName val="Road data"/>
      <sheetName val="Data.F8.BTR"/>
      <sheetName val="r"/>
      <sheetName val="detls"/>
      <sheetName val="Specification"/>
      <sheetName val="l"/>
      <sheetName val="Nspt-smp-final-ORIGINAL"/>
      <sheetName val="Rate"/>
      <sheetName val="t_prsr"/>
      <sheetName val="wh"/>
      <sheetName val="1-Pop Proj"/>
      <sheetName val="Lead"/>
      <sheetName val="Road Detail Est."/>
      <sheetName val="sup dat"/>
      <sheetName val="pvc-pipe-rates"/>
      <sheetName val="id"/>
      <sheetName val="Sorted"/>
      <sheetName val="WATER-HAMMER"/>
      <sheetName val="Caze Estimate "/>
      <sheetName val="PUMP_DATA"/>
      <sheetName val="hdpe-rates"/>
      <sheetName val="pvc-rates"/>
      <sheetName val="Rates_PVC"/>
      <sheetName val="airvalve(AC)"/>
      <sheetName val="Airvalve-DI"/>
      <sheetName val="Plant &amp;  Machinery"/>
      <sheetName val="PVC_dia"/>
      <sheetName val="m"/>
      <sheetName val="sch"/>
      <sheetName val="Sheet1 (2)"/>
      <sheetName val="MRATES"/>
      <sheetName val="Dormitory"/>
      <sheetName val="Levels"/>
      <sheetName val="Lead statement"/>
      <sheetName val="Labour"/>
      <sheetName val="rdamdata"/>
      <sheetName val=" data sheet "/>
      <sheetName val="DFjoints 2.11.17"/>
      <sheetName val="water-hammar-strenght"/>
      <sheetName val="SSR"/>
      <sheetName val="Design"/>
      <sheetName val="int-Dia-pvc"/>
      <sheetName val="Cd"/>
      <sheetName val="Cs"/>
      <sheetName val="CPIPE"/>
      <sheetName val="THK"/>
      <sheetName val="CPIPE 1"/>
      <sheetName val="Data-ELSR"/>
      <sheetName val="input"/>
      <sheetName val="CD Data"/>
      <sheetName val="Datas"/>
      <sheetName val="Material"/>
      <sheetName val="Publicbuilding"/>
      <sheetName val="Boq"/>
      <sheetName val="Basic Rates"/>
      <sheetName val="temp-SDData (2)"/>
      <sheetName val="ww-march-02"/>
      <sheetName val="0+655"/>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ABUT MASTER"/>
      <sheetName val="bldg"/>
      <sheetName val="SCHEMATIC-EX&amp;PR"/>
      <sheetName val="Data_Base"/>
      <sheetName val="data existing_do not delete"/>
      <sheetName val="hdpe_basic"/>
      <sheetName val="clvrt_data"/>
      <sheetName val="Longitudinal"/>
      <sheetName val="Legal Risk Analysis"/>
      <sheetName val="maya"/>
      <sheetName val="Main sheet"/>
      <sheetName val="Sheet11"/>
      <sheetName val="Rectangular Beam"/>
      <sheetName val="Analy"/>
      <sheetName val="Estt"/>
      <sheetName val="Design of two-way slab"/>
      <sheetName val="FIRST"/>
      <sheetName val="Labour &amp; Plant"/>
      <sheetName val="BASE_ALL"/>
      <sheetName val="Rates"/>
      <sheetName val=" datas"/>
      <sheetName val="Rising Main"/>
      <sheetName val="EST"/>
      <sheetName val="User input"/>
      <sheetName val="Leads 05-06"/>
      <sheetName val="labour &amp; Centering"/>
      <sheetName val="(1)FILL FIRST"/>
      <sheetName val="EDWise"/>
      <sheetName val="AFFLUX CALC"/>
      <sheetName val="PROTECTION"/>
      <sheetName val="AFF DRAW"/>
      <sheetName val="TEL CALC"/>
      <sheetName val="NALA-LS"/>
      <sheetName val="X-BOX HYD"/>
      <sheetName val="X-TRAIL PIT DETAILS"/>
      <sheetName val="X-BLOCK LEVELS"/>
      <sheetName val="INSTRUCT"/>
      <sheetName val="MACRO-BACK UP"/>
      <sheetName val="Side walls (earth)"/>
      <sheetName val="VENT DESIGN "/>
      <sheetName val="Side walls-Slab"/>
      <sheetName val="TRANSITIONS"/>
      <sheetName val="HS (MVS Akumarru)"/>
      <sheetName val="LOCAL RATES"/>
      <sheetName val="Pile cap"/>
      <sheetName val="m1"/>
      <sheetName val="ESTIMATE"/>
      <sheetName val="Breakdown"/>
      <sheetName val="SUMMARY"/>
      <sheetName val="IW-SRD-Rect"/>
      <sheetName val="Abstract"/>
      <sheetName val="Stem "/>
      <sheetName val="VCRate"/>
      <sheetName val="Air-HDPE"/>
      <sheetName val="VC Rate2"/>
      <sheetName val="Sluice-HDPE-16"/>
      <sheetName val="Sluice-DI-16"/>
      <sheetName val="Sheet5"/>
      <sheetName val="sluice-HDPE- FINAL"/>
      <sheetName val="kintc-airvalve-BWSC&amp;MS"/>
      <sheetName val="sluice-BWSCP-MS"/>
      <sheetName val="kintc-airvalve-DI"/>
      <sheetName val="sluice-DI"/>
      <sheetName val="pop"/>
      <sheetName val="I-CO"/>
      <sheetName val="int-Dia-hdpe"/>
      <sheetName val="dummy"/>
      <sheetName val="DsnConcept"/>
      <sheetName val="HT-INTROD"/>
      <sheetName val="FORM7"/>
      <sheetName val="Stn&amp;bldg Abs"/>
      <sheetName val="cubes_M20"/>
      <sheetName val="E1"/>
      <sheetName val="ABS"/>
      <sheetName val="DATA SHEET"/>
      <sheetName val="Detailed"/>
      <sheetName val="mlead"/>
      <sheetName val="abs road"/>
      <sheetName val="Abs_CD_2"/>
      <sheetName val="coverpage"/>
      <sheetName val="road est"/>
      <sheetName val="ECV"/>
      <sheetName val="Cover"/>
      <sheetName val="PM&amp;GM"/>
      <sheetName val="lead-st"/>
      <sheetName val="quarry"/>
      <sheetName val="Civil Boq"/>
      <sheetName val="data1"/>
      <sheetName val="JAWAHAR-hyd-original"/>
      <sheetName val="DATA-BASE"/>
      <sheetName val="DATA-ABSTRACT"/>
      <sheetName val="PS1"/>
      <sheetName val="MS pipe,flange,Dummy"/>
      <sheetName val="Data-Road "/>
      <sheetName val="other rates"/>
      <sheetName val="Hire"/>
      <sheetName val="Hydraulic Design (Pipe)"/>
      <sheetName val="CF4 (R)"/>
      <sheetName val="IS3370"/>
      <sheetName val="IS456"/>
      <sheetName val="Iocount"/>
      <sheetName val="20kL-design-final"/>
      <sheetName val="HDPE-pipe-rates"/>
      <sheetName val="pvc_basic"/>
      <sheetName val="Sheet9"/>
      <sheetName val="7 Other Costs"/>
      <sheetName val="mp-team 1"/>
      <sheetName val="Data 2"/>
      <sheetName val="hdpe_weights"/>
      <sheetName val="PVC_weights"/>
      <sheetName val="Ward_areas"/>
      <sheetName val="VC_rate"/>
      <sheetName val="Data_F8_BTR"/>
      <sheetName val="Road_Detail_Est_"/>
      <sheetName val="Road_data"/>
      <sheetName val="sup_dat"/>
      <sheetName val="not req 3"/>
      <sheetName val="13. Steel - Ratio"/>
      <sheetName val="Plant_&amp;__Machinery"/>
      <sheetName val="Sheet1_(2)"/>
      <sheetName val="General"/>
      <sheetName val="DISCHARGE"/>
      <sheetName val="Footings"/>
      <sheetName val="boredetails"/>
      <sheetName val="wh_data"/>
      <sheetName val="CPHEEO"/>
      <sheetName val="wh_data_R"/>
      <sheetName val="rsf-5ld"/>
      <sheetName val="#REF"/>
      <sheetName val="Road data.PS"/>
      <sheetName val="RSF"/>
      <sheetName val="select items_PMW"/>
      <sheetName val="Chamber"/>
      <sheetName val="Valves"/>
      <sheetName val="MS Rates"/>
      <sheetName val="Dsgn_Crt"/>
      <sheetName val="DS HFL "/>
      <sheetName val="BOQ Distribution"/>
      <sheetName val="Gen.Abs."/>
      <sheetName val="GA"/>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p&amp;m"/>
      <sheetName val="PH Sor"/>
      <sheetName val="Data- All"/>
      <sheetName val="PH"/>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Data_Bit_I"/>
      <sheetName val="Leads Entry"/>
      <sheetName val="Road data-TDR"/>
      <sheetName val="MRoad data"/>
      <sheetName val="Road data "/>
      <sheetName val="SPECS"/>
      <sheetName val="Road data  PH"/>
      <sheetName val="Mortars"/>
      <sheetName val="purpose&amp;input"/>
      <sheetName val="COLUMN"/>
      <sheetName val="sept-plan"/>
      <sheetName val="Ward_areas1"/>
      <sheetName val="VC_rate1"/>
      <sheetName val="Road_data1"/>
      <sheetName val="Data_F8_BTR1"/>
      <sheetName val="hdpe_weights1"/>
      <sheetName val="PVC_weights1"/>
      <sheetName val="Road_Detail_Est_1"/>
      <sheetName val="sup_dat1"/>
      <sheetName val="Plant_&amp;__Machinery1"/>
      <sheetName val="Sheet1_(2)1"/>
      <sheetName val="sluice-DI_upto_10001"/>
      <sheetName val="Caze_Estimate_1"/>
      <sheetName val="1-Pop_Proj1"/>
      <sheetName val="Lead_statement1"/>
      <sheetName val="CPIPE_11"/>
      <sheetName val="_data_sheet_1"/>
      <sheetName val="DFjoints_2_11_171"/>
      <sheetName val="CD_Data1"/>
      <sheetName val="Basic_Rates1"/>
      <sheetName val="temp-SDData_(2)1"/>
      <sheetName val="Main_sheet1"/>
      <sheetName val="LOCAL_RATES1"/>
      <sheetName val="Pile_cap1"/>
      <sheetName val="Stn&amp;bldg_Abs1"/>
      <sheetName val="data_existing_do_not_delete1"/>
      <sheetName val="HS_(MVS_Akumarru)1"/>
      <sheetName val="LOCAL_RATES"/>
      <sheetName val="Pile_cap"/>
      <sheetName val="Stn&amp;bldg_Abs"/>
      <sheetName val="S4 - Staff"/>
      <sheetName val="Cul_detail"/>
      <sheetName val="Leg 1-1"/>
      <sheetName val="const_stat_exp_pipe"/>
      <sheetName val="PROCTOR"/>
      <sheetName val="Lead (Final)"/>
      <sheetName val="Rechtsrisikoanalyse"/>
      <sheetName val="works"/>
      <sheetName val="A 3.7"/>
      <sheetName val="Sheet03"/>
      <sheetName val="Chapter-11"/>
      <sheetName val="RATE_MAT (2)"/>
      <sheetName val="IV(R)"/>
      <sheetName val="cul-invSUBMITTED"/>
      <sheetName val="Anicut-abstract"/>
      <sheetName val="Sluice V C DI Pipe- Short B (2)"/>
      <sheetName val="REL"/>
      <sheetName val="Backup"/>
      <sheetName val="DETAILED  BOQ"/>
      <sheetName val="Machinery"/>
      <sheetName val="BTB"/>
      <sheetName val="cf"/>
      <sheetName val="orders"/>
      <sheetName val="FT-05-02IsoBOM"/>
      <sheetName val="Admin"/>
      <sheetName val="rate analysis "/>
      <sheetName val="C.S.GENERATION"/>
      <sheetName val="basdat"/>
      <sheetName val="SLAB DESIGN"/>
      <sheetName val="BALAN1"/>
      <sheetName val="Abs_Road"/>
      <sheetName val="Main"/>
      <sheetName val="D.Partida"/>
      <sheetName val="Improvements"/>
      <sheetName val="INPUTS"/>
      <sheetName val="Abutment "/>
      <sheetName val="Chapter-5"/>
      <sheetName val="STAMT"/>
      <sheetName val="Data rough"/>
      <sheetName val="Attributes"/>
      <sheetName val="KUW&amp;DB SR"/>
      <sheetName val="CD_All_No_"/>
      <sheetName val="Tech"/>
      <sheetName val="Designs"/>
      <sheetName val="Ene"/>
      <sheetName val="capacity-ohsrs"/>
      <sheetName val="Wet Well 3.5m Dia(2)"/>
      <sheetName val="Back_Cal_for OMC"/>
      <sheetName val="CGL"/>
      <sheetName val="bASICDATA"/>
      <sheetName val="A"/>
      <sheetName val="Holidays"/>
      <sheetName val="STRESS"/>
      <sheetName val="VIP03"/>
      <sheetName val="IS 9523-KAV-DI"/>
      <sheetName val="(2)PROGRESIV EXP."/>
      <sheetName val="(4)F-81 Exp.side"/>
      <sheetName val="Scour Valve DI- Short Body (2)"/>
      <sheetName val="VIP_02"/>
      <sheetName val="(3)F-81 RECV."/>
      <sheetName val="CONNECT"/>
      <sheetName val="Abut-9+741"/>
      <sheetName val="IP-1SideFP"/>
      <sheetName val="Concrete_D."/>
      <sheetName val="Abut Cap"/>
      <sheetName val="Information"/>
      <sheetName val="Intro"/>
      <sheetName val="PULSATOR"/>
      <sheetName val="Ag LF"/>
      <sheetName val="ABOLT"/>
      <sheetName val="AerobicDiges"/>
      <sheetName val="04REL"/>
      <sheetName val="IP Assessment_June.08"/>
      <sheetName val="Project Management Main"/>
      <sheetName val="3FD002"/>
      <sheetName val="21-Rate Analysis-1"/>
      <sheetName val="BOQ A-J"/>
      <sheetName val="analysis"/>
      <sheetName val="SewerCAD Pipe Design Data-2025"/>
      <sheetName val="Gallery"/>
      <sheetName val="C11"/>
      <sheetName val="C9"/>
      <sheetName val="C15"/>
      <sheetName val="C5"/>
      <sheetName val="C4"/>
      <sheetName val="C14"/>
      <sheetName val="C6"/>
      <sheetName val="C10"/>
      <sheetName val="C3"/>
      <sheetName val="C12"/>
      <sheetName val="C2"/>
      <sheetName val="Hydraulic"/>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joints"/>
      <sheetName val="dbl-airvalve-PVC"/>
      <sheetName val="dbl-airvalve-HDPE"/>
      <sheetName val="kintc-airvalve-DI"/>
      <sheetName val="MS-BWSC-GRP-PSC"/>
      <sheetName val="airvalve-AC"/>
      <sheetName val="sluice-DI"/>
      <sheetName val="sluice-AC"/>
      <sheetName val="sluice-PSC"/>
      <sheetName val="sluice-BWSCP-MS"/>
      <sheetName val="sluice-GRP"/>
      <sheetName val="Bfly-PVC"/>
      <sheetName val="Sluice-PVC"/>
      <sheetName val="Bfly-HDPE"/>
      <sheetName val="Sluice-HDPE"/>
      <sheetName val="scour-DI-CI"/>
      <sheetName val="scour-pvc-hdpe-psc-bwsc"/>
      <sheetName val="ssr-rates"/>
      <sheetName val="Lead"/>
      <sheetName val="Data"/>
      <sheetName val="vc80"/>
      <sheetName val="vc200"/>
      <sheetName val="vc450"/>
      <sheetName val="vc600"/>
      <sheetName val="vc700"/>
      <sheetName val="vc1000"/>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A1" t="str">
            <v>Earth</v>
          </cell>
          <cell r="P1" t="str">
            <v>Stone</v>
          </cell>
          <cell r="Q1" t="str">
            <v>2003-04</v>
          </cell>
          <cell r="R1" t="str">
            <v>2004-05</v>
          </cell>
          <cell r="S1" t="str">
            <v>2005-06</v>
          </cell>
          <cell r="T1" t="str">
            <v>2006-07</v>
          </cell>
          <cell r="U1" t="str">
            <v>2007-08</v>
          </cell>
          <cell r="V1" t="str">
            <v>2008-09</v>
          </cell>
          <cell r="W1" t="str">
            <v>2009-10</v>
          </cell>
          <cell r="X1" t="str">
            <v>2010-11</v>
          </cell>
        </row>
        <row r="2">
          <cell r="P2">
            <v>0.25</v>
          </cell>
        </row>
        <row r="3">
          <cell r="P3">
            <v>0.5</v>
          </cell>
          <cell r="V3">
            <v>110</v>
          </cell>
        </row>
        <row r="4">
          <cell r="P4">
            <v>1</v>
          </cell>
          <cell r="V4">
            <v>120</v>
          </cell>
        </row>
        <row r="5">
          <cell r="P5">
            <v>2</v>
          </cell>
          <cell r="V5">
            <v>126</v>
          </cell>
        </row>
        <row r="6">
          <cell r="P6">
            <v>3</v>
          </cell>
          <cell r="V6">
            <v>132</v>
          </cell>
        </row>
        <row r="7">
          <cell r="P7">
            <v>4</v>
          </cell>
          <cell r="V7">
            <v>138</v>
          </cell>
        </row>
        <row r="8">
          <cell r="P8">
            <v>5</v>
          </cell>
          <cell r="V8">
            <v>144</v>
          </cell>
        </row>
        <row r="9">
          <cell r="P9">
            <v>6</v>
          </cell>
          <cell r="V9">
            <v>150</v>
          </cell>
        </row>
        <row r="10">
          <cell r="P10">
            <v>7</v>
          </cell>
          <cell r="V10">
            <v>156</v>
          </cell>
        </row>
        <row r="11">
          <cell r="P11">
            <v>8</v>
          </cell>
          <cell r="V11">
            <v>162</v>
          </cell>
        </row>
        <row r="12">
          <cell r="P12">
            <v>9</v>
          </cell>
          <cell r="V12">
            <v>168</v>
          </cell>
        </row>
        <row r="13">
          <cell r="P13">
            <v>10</v>
          </cell>
          <cell r="V13">
            <v>174</v>
          </cell>
        </row>
        <row r="14">
          <cell r="P14">
            <v>11</v>
          </cell>
          <cell r="V14">
            <v>180</v>
          </cell>
        </row>
        <row r="15">
          <cell r="P15">
            <v>12</v>
          </cell>
          <cell r="V15">
            <v>186</v>
          </cell>
        </row>
        <row r="16">
          <cell r="P16">
            <v>13</v>
          </cell>
          <cell r="V16">
            <v>192</v>
          </cell>
        </row>
        <row r="17">
          <cell r="P17">
            <v>14</v>
          </cell>
          <cell r="V17">
            <v>198</v>
          </cell>
        </row>
        <row r="18">
          <cell r="P18">
            <v>15</v>
          </cell>
          <cell r="V18">
            <v>204</v>
          </cell>
        </row>
        <row r="19">
          <cell r="P19">
            <v>16</v>
          </cell>
          <cell r="V19">
            <v>210</v>
          </cell>
        </row>
        <row r="20">
          <cell r="P20">
            <v>17</v>
          </cell>
          <cell r="V20">
            <v>216</v>
          </cell>
        </row>
        <row r="21">
          <cell r="P21">
            <v>18</v>
          </cell>
          <cell r="V21">
            <v>222</v>
          </cell>
        </row>
        <row r="22">
          <cell r="P22">
            <v>19</v>
          </cell>
          <cell r="V22">
            <v>228</v>
          </cell>
        </row>
        <row r="23">
          <cell r="P23">
            <v>20</v>
          </cell>
          <cell r="V23">
            <v>234</v>
          </cell>
        </row>
        <row r="24">
          <cell r="P24">
            <v>21</v>
          </cell>
          <cell r="V24">
            <v>239.75</v>
          </cell>
        </row>
        <row r="25">
          <cell r="P25">
            <v>22</v>
          </cell>
          <cell r="V25">
            <v>245.5</v>
          </cell>
        </row>
        <row r="26">
          <cell r="P26">
            <v>23</v>
          </cell>
          <cell r="V26">
            <v>251.25</v>
          </cell>
        </row>
        <row r="27">
          <cell r="P27">
            <v>24</v>
          </cell>
          <cell r="V27">
            <v>257</v>
          </cell>
        </row>
        <row r="28">
          <cell r="P28">
            <v>25</v>
          </cell>
          <cell r="V28">
            <v>262.75</v>
          </cell>
        </row>
        <row r="29">
          <cell r="P29">
            <v>26</v>
          </cell>
          <cell r="V29">
            <v>268.5</v>
          </cell>
        </row>
        <row r="30">
          <cell r="P30">
            <v>27</v>
          </cell>
          <cell r="V30">
            <v>274.25</v>
          </cell>
        </row>
        <row r="31">
          <cell r="P31">
            <v>28</v>
          </cell>
          <cell r="V31">
            <v>280</v>
          </cell>
        </row>
        <row r="32">
          <cell r="P32">
            <v>29</v>
          </cell>
          <cell r="V32">
            <v>285.75</v>
          </cell>
        </row>
        <row r="33">
          <cell r="P33">
            <v>30</v>
          </cell>
          <cell r="V33">
            <v>291.5</v>
          </cell>
        </row>
        <row r="34">
          <cell r="P34">
            <v>31</v>
          </cell>
          <cell r="V34">
            <v>297</v>
          </cell>
        </row>
        <row r="35">
          <cell r="P35">
            <v>32</v>
          </cell>
          <cell r="V35">
            <v>302.5</v>
          </cell>
        </row>
        <row r="36">
          <cell r="P36">
            <v>33</v>
          </cell>
          <cell r="V36">
            <v>308</v>
          </cell>
        </row>
        <row r="37">
          <cell r="P37">
            <v>34</v>
          </cell>
          <cell r="V37">
            <v>313.5</v>
          </cell>
        </row>
        <row r="38">
          <cell r="P38">
            <v>35</v>
          </cell>
          <cell r="V38">
            <v>319</v>
          </cell>
        </row>
        <row r="39">
          <cell r="P39">
            <v>36</v>
          </cell>
          <cell r="V39">
            <v>324.5</v>
          </cell>
        </row>
        <row r="40">
          <cell r="P40">
            <v>37</v>
          </cell>
          <cell r="V40">
            <v>330</v>
          </cell>
        </row>
        <row r="41">
          <cell r="P41">
            <v>38</v>
          </cell>
          <cell r="V41">
            <v>335.5</v>
          </cell>
        </row>
        <row r="42">
          <cell r="P42">
            <v>39</v>
          </cell>
          <cell r="V42">
            <v>341</v>
          </cell>
        </row>
        <row r="43">
          <cell r="P43">
            <v>40</v>
          </cell>
          <cell r="V43">
            <v>346.5</v>
          </cell>
        </row>
        <row r="44">
          <cell r="P44">
            <v>41</v>
          </cell>
          <cell r="V44">
            <v>352</v>
          </cell>
        </row>
        <row r="45">
          <cell r="P45">
            <v>42</v>
          </cell>
          <cell r="V45">
            <v>357.5</v>
          </cell>
        </row>
        <row r="46">
          <cell r="P46">
            <v>43</v>
          </cell>
          <cell r="V46">
            <v>363</v>
          </cell>
        </row>
        <row r="47">
          <cell r="P47">
            <v>44</v>
          </cell>
          <cell r="V47">
            <v>368.5</v>
          </cell>
        </row>
        <row r="48">
          <cell r="P48">
            <v>45</v>
          </cell>
          <cell r="V48">
            <v>374</v>
          </cell>
        </row>
        <row r="49">
          <cell r="P49">
            <v>46</v>
          </cell>
          <cell r="V49">
            <v>379.5</v>
          </cell>
        </row>
        <row r="50">
          <cell r="P50">
            <v>47</v>
          </cell>
          <cell r="V50">
            <v>385</v>
          </cell>
        </row>
        <row r="51">
          <cell r="P51">
            <v>48</v>
          </cell>
          <cell r="V51">
            <v>390.5</v>
          </cell>
        </row>
        <row r="52">
          <cell r="P52">
            <v>49</v>
          </cell>
          <cell r="V52">
            <v>396</v>
          </cell>
        </row>
        <row r="53">
          <cell r="P53">
            <v>50</v>
          </cell>
          <cell r="V53">
            <v>401.5</v>
          </cell>
        </row>
        <row r="54">
          <cell r="P54">
            <v>51</v>
          </cell>
          <cell r="V54">
            <v>406.5</v>
          </cell>
        </row>
        <row r="55">
          <cell r="P55">
            <v>52</v>
          </cell>
          <cell r="V55">
            <v>411.5</v>
          </cell>
        </row>
        <row r="56">
          <cell r="P56">
            <v>53</v>
          </cell>
          <cell r="V56">
            <v>416.5</v>
          </cell>
        </row>
        <row r="57">
          <cell r="P57">
            <v>54</v>
          </cell>
          <cell r="V57">
            <v>421.5</v>
          </cell>
        </row>
        <row r="58">
          <cell r="P58">
            <v>55</v>
          </cell>
          <cell r="V58">
            <v>426.5</v>
          </cell>
        </row>
        <row r="59">
          <cell r="P59">
            <v>56</v>
          </cell>
          <cell r="V59">
            <v>431.5</v>
          </cell>
        </row>
        <row r="60">
          <cell r="P60">
            <v>57</v>
          </cell>
          <cell r="V60">
            <v>436.5</v>
          </cell>
        </row>
        <row r="61">
          <cell r="P61">
            <v>58</v>
          </cell>
          <cell r="V61">
            <v>441.5</v>
          </cell>
        </row>
        <row r="62">
          <cell r="P62">
            <v>59</v>
          </cell>
          <cell r="V62">
            <v>446.5</v>
          </cell>
        </row>
        <row r="63">
          <cell r="P63">
            <v>60</v>
          </cell>
          <cell r="V63">
            <v>451.5</v>
          </cell>
        </row>
        <row r="64">
          <cell r="P64">
            <v>61</v>
          </cell>
          <cell r="V64">
            <v>456.5</v>
          </cell>
        </row>
        <row r="65">
          <cell r="P65">
            <v>62</v>
          </cell>
          <cell r="V65">
            <v>461.5</v>
          </cell>
        </row>
        <row r="66">
          <cell r="P66">
            <v>63</v>
          </cell>
          <cell r="V66">
            <v>466.5</v>
          </cell>
        </row>
        <row r="67">
          <cell r="P67">
            <v>64</v>
          </cell>
          <cell r="V67">
            <v>471.5</v>
          </cell>
        </row>
        <row r="68">
          <cell r="P68">
            <v>65</v>
          </cell>
          <cell r="V68">
            <v>476.5</v>
          </cell>
        </row>
        <row r="69">
          <cell r="P69">
            <v>66</v>
          </cell>
          <cell r="V69">
            <v>481.5</v>
          </cell>
        </row>
        <row r="70">
          <cell r="P70">
            <v>67</v>
          </cell>
          <cell r="V70">
            <v>486.5</v>
          </cell>
        </row>
        <row r="71">
          <cell r="P71">
            <v>68</v>
          </cell>
          <cell r="V71">
            <v>491.5</v>
          </cell>
        </row>
        <row r="72">
          <cell r="P72">
            <v>69</v>
          </cell>
          <cell r="V72">
            <v>496.5</v>
          </cell>
        </row>
        <row r="73">
          <cell r="P73">
            <v>70</v>
          </cell>
          <cell r="V73">
            <v>501.5</v>
          </cell>
        </row>
        <row r="74">
          <cell r="P74">
            <v>71</v>
          </cell>
          <cell r="V74">
            <v>506.5</v>
          </cell>
        </row>
        <row r="75">
          <cell r="P75">
            <v>72</v>
          </cell>
          <cell r="V75">
            <v>511.5</v>
          </cell>
        </row>
        <row r="76">
          <cell r="P76">
            <v>73</v>
          </cell>
          <cell r="V76">
            <v>516.5</v>
          </cell>
        </row>
        <row r="77">
          <cell r="P77">
            <v>74</v>
          </cell>
          <cell r="V77">
            <v>521.5</v>
          </cell>
        </row>
        <row r="78">
          <cell r="P78">
            <v>75</v>
          </cell>
          <cell r="V78">
            <v>526.5</v>
          </cell>
        </row>
        <row r="79">
          <cell r="P79">
            <v>76</v>
          </cell>
          <cell r="V79">
            <v>531.5</v>
          </cell>
        </row>
        <row r="80">
          <cell r="P80">
            <v>77</v>
          </cell>
          <cell r="V80">
            <v>536.5</v>
          </cell>
        </row>
        <row r="81">
          <cell r="P81">
            <v>78</v>
          </cell>
          <cell r="V81">
            <v>541.5</v>
          </cell>
        </row>
        <row r="82">
          <cell r="P82">
            <v>79</v>
          </cell>
          <cell r="V82">
            <v>546.5</v>
          </cell>
        </row>
        <row r="83">
          <cell r="P83">
            <v>80</v>
          </cell>
          <cell r="V83">
            <v>551.5</v>
          </cell>
        </row>
        <row r="84">
          <cell r="P84">
            <v>81</v>
          </cell>
          <cell r="V84">
            <v>556.25</v>
          </cell>
        </row>
        <row r="85">
          <cell r="P85">
            <v>82</v>
          </cell>
          <cell r="V85">
            <v>561</v>
          </cell>
        </row>
        <row r="86">
          <cell r="P86">
            <v>83</v>
          </cell>
          <cell r="V86">
            <v>565.75</v>
          </cell>
        </row>
        <row r="87">
          <cell r="P87">
            <v>84</v>
          </cell>
          <cell r="V87">
            <v>570.5</v>
          </cell>
        </row>
        <row r="88">
          <cell r="P88">
            <v>85</v>
          </cell>
          <cell r="V88">
            <v>575.25</v>
          </cell>
        </row>
        <row r="89">
          <cell r="P89">
            <v>86</v>
          </cell>
          <cell r="V89">
            <v>580</v>
          </cell>
        </row>
        <row r="90">
          <cell r="P90">
            <v>87</v>
          </cell>
          <cell r="V90">
            <v>584.75</v>
          </cell>
        </row>
        <row r="91">
          <cell r="P91">
            <v>88</v>
          </cell>
          <cell r="V91">
            <v>589.5</v>
          </cell>
        </row>
        <row r="92">
          <cell r="P92">
            <v>89</v>
          </cell>
          <cell r="V92">
            <v>594.25</v>
          </cell>
        </row>
        <row r="93">
          <cell r="P93">
            <v>90</v>
          </cell>
          <cell r="V93">
            <v>599</v>
          </cell>
        </row>
        <row r="94">
          <cell r="P94">
            <v>91</v>
          </cell>
          <cell r="V94">
            <v>603.75</v>
          </cell>
        </row>
        <row r="95">
          <cell r="P95">
            <v>92</v>
          </cell>
          <cell r="V95">
            <v>608.5</v>
          </cell>
        </row>
        <row r="96">
          <cell r="P96">
            <v>93</v>
          </cell>
          <cell r="V96">
            <v>613.25</v>
          </cell>
        </row>
        <row r="97">
          <cell r="P97">
            <v>94</v>
          </cell>
          <cell r="V97">
            <v>618</v>
          </cell>
        </row>
        <row r="98">
          <cell r="P98">
            <v>95</v>
          </cell>
          <cell r="V98">
            <v>622.75</v>
          </cell>
        </row>
        <row r="99">
          <cell r="P99">
            <v>96</v>
          </cell>
          <cell r="V99">
            <v>627.5</v>
          </cell>
        </row>
        <row r="100">
          <cell r="P100">
            <v>97</v>
          </cell>
          <cell r="V100">
            <v>632.25</v>
          </cell>
        </row>
        <row r="101">
          <cell r="P101">
            <v>98</v>
          </cell>
          <cell r="V101">
            <v>637</v>
          </cell>
        </row>
        <row r="102">
          <cell r="P102">
            <v>99</v>
          </cell>
          <cell r="V102">
            <v>641.75</v>
          </cell>
        </row>
        <row r="103">
          <cell r="P103">
            <v>100</v>
          </cell>
          <cell r="V103">
            <v>646.5</v>
          </cell>
        </row>
        <row r="104">
          <cell r="P104">
            <v>101</v>
          </cell>
          <cell r="V104">
            <v>651</v>
          </cell>
        </row>
        <row r="105">
          <cell r="P105">
            <v>102</v>
          </cell>
          <cell r="V105">
            <v>655.5</v>
          </cell>
        </row>
        <row r="106">
          <cell r="P106">
            <v>103</v>
          </cell>
          <cell r="V106">
            <v>660</v>
          </cell>
        </row>
        <row r="107">
          <cell r="P107">
            <v>104</v>
          </cell>
          <cell r="V107">
            <v>664.5</v>
          </cell>
        </row>
        <row r="108">
          <cell r="P108">
            <v>105</v>
          </cell>
          <cell r="V108">
            <v>669</v>
          </cell>
        </row>
        <row r="109">
          <cell r="P109">
            <v>106</v>
          </cell>
          <cell r="V109">
            <v>673.5</v>
          </cell>
        </row>
        <row r="110">
          <cell r="P110">
            <v>107</v>
          </cell>
          <cell r="V110">
            <v>678</v>
          </cell>
        </row>
        <row r="111">
          <cell r="P111">
            <v>108</v>
          </cell>
          <cell r="V111">
            <v>682.5</v>
          </cell>
        </row>
        <row r="112">
          <cell r="P112">
            <v>109</v>
          </cell>
          <cell r="V112">
            <v>687</v>
          </cell>
        </row>
        <row r="113">
          <cell r="P113">
            <v>110</v>
          </cell>
          <cell r="V113">
            <v>691.5</v>
          </cell>
        </row>
        <row r="114">
          <cell r="P114">
            <v>111</v>
          </cell>
          <cell r="V114">
            <v>696</v>
          </cell>
        </row>
        <row r="115">
          <cell r="P115">
            <v>112</v>
          </cell>
          <cell r="V115">
            <v>700.5</v>
          </cell>
        </row>
        <row r="116">
          <cell r="P116">
            <v>113</v>
          </cell>
          <cell r="V116">
            <v>705</v>
          </cell>
        </row>
        <row r="117">
          <cell r="P117">
            <v>114</v>
          </cell>
          <cell r="V117">
            <v>709.5</v>
          </cell>
        </row>
        <row r="118">
          <cell r="P118">
            <v>115</v>
          </cell>
          <cell r="V118">
            <v>714</v>
          </cell>
        </row>
        <row r="119">
          <cell r="P119">
            <v>116</v>
          </cell>
          <cell r="V119">
            <v>718.5</v>
          </cell>
        </row>
        <row r="120">
          <cell r="P120">
            <v>117</v>
          </cell>
          <cell r="V120">
            <v>723</v>
          </cell>
        </row>
        <row r="121">
          <cell r="P121">
            <v>118</v>
          </cell>
          <cell r="V121">
            <v>727.5</v>
          </cell>
        </row>
        <row r="122">
          <cell r="P122">
            <v>119</v>
          </cell>
          <cell r="V122">
            <v>732</v>
          </cell>
        </row>
        <row r="123">
          <cell r="P123">
            <v>120</v>
          </cell>
          <cell r="V123">
            <v>736.5</v>
          </cell>
        </row>
        <row r="124">
          <cell r="P124">
            <v>121</v>
          </cell>
          <cell r="V124">
            <v>741</v>
          </cell>
        </row>
        <row r="125">
          <cell r="P125">
            <v>122</v>
          </cell>
          <cell r="V125">
            <v>745.5</v>
          </cell>
        </row>
        <row r="126">
          <cell r="P126">
            <v>123</v>
          </cell>
          <cell r="V126">
            <v>750</v>
          </cell>
        </row>
        <row r="127">
          <cell r="P127">
            <v>124</v>
          </cell>
          <cell r="V127">
            <v>754.5</v>
          </cell>
        </row>
        <row r="128">
          <cell r="P128">
            <v>125</v>
          </cell>
          <cell r="V128">
            <v>759</v>
          </cell>
        </row>
        <row r="129">
          <cell r="P129">
            <v>126</v>
          </cell>
          <cell r="V129">
            <v>763.5</v>
          </cell>
        </row>
        <row r="130">
          <cell r="P130">
            <v>127</v>
          </cell>
          <cell r="V130">
            <v>768</v>
          </cell>
        </row>
        <row r="131">
          <cell r="P131">
            <v>128</v>
          </cell>
          <cell r="V131">
            <v>772.5</v>
          </cell>
        </row>
        <row r="132">
          <cell r="P132">
            <v>129</v>
          </cell>
          <cell r="V132">
            <v>777</v>
          </cell>
        </row>
        <row r="133">
          <cell r="P133">
            <v>130</v>
          </cell>
          <cell r="V133">
            <v>781.5</v>
          </cell>
        </row>
        <row r="134">
          <cell r="P134">
            <v>131</v>
          </cell>
          <cell r="V134">
            <v>786</v>
          </cell>
        </row>
        <row r="135">
          <cell r="P135">
            <v>132</v>
          </cell>
          <cell r="V135">
            <v>790.5</v>
          </cell>
        </row>
        <row r="136">
          <cell r="P136">
            <v>133</v>
          </cell>
          <cell r="V136">
            <v>795</v>
          </cell>
        </row>
        <row r="137">
          <cell r="P137">
            <v>134</v>
          </cell>
          <cell r="V137">
            <v>799.5</v>
          </cell>
        </row>
        <row r="138">
          <cell r="P138">
            <v>135</v>
          </cell>
          <cell r="V138">
            <v>804</v>
          </cell>
        </row>
        <row r="139">
          <cell r="P139">
            <v>136</v>
          </cell>
          <cell r="V139">
            <v>808.5</v>
          </cell>
        </row>
        <row r="140">
          <cell r="P140">
            <v>137</v>
          </cell>
          <cell r="V140">
            <v>813</v>
          </cell>
        </row>
        <row r="141">
          <cell r="P141">
            <v>138</v>
          </cell>
          <cell r="V141">
            <v>817.5</v>
          </cell>
        </row>
        <row r="142">
          <cell r="P142">
            <v>139</v>
          </cell>
          <cell r="V142">
            <v>822</v>
          </cell>
        </row>
        <row r="143">
          <cell r="P143">
            <v>140</v>
          </cell>
          <cell r="V143">
            <v>826.5</v>
          </cell>
        </row>
        <row r="144">
          <cell r="P144">
            <v>141</v>
          </cell>
          <cell r="V144">
            <v>831</v>
          </cell>
        </row>
        <row r="145">
          <cell r="P145">
            <v>142</v>
          </cell>
          <cell r="V145">
            <v>835.5</v>
          </cell>
        </row>
        <row r="146">
          <cell r="P146">
            <v>143</v>
          </cell>
          <cell r="V146">
            <v>840</v>
          </cell>
        </row>
        <row r="147">
          <cell r="P147">
            <v>144</v>
          </cell>
          <cell r="V147">
            <v>844.5</v>
          </cell>
        </row>
        <row r="148">
          <cell r="P148">
            <v>145</v>
          </cell>
          <cell r="V148">
            <v>849</v>
          </cell>
        </row>
        <row r="149">
          <cell r="P149">
            <v>146</v>
          </cell>
          <cell r="V149">
            <v>853.5</v>
          </cell>
        </row>
        <row r="150">
          <cell r="P150">
            <v>147</v>
          </cell>
          <cell r="V150">
            <v>858</v>
          </cell>
        </row>
        <row r="151">
          <cell r="P151">
            <v>148</v>
          </cell>
          <cell r="V151">
            <v>862.5</v>
          </cell>
        </row>
        <row r="152">
          <cell r="P152">
            <v>149</v>
          </cell>
          <cell r="V152">
            <v>867</v>
          </cell>
        </row>
        <row r="153">
          <cell r="P153">
            <v>150</v>
          </cell>
          <cell r="V153">
            <v>871.5</v>
          </cell>
        </row>
        <row r="154">
          <cell r="P154">
            <v>151</v>
          </cell>
          <cell r="V154">
            <v>876</v>
          </cell>
        </row>
        <row r="155">
          <cell r="P155">
            <v>152</v>
          </cell>
          <cell r="V155">
            <v>880.5</v>
          </cell>
        </row>
        <row r="156">
          <cell r="P156">
            <v>153</v>
          </cell>
          <cell r="V156">
            <v>885</v>
          </cell>
        </row>
        <row r="157">
          <cell r="P157">
            <v>154</v>
          </cell>
          <cell r="V157">
            <v>889.5</v>
          </cell>
        </row>
        <row r="158">
          <cell r="P158">
            <v>155</v>
          </cell>
          <cell r="V158">
            <v>894</v>
          </cell>
        </row>
        <row r="159">
          <cell r="P159">
            <v>156</v>
          </cell>
          <cell r="V159">
            <v>898.5</v>
          </cell>
        </row>
        <row r="160">
          <cell r="P160">
            <v>157</v>
          </cell>
          <cell r="V160">
            <v>903</v>
          </cell>
        </row>
        <row r="161">
          <cell r="P161">
            <v>158</v>
          </cell>
          <cell r="V161">
            <v>907.5</v>
          </cell>
        </row>
        <row r="162">
          <cell r="P162">
            <v>159</v>
          </cell>
          <cell r="V162">
            <v>912</v>
          </cell>
        </row>
        <row r="163">
          <cell r="P163">
            <v>160</v>
          </cell>
          <cell r="V163">
            <v>916.5</v>
          </cell>
        </row>
        <row r="164">
          <cell r="P164">
            <v>161</v>
          </cell>
          <cell r="V164">
            <v>921</v>
          </cell>
        </row>
        <row r="165">
          <cell r="P165">
            <v>162</v>
          </cell>
          <cell r="V165">
            <v>925.5</v>
          </cell>
        </row>
        <row r="166">
          <cell r="P166">
            <v>163</v>
          </cell>
          <cell r="V166">
            <v>930</v>
          </cell>
        </row>
        <row r="167">
          <cell r="P167">
            <v>164</v>
          </cell>
          <cell r="V167">
            <v>934.5</v>
          </cell>
        </row>
        <row r="168">
          <cell r="P168">
            <v>165</v>
          </cell>
          <cell r="V168">
            <v>939</v>
          </cell>
        </row>
        <row r="169">
          <cell r="P169">
            <v>166</v>
          </cell>
          <cell r="V169">
            <v>943.5</v>
          </cell>
        </row>
        <row r="170">
          <cell r="P170">
            <v>167</v>
          </cell>
          <cell r="V170">
            <v>948</v>
          </cell>
        </row>
        <row r="171">
          <cell r="P171">
            <v>168</v>
          </cell>
          <cell r="V171">
            <v>952.5</v>
          </cell>
        </row>
        <row r="172">
          <cell r="P172">
            <v>169</v>
          </cell>
          <cell r="V172">
            <v>957</v>
          </cell>
        </row>
        <row r="173">
          <cell r="P173">
            <v>170</v>
          </cell>
          <cell r="V173">
            <v>961.5</v>
          </cell>
        </row>
        <row r="174">
          <cell r="P174">
            <v>171</v>
          </cell>
          <cell r="V174">
            <v>966</v>
          </cell>
        </row>
        <row r="175">
          <cell r="P175">
            <v>172</v>
          </cell>
          <cell r="V175">
            <v>970.5</v>
          </cell>
        </row>
        <row r="176">
          <cell r="P176">
            <v>173</v>
          </cell>
          <cell r="V176">
            <v>975</v>
          </cell>
        </row>
        <row r="177">
          <cell r="P177">
            <v>174</v>
          </cell>
          <cell r="V177">
            <v>979.5</v>
          </cell>
        </row>
        <row r="178">
          <cell r="P178">
            <v>175</v>
          </cell>
          <cell r="V178">
            <v>984</v>
          </cell>
        </row>
        <row r="179">
          <cell r="P179">
            <v>176</v>
          </cell>
          <cell r="V179">
            <v>988.5</v>
          </cell>
        </row>
        <row r="180">
          <cell r="P180">
            <v>177</v>
          </cell>
          <cell r="V180">
            <v>993</v>
          </cell>
        </row>
        <row r="181">
          <cell r="P181">
            <v>178</v>
          </cell>
          <cell r="V181">
            <v>997.5</v>
          </cell>
        </row>
        <row r="182">
          <cell r="P182">
            <v>179</v>
          </cell>
          <cell r="V182">
            <v>1002</v>
          </cell>
        </row>
        <row r="183">
          <cell r="P183">
            <v>180</v>
          </cell>
          <cell r="V183">
            <v>1006.5</v>
          </cell>
        </row>
        <row r="184">
          <cell r="P184">
            <v>181</v>
          </cell>
          <cell r="V184">
            <v>1011</v>
          </cell>
        </row>
        <row r="185">
          <cell r="P185">
            <v>182</v>
          </cell>
          <cell r="V185">
            <v>1015.5</v>
          </cell>
        </row>
        <row r="186">
          <cell r="P186">
            <v>183</v>
          </cell>
          <cell r="V186">
            <v>1020</v>
          </cell>
        </row>
        <row r="187">
          <cell r="P187">
            <v>184</v>
          </cell>
          <cell r="V187">
            <v>1024.5</v>
          </cell>
        </row>
        <row r="188">
          <cell r="P188">
            <v>185</v>
          </cell>
          <cell r="V188">
            <v>1029</v>
          </cell>
        </row>
        <row r="189">
          <cell r="P189">
            <v>186</v>
          </cell>
          <cell r="V189">
            <v>1033.5</v>
          </cell>
        </row>
        <row r="190">
          <cell r="P190">
            <v>187</v>
          </cell>
          <cell r="V190">
            <v>1038</v>
          </cell>
        </row>
        <row r="191">
          <cell r="P191">
            <v>188</v>
          </cell>
          <cell r="V191">
            <v>1042.5</v>
          </cell>
        </row>
        <row r="192">
          <cell r="P192">
            <v>189</v>
          </cell>
          <cell r="V192">
            <v>1047</v>
          </cell>
        </row>
        <row r="193">
          <cell r="P193">
            <v>190</v>
          </cell>
          <cell r="V193">
            <v>1051.5</v>
          </cell>
        </row>
        <row r="194">
          <cell r="P194">
            <v>191</v>
          </cell>
          <cell r="V194">
            <v>1056</v>
          </cell>
        </row>
        <row r="195">
          <cell r="P195">
            <v>192</v>
          </cell>
          <cell r="V195">
            <v>1060.5</v>
          </cell>
        </row>
        <row r="196">
          <cell r="P196">
            <v>193</v>
          </cell>
          <cell r="V196">
            <v>1065</v>
          </cell>
        </row>
        <row r="197">
          <cell r="P197">
            <v>194</v>
          </cell>
          <cell r="V197">
            <v>1069.5</v>
          </cell>
        </row>
        <row r="198">
          <cell r="P198">
            <v>195</v>
          </cell>
          <cell r="V198">
            <v>1074</v>
          </cell>
        </row>
        <row r="199">
          <cell r="P199">
            <v>196</v>
          </cell>
          <cell r="V199">
            <v>1078.5</v>
          </cell>
        </row>
        <row r="200">
          <cell r="P200">
            <v>197</v>
          </cell>
          <cell r="V200">
            <v>1083</v>
          </cell>
        </row>
        <row r="201">
          <cell r="P201">
            <v>198</v>
          </cell>
          <cell r="V201">
            <v>1087.5</v>
          </cell>
        </row>
        <row r="202">
          <cell r="P202">
            <v>199</v>
          </cell>
          <cell r="V202">
            <v>1092</v>
          </cell>
        </row>
        <row r="203">
          <cell r="P203">
            <v>200</v>
          </cell>
          <cell r="V203">
            <v>1096.5</v>
          </cell>
        </row>
      </sheetData>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 RA"/>
      <sheetName val="Master MB"/>
      <sheetName val="Abstract_All"/>
      <sheetName val="Road Provisions"/>
      <sheetName val="User input"/>
      <sheetName val="Recap"/>
      <sheetName val="Comp Cost (2)"/>
      <sheetName val="Comp Cost"/>
      <sheetName val="1Abstract_All "/>
      <sheetName val="1.Master MB"/>
      <sheetName val="2Abstract_All"/>
      <sheetName val="2Master MB "/>
      <sheetName val="3Abstract_All "/>
      <sheetName val="3Master MB "/>
      <sheetName val="5Abstract_All "/>
      <sheetName val="5Master MB"/>
      <sheetName val=" 1200 ( 1 rows ) (2)"/>
      <sheetName val="Face Sheet"/>
      <sheetName val="Index"/>
      <sheetName val="cover page"/>
      <sheetName val="Indexsheet"/>
      <sheetName val="Indexsheet (2)"/>
      <sheetName val="Traffic Census Sheet(1)"/>
      <sheetName val="Traffic Calculation (2)"/>
      <sheetName val="Traffic growth(3)"/>
      <sheetName val="Crust Thick (4)"/>
      <sheetName val="Crust Thick (5)"/>
      <sheetName val="5.Pavement Design"/>
      <sheetName val="26.CD Details"/>
      <sheetName val="CD SH 57 Cost"/>
      <sheetName val="AbstStrengthen"/>
      <sheetName val="MeasureStregth"/>
      <sheetName val="AbstWiden"/>
      <sheetName val="MeasureWideng"/>
      <sheetName val="MeasureOBSOLETE"/>
      <sheetName val="MeasureWidengOBSOLETE"/>
      <sheetName val="AbstResurfacing"/>
      <sheetName val="MeasureResurfacing"/>
      <sheetName val="AbstGdReach"/>
      <sheetName val="MeasureGdReach"/>
      <sheetName val="AbstOnlywiden"/>
      <sheetName val="MeasureOnlyWiden"/>
      <sheetName val="Measu Renewal"/>
      <sheetName val="Measu Widening"/>
      <sheetName val="Cut and Fill-2"/>
      <sheetName val="Cut and Fill-3"/>
      <sheetName val="Cut and Fill-1"/>
      <sheetName val="31.Cut and Fill Statement"/>
      <sheetName val="33.Borrowpit Statement"/>
      <sheetName val="19.Typ Curve Design 1"/>
      <sheetName val="REV CURVE DESIGN X"/>
      <sheetName val="24.Curves Qty Table"/>
      <sheetName val="30.Extra Qty(Curves and CD)"/>
      <sheetName val="39EST ROAD JN 101"/>
      <sheetName val="CD cost"/>
      <sheetName val="CD Diversion 2 rows "/>
      <sheetName val=" 1200 ( 1 rows )"/>
      <sheetName val=" 1200 ( 2 rows ) "/>
      <sheetName val=" 1200 ( 3 rows )  "/>
      <sheetName val=" 1200 ( 4 rows )  "/>
      <sheetName val=" 1200 ( 5 rows )   "/>
      <sheetName val="CW 1000 (5 row)x"/>
      <sheetName val="Deck Slab (M)"/>
      <sheetName val="3.12 CD2 DS(Q) "/>
      <sheetName val="34 LLCW (Big)"/>
      <sheetName val="CD RA msh (2)"/>
      <sheetName val="CD REPAIRS"/>
      <sheetName val="Repair CD msh"/>
      <sheetName val="Details of CD,s"/>
      <sheetName val="39EST ROAD JN 101 (2)"/>
      <sheetName val="4.v  cc Drain Abstract  (3)"/>
      <sheetName val="CD RA msh"/>
      <sheetName val="37.Field Approach (2)"/>
      <sheetName val="Bus Bays"/>
      <sheetName val="CamberCorrn"/>
      <sheetName val="Road RABGM"/>
      <sheetName val="RA all items"/>
      <sheetName val="RATE ANALY"/>
      <sheetName val="Plant &amp;  Machinery"/>
      <sheetName val="Material"/>
      <sheetName val="leads"/>
      <sheetName val="ABUT MASTER"/>
      <sheetName val="0+655"/>
      <sheetName val="Legal Risk Analysis"/>
      <sheetName val="stone"/>
      <sheetName val="Labour &amp; Plant"/>
      <sheetName val="STAMT"/>
      <sheetName val="Prjt"/>
      <sheetName val="Labour"/>
      <sheetName val="m"/>
      <sheetName val="v"/>
      <sheetName val="Data_Base"/>
      <sheetName val="data existing_do not delete"/>
      <sheetName val="DATA"/>
      <sheetName val="Road data"/>
      <sheetName val="FIRST"/>
      <sheetName val="t_prsr"/>
      <sheetName val="wh"/>
      <sheetName val="PVC_dia"/>
      <sheetName val="DI"/>
      <sheetName val="Area_Capacity"/>
      <sheetName val="INPUT"/>
      <sheetName val="Area_Capacity_GOI_BARRAGE"/>
      <sheetName val="IF (Goi)"/>
      <sheetName val="REVENUES &amp; BS"/>
      <sheetName val="Leads 05-06"/>
      <sheetName val="r"/>
      <sheetName val="PVC weights"/>
      <sheetName val="Rectangular Beam"/>
      <sheetName val="Sheet11"/>
      <sheetName val="LABOUR RATE"/>
      <sheetName val="Material Rate"/>
      <sheetName val="Civil Boq"/>
      <sheetName val="abs_CWrising"/>
      <sheetName val="abs-ph"/>
      <sheetName val="abs_sum&amp;cwr"/>
      <sheetName val="cons_sq_I"/>
      <sheetName val="const_stat_exp_pipe"/>
      <sheetName val="Specification"/>
      <sheetName val="SCHEMATIC-EX&amp;PR"/>
      <sheetName val="Sheet3"/>
      <sheetName val="l"/>
      <sheetName val="INSTRUCT"/>
      <sheetName val="DS HFL "/>
      <sheetName val="TRANSITIONS"/>
      <sheetName val="detls"/>
      <sheetName val="RA-CD"/>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Stability Abutment"/>
      <sheetName val="03-HYDRAULIC"/>
      <sheetName val="ROY"/>
      <sheetName val="NJP"/>
      <sheetName val="Basic Data Sheet"/>
      <sheetName val="WR"/>
      <sheetName val="Binnies"/>
      <sheetName val="purpose&amp;input"/>
      <sheetName val="bldg"/>
      <sheetName val="Culverts"/>
      <sheetName val="Road_RA"/>
      <sheetName val="Master_MB"/>
      <sheetName val="Road_Provisions"/>
      <sheetName val="User_input"/>
      <sheetName val="Comp_Cost_(2)"/>
      <sheetName val="Comp_Cost"/>
      <sheetName val="1Abstract_All_"/>
      <sheetName val="1_Master_MB"/>
      <sheetName val="2Master_MB_"/>
      <sheetName val="3Abstract_All_"/>
      <sheetName val="3Master_MB_"/>
      <sheetName val="5Abstract_All_"/>
      <sheetName val="5Master_MB"/>
      <sheetName val="_1200_(_1_rows_)_(2)"/>
      <sheetName val="Face_Sheet"/>
      <sheetName val="cover_page"/>
      <sheetName val="Indexsheet_(2)"/>
      <sheetName val="Traffic_Census_Sheet(1)"/>
      <sheetName val="Traffic_Calculation_(2)"/>
      <sheetName val="Traffic_growth(3)"/>
      <sheetName val="Crust_Thick_(4)"/>
      <sheetName val="Crust_Thick_(5)"/>
      <sheetName val="5_Pavement_Design"/>
      <sheetName val="26_CD_Details"/>
      <sheetName val="CD_SH_57_Cost"/>
      <sheetName val="Measu_Renewal"/>
      <sheetName val="Measu_Widening"/>
      <sheetName val="Cut_and_Fill-2"/>
      <sheetName val="Cut_and_Fill-3"/>
      <sheetName val="Cut_and_Fill-1"/>
      <sheetName val="31_Cut_and_Fill_Statement"/>
      <sheetName val="33_Borrowpit_Statement"/>
      <sheetName val="19_Typ_Curve_Design_1"/>
      <sheetName val="REV_CURVE_DESIGN_X"/>
      <sheetName val="24_Curves_Qty_Table"/>
      <sheetName val="30_Extra_Qty(Curves_and_CD)"/>
      <sheetName val="39EST_ROAD_JN_101"/>
      <sheetName val="CD_cost"/>
      <sheetName val="CD_Diversion_2_rows_"/>
      <sheetName val="_1200_(_1_rows_)"/>
      <sheetName val="_1200_(_2_rows_)_"/>
      <sheetName val="_1200_(_3_rows_)__"/>
      <sheetName val="_1200_(_4_rows_)__"/>
      <sheetName val="_1200_(_5_rows_)___"/>
      <sheetName val="CW_1000_(5_row)x"/>
      <sheetName val="Deck_Slab_(M)"/>
      <sheetName val="3_12_CD2_DS(Q)_"/>
      <sheetName val="34_LLCW_(Big)"/>
      <sheetName val="CD_RA_msh_(2)"/>
      <sheetName val="CD_REPAIRS"/>
      <sheetName val="Repair_CD_msh"/>
      <sheetName val="Details_of_CD,s"/>
      <sheetName val="39EST_ROAD_JN_101_(2)"/>
      <sheetName val="4_v__cc_Drain_Abstract__(3)"/>
      <sheetName val="CD_RA_msh"/>
      <sheetName val="37_Field_Approach_(2)"/>
      <sheetName val="Bus_Bays"/>
      <sheetName val="Road_RABGM"/>
      <sheetName val="RA_all_items"/>
      <sheetName val="RATE_ANALY"/>
      <sheetName val="Plant_&amp;__Machinery"/>
      <sheetName val="Hyd design"/>
      <sheetName val="Input Sheet"/>
      <sheetName val="Project Management Main"/>
      <sheetName val="Rising Main"/>
      <sheetName val="INPUT-DATA"/>
      <sheetName val=" 12.Input Septic Tank "/>
      <sheetName val="56.RA-B&amp;Sub"/>
      <sheetName val="PWD SR(Sub Est)"/>
      <sheetName val="01-DATA INPUT"/>
      <sheetName val="SLAB DESIGN"/>
      <sheetName val="Abut-9+741"/>
      <sheetName val="sept-plan"/>
    </sheetNames>
    <sheetDataSet>
      <sheetData sheetId="0"/>
      <sheetData sheetId="1"/>
      <sheetData sheetId="2"/>
      <sheetData sheetId="3"/>
      <sheetData sheetId="4">
        <row r="7">
          <cell r="AD7" t="str">
            <v>Assistance Executive Engineer PW, Ports &amp; IWT Sub-Division,Sindagi/Indi/Bijapur</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18">
          <cell r="I18">
            <v>246</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row r="7">
          <cell r="AD7" t="str">
            <v>Assistance Executive Engineer PW, Ports &amp; IWT Sub-Division,Sindagi/Indi/Bijapur</v>
          </cell>
        </row>
      </sheetData>
      <sheetData sheetId="152"/>
      <sheetData sheetId="153"/>
      <sheetData sheetId="154"/>
      <sheetData sheetId="155"/>
      <sheetData sheetId="156"/>
      <sheetData sheetId="157"/>
      <sheetData sheetId="158"/>
      <sheetData sheetId="159"/>
      <sheetData sheetId="160"/>
      <sheetData sheetId="161"/>
      <sheetData sheetId="162"/>
      <sheetData sheetId="163">
        <row r="7">
          <cell r="AD7" t="str">
            <v>Assistance Executive Engineer PW, Ports &amp; IWT Sub-Division,Sindagi/Indi/Bijapur</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ow r="18">
          <cell r="I18">
            <v>246</v>
          </cell>
        </row>
      </sheetData>
      <sheetData sheetId="197"/>
      <sheetData sheetId="198"/>
      <sheetData sheetId="199"/>
      <sheetData sheetId="200"/>
      <sheetData sheetId="201"/>
      <sheetData sheetId="202"/>
      <sheetData sheetId="203"/>
      <sheetData sheetId="204"/>
      <sheetData sheetId="205"/>
      <sheetData sheetId="206"/>
      <sheetData sheetId="207"/>
      <sheetData sheetId="208">
        <row r="18">
          <cell r="I18">
            <v>246</v>
          </cell>
        </row>
      </sheetData>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infall"/>
      <sheetName val="RAIN"/>
      <sheetName val="YLD"/>
      <sheetName val="STO"/>
      <sheetName val="WWDES"/>
      <sheetName val="TAil Ch."/>
      <sheetName val="FAcesheet"/>
      <sheetName val="Gen.ABS."/>
      <sheetName val="&quot;A&quot;"/>
      <sheetName val="&quot;B&quot;"/>
      <sheetName val="AbsC1"/>
      <sheetName val="Mts.C1"/>
      <sheetName val="Utili Stm."/>
      <sheetName val="STRP"/>
      <sheetName val="CAPA"/>
      <sheetName val="Data"/>
      <sheetName val="C.O.T."/>
      <sheetName val="L&amp;C"/>
      <sheetName val="R.T."/>
      <sheetName val="HRT"/>
      <sheetName val="PITCH"/>
      <sheetName val="Abs-Fall"/>
      <sheetName val="M-Fall"/>
      <sheetName val="Sheet4"/>
      <sheetName val="Drg Fall"/>
      <sheetName val="E.W."/>
      <sheetName val="63"/>
      <sheetName val="94"/>
      <sheetName val="72"/>
      <sheetName val="AbsC2"/>
      <sheetName val="M.C2"/>
      <sheetName val="App,Spill,TAil"/>
      <sheetName val="Abs WW"/>
      <sheetName val="Mts WW"/>
      <sheetName val="ROY"/>
      <sheetName val="Lead Stm."/>
      <sheetName val=" Dam R A"/>
      <sheetName val="Drg"/>
      <sheetName val="Sheet2"/>
      <sheetName val="Leads 05-06"/>
      <sheetName val="Levels"/>
      <sheetName val="FOR.Letter"/>
      <sheetName val="C-S as per GR"/>
      <sheetName val="abst sub est 2"/>
      <sheetName val="WW R A"/>
      <sheetName val="Sheet5"/>
      <sheetName val="Lifts"/>
      <sheetName val="Sheet1"/>
      <sheetName val="Sheet3"/>
      <sheetName val="Road Index"/>
      <sheetName val="COVER"/>
      <sheetName val="INDX"/>
      <sheetName val="REPORT"/>
      <sheetName val="PRI F"/>
      <sheetName val="W Rates"/>
      <sheetName val="Schedule &quot;B&quot;"/>
      <sheetName val="Sheet6"/>
      <sheetName val="Face sheet"/>
      <sheetName val="TBM Pillers"/>
      <sheetName val="Gen Abs"/>
      <sheetName val="Abs."/>
      <sheetName val="M-2"/>
      <sheetName val="M-3"/>
      <sheetName val="M-1"/>
      <sheetName val="lead charges"/>
      <sheetName val="Leads 07-08"/>
      <sheetName val="Rate Anal."/>
      <sheetName val="User input"/>
      <sheetName val="Plant &amp;  Machinery"/>
      <sheetName val="Material"/>
      <sheetName val="stone"/>
      <sheetName val="Index"/>
      <sheetName val="v"/>
      <sheetName val="data existing_do not delete"/>
      <sheetName val="Road data"/>
      <sheetName val="Data_Base"/>
      <sheetName val="FIRST"/>
      <sheetName val="Main sheet"/>
      <sheetName val="detls"/>
      <sheetName val="SCHEMATIC-EX&amp;PR"/>
      <sheetName val="Analy"/>
      <sheetName val="1-Pop Proj"/>
      <sheetName val="Design of two-way slab"/>
      <sheetName val="Lead"/>
      <sheetName val="Road Detail Est."/>
      <sheetName val="(1)FILL FIRST"/>
      <sheetName val="bldg"/>
      <sheetName val="ABUT MASTER"/>
      <sheetName val="Sheet11"/>
      <sheetName val="Rectangular Beam"/>
      <sheetName val="Labour"/>
      <sheetName val="Binnies"/>
      <sheetName val="Waste_Weir"/>
      <sheetName val="Qty Cist 10000-100000 Litres"/>
      <sheetName val="m"/>
      <sheetName val="0+655"/>
      <sheetName val="BASE_ALL"/>
      <sheetName val="PVC weights"/>
      <sheetName val="MRATES"/>
      <sheetName val="int-Dia-pvc"/>
      <sheetName val="CD Data"/>
      <sheetName val="t_prsr"/>
      <sheetName val="wh"/>
      <sheetName val="PVC_dia"/>
      <sheetName val="EST- Laxmidevipally"/>
      <sheetName val=" datas"/>
      <sheetName val="quarry"/>
      <sheetName val="final abstract"/>
      <sheetName val="r"/>
      <sheetName val="Rising Main"/>
      <sheetName val="EST"/>
      <sheetName val="ANGAN"/>
      <sheetName val="BTR (2)"/>
      <sheetName val="Civil Boq"/>
      <sheetName val="labour &amp; Centering"/>
      <sheetName val="Material "/>
      <sheetName val="Rates"/>
      <sheetName val="EDWise"/>
      <sheetName val="Estt"/>
      <sheetName val="leads"/>
      <sheetName val="purpose&amp;input"/>
      <sheetName val="NJP"/>
      <sheetName val="Stability Abutment"/>
      <sheetName val="03-HYDRAULIC"/>
      <sheetName val="Ground floor"/>
      <sheetName val="Anicut-abstract"/>
      <sheetName val="Labour &amp; Plant"/>
      <sheetName val="JACKWELL"/>
      <sheetName val="Water_Planning_conti.."/>
      <sheetName val="CCA_cal (2)"/>
      <sheetName val="Fixations_Principal_level"/>
      <sheetName val=" 12.Input Septic Tank "/>
      <sheetName val="Input Sheet"/>
      <sheetName val="Legal Risk Analysis"/>
      <sheetName val="SB_SCH_A3"/>
      <sheetName val="SB SCH_A7"/>
      <sheetName val="tables"/>
      <sheetName val="Hydraulic"/>
      <sheetName val="Waste_Weir (2)"/>
      <sheetName val="RMR"/>
      <sheetName val="STAMT"/>
      <sheetName val="TAil_Ch_"/>
      <sheetName val="Gen_ABS_"/>
      <sheetName val="Mts_C1"/>
      <sheetName val="Utili_Stm_"/>
      <sheetName val="C_O_T_"/>
      <sheetName val="R_T_"/>
      <sheetName val="Drg_Fall"/>
      <sheetName val="E_W_"/>
      <sheetName val="M_C2"/>
      <sheetName val="Abs_WW"/>
      <sheetName val="Mts_WW"/>
      <sheetName val="Lead_Stm_"/>
      <sheetName val="_Dam_R_A"/>
      <sheetName val="Leads_05-06"/>
      <sheetName val="FOR_Letter"/>
      <sheetName val="C-S_as_per_GR"/>
      <sheetName val="abst_sub_est_2"/>
      <sheetName val="WW_R_A"/>
      <sheetName val="Road_Index"/>
      <sheetName val="PRI_F"/>
      <sheetName val="W_Rates"/>
      <sheetName val="Schedule_&quot;B&quot;"/>
      <sheetName val="Face_sheet"/>
      <sheetName val="TBM_Pillers"/>
      <sheetName val="Gen_Abs"/>
      <sheetName val="Abs_"/>
      <sheetName val="lead_charges"/>
      <sheetName val="Leads_07-08"/>
      <sheetName val="Rate_Anal_"/>
      <sheetName val="User_input"/>
      <sheetName val="Plant_&amp;__Machinery"/>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KABADDI COURT"/>
      <sheetName val="KC ABSTRACT"/>
      <sheetName val="KHO-KHO ABSTRACT"/>
      <sheetName val="LONG JUMP GROUND "/>
      <sheetName val="VBC ABSTRACT"/>
      <sheetName val="VOLLEY BALL COURT"/>
      <sheetName val="BBC ABSTRACT"/>
      <sheetName val="A 3.7"/>
      <sheetName val="Rechtsrisikoanalyse"/>
      <sheetName val="THK"/>
      <sheetName val="ssr-rates"/>
      <sheetName val="Calc1"/>
    </sheetNames>
    <sheetDataSet>
      <sheetData sheetId="0"/>
      <sheetData sheetId="1" refreshError="1"/>
      <sheetData sheetId="2"/>
      <sheetData sheetId="3"/>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row r="217">
          <cell r="AL217">
            <v>15</v>
          </cell>
          <cell r="AM217">
            <v>3.2759999999999998</v>
          </cell>
          <cell r="AN217">
            <v>2.4569999999999999</v>
          </cell>
          <cell r="AO217">
            <v>1.6379999999999999</v>
          </cell>
        </row>
        <row r="218">
          <cell r="AL218">
            <v>16</v>
          </cell>
          <cell r="AM218">
            <v>3.93</v>
          </cell>
          <cell r="AN218">
            <v>2.927</v>
          </cell>
          <cell r="AO218">
            <v>1.9510000000000001</v>
          </cell>
        </row>
        <row r="219">
          <cell r="AL219">
            <v>17</v>
          </cell>
          <cell r="AM219">
            <v>4.5810000000000004</v>
          </cell>
          <cell r="AN219">
            <v>3.4350000000000001</v>
          </cell>
          <cell r="AO219">
            <v>2.29</v>
          </cell>
        </row>
        <row r="220">
          <cell r="AL220">
            <v>18</v>
          </cell>
          <cell r="AM220">
            <v>5.3529999999999998</v>
          </cell>
          <cell r="AN220">
            <v>4.0140000000000002</v>
          </cell>
          <cell r="AO220">
            <v>2.6760000000000002</v>
          </cell>
        </row>
        <row r="221">
          <cell r="AL221">
            <v>19</v>
          </cell>
          <cell r="AM221">
            <v>6.1349999999999998</v>
          </cell>
          <cell r="AN221">
            <v>4.601</v>
          </cell>
          <cell r="AO221">
            <v>3.0670000000000002</v>
          </cell>
        </row>
        <row r="222">
          <cell r="AL222">
            <v>20</v>
          </cell>
          <cell r="AM222">
            <v>6.97</v>
          </cell>
          <cell r="AN222">
            <v>5.2270000000000003</v>
          </cell>
          <cell r="AO222">
            <v>3.4849999999999999</v>
          </cell>
        </row>
        <row r="223">
          <cell r="AL223">
            <v>21</v>
          </cell>
          <cell r="AM223">
            <v>7.8550000000000004</v>
          </cell>
          <cell r="AN223">
            <v>5.891</v>
          </cell>
          <cell r="AO223">
            <v>3.927</v>
          </cell>
        </row>
        <row r="224">
          <cell r="AL224">
            <v>22</v>
          </cell>
          <cell r="AM224">
            <v>8.8420000000000005</v>
          </cell>
          <cell r="AN224">
            <v>6.6310000000000002</v>
          </cell>
          <cell r="AO224">
            <v>4.4210000000000003</v>
          </cell>
        </row>
        <row r="225">
          <cell r="AL225">
            <v>23</v>
          </cell>
          <cell r="AM225">
            <v>9.8320000000000007</v>
          </cell>
          <cell r="AN225">
            <v>7.3739999999999997</v>
          </cell>
          <cell r="AO225">
            <v>4.9160000000000004</v>
          </cell>
        </row>
        <row r="226">
          <cell r="AL226">
            <v>24</v>
          </cell>
          <cell r="AM226">
            <v>10.872999999999999</v>
          </cell>
          <cell r="AN226">
            <v>8.1539999999999999</v>
          </cell>
          <cell r="AO226">
            <v>5.4359999999999999</v>
          </cell>
        </row>
        <row r="227">
          <cell r="AL227">
            <v>25</v>
          </cell>
          <cell r="AM227">
            <v>11.964</v>
          </cell>
          <cell r="AN227">
            <v>8.9730000000000008</v>
          </cell>
          <cell r="AO227">
            <v>5.9820000000000002</v>
          </cell>
        </row>
        <row r="228">
          <cell r="AL228">
            <v>26</v>
          </cell>
          <cell r="AM228">
            <v>13.167999999999999</v>
          </cell>
          <cell r="AN228">
            <v>9.8759999999999994</v>
          </cell>
          <cell r="AO228">
            <v>6.5839999999999996</v>
          </cell>
        </row>
        <row r="229">
          <cell r="AL229">
            <v>27</v>
          </cell>
          <cell r="AM229">
            <v>14.364000000000001</v>
          </cell>
          <cell r="AN229">
            <v>10.773</v>
          </cell>
          <cell r="AO229">
            <v>7.1820000000000004</v>
          </cell>
        </row>
        <row r="230">
          <cell r="AL230">
            <v>28</v>
          </cell>
          <cell r="AM230">
            <v>15.612</v>
          </cell>
          <cell r="AN230">
            <v>11.709</v>
          </cell>
          <cell r="AO230">
            <v>7.806</v>
          </cell>
        </row>
        <row r="231">
          <cell r="AL231">
            <v>29</v>
          </cell>
          <cell r="AM231">
            <v>16.911000000000001</v>
          </cell>
          <cell r="AN231">
            <v>12.683</v>
          </cell>
          <cell r="AO231">
            <v>8.4550000000000001</v>
          </cell>
        </row>
        <row r="232">
          <cell r="AL232">
            <v>30</v>
          </cell>
          <cell r="AM232">
            <v>18.329999999999998</v>
          </cell>
          <cell r="AN232">
            <v>13.747</v>
          </cell>
          <cell r="AO232">
            <v>9.1649999999999991</v>
          </cell>
        </row>
        <row r="233">
          <cell r="AL233">
            <v>31</v>
          </cell>
          <cell r="AM233">
            <v>19.733000000000001</v>
          </cell>
          <cell r="AN233">
            <v>14.798999999999999</v>
          </cell>
          <cell r="AO233">
            <v>9.8659999999999997</v>
          </cell>
        </row>
        <row r="234">
          <cell r="AL234">
            <v>32</v>
          </cell>
          <cell r="AM234">
            <v>21.187999999999999</v>
          </cell>
          <cell r="AN234">
            <v>15.891</v>
          </cell>
          <cell r="AO234">
            <v>10.593999999999999</v>
          </cell>
        </row>
        <row r="235">
          <cell r="AL235">
            <v>33</v>
          </cell>
          <cell r="AM235">
            <v>22.693000000000001</v>
          </cell>
          <cell r="AN235">
            <v>17.018999999999998</v>
          </cell>
          <cell r="AO235">
            <v>11.346</v>
          </cell>
        </row>
        <row r="236">
          <cell r="AL236">
            <v>34</v>
          </cell>
          <cell r="AM236">
            <v>24.329000000000001</v>
          </cell>
          <cell r="AN236">
            <v>18.245999999999999</v>
          </cell>
          <cell r="AO236">
            <v>12.164</v>
          </cell>
        </row>
        <row r="237">
          <cell r="AL237">
            <v>35</v>
          </cell>
          <cell r="AM237">
            <v>25.939</v>
          </cell>
          <cell r="AN237">
            <v>19.454000000000001</v>
          </cell>
          <cell r="AO237">
            <v>12.968999999999999</v>
          </cell>
        </row>
        <row r="238">
          <cell r="AL238">
            <v>36</v>
          </cell>
          <cell r="AM238">
            <v>27.6</v>
          </cell>
          <cell r="AN238">
            <v>20.7</v>
          </cell>
          <cell r="AO238">
            <v>13.8</v>
          </cell>
        </row>
        <row r="239">
          <cell r="AL239">
            <v>37</v>
          </cell>
          <cell r="AM239">
            <v>29.312000000000001</v>
          </cell>
          <cell r="AN239">
            <v>21.984000000000002</v>
          </cell>
          <cell r="AO239">
            <v>14.656000000000001</v>
          </cell>
        </row>
        <row r="240">
          <cell r="AL240">
            <v>38</v>
          </cell>
          <cell r="AM240">
            <v>31.163</v>
          </cell>
          <cell r="AN240">
            <v>23.372</v>
          </cell>
          <cell r="AO240">
            <v>15.581</v>
          </cell>
        </row>
        <row r="241">
          <cell r="AL241">
            <v>39</v>
          </cell>
          <cell r="AM241">
            <v>32.979999999999997</v>
          </cell>
          <cell r="AN241">
            <v>24.734999999999999</v>
          </cell>
          <cell r="AO241">
            <v>16.489999999999998</v>
          </cell>
        </row>
        <row r="242">
          <cell r="AL242">
            <v>40</v>
          </cell>
          <cell r="AM242">
            <v>34.847999999999999</v>
          </cell>
          <cell r="AN242">
            <v>26.135999999999999</v>
          </cell>
          <cell r="AO242">
            <v>17.423999999999999</v>
          </cell>
        </row>
        <row r="243">
          <cell r="AL243">
            <v>41</v>
          </cell>
          <cell r="AM243">
            <v>36.767000000000003</v>
          </cell>
          <cell r="AN243">
            <v>27.574999999999999</v>
          </cell>
          <cell r="AO243">
            <v>18.382999999999999</v>
          </cell>
        </row>
        <row r="244">
          <cell r="AL244">
            <v>42</v>
          </cell>
          <cell r="AM244">
            <v>38.835000000000001</v>
          </cell>
          <cell r="AN244">
            <v>29.126000000000001</v>
          </cell>
          <cell r="AO244">
            <v>19.417000000000002</v>
          </cell>
        </row>
        <row r="245">
          <cell r="AL245">
            <v>43</v>
          </cell>
          <cell r="AM245">
            <v>40.857999999999997</v>
          </cell>
          <cell r="AN245">
            <v>30.643000000000001</v>
          </cell>
          <cell r="AO245">
            <v>20.428999999999998</v>
          </cell>
        </row>
        <row r="246">
          <cell r="AL246">
            <v>44</v>
          </cell>
          <cell r="AM246">
            <v>42.933</v>
          </cell>
          <cell r="AN246">
            <v>32.198999999999998</v>
          </cell>
          <cell r="AO246">
            <v>21.466000000000001</v>
          </cell>
        </row>
        <row r="247">
          <cell r="AL247">
            <v>45</v>
          </cell>
          <cell r="AM247">
            <v>45.058</v>
          </cell>
          <cell r="AN247">
            <v>33.792999999999999</v>
          </cell>
          <cell r="AO247">
            <v>22.529</v>
          </cell>
        </row>
        <row r="248">
          <cell r="AL248">
            <v>46</v>
          </cell>
          <cell r="AM248">
            <v>47.341999999999999</v>
          </cell>
          <cell r="AN248">
            <v>35.506</v>
          </cell>
          <cell r="AO248">
            <v>23.670999999999999</v>
          </cell>
        </row>
        <row r="249">
          <cell r="AL249">
            <v>47</v>
          </cell>
          <cell r="AM249">
            <v>49.572000000000003</v>
          </cell>
          <cell r="AN249">
            <v>37.179000000000002</v>
          </cell>
          <cell r="AO249">
            <v>24.786000000000001</v>
          </cell>
        </row>
        <row r="250">
          <cell r="AL250">
            <v>48</v>
          </cell>
          <cell r="AM250">
            <v>51.853999999999999</v>
          </cell>
          <cell r="AN250">
            <v>38.89</v>
          </cell>
          <cell r="AO250">
            <v>25.927</v>
          </cell>
        </row>
        <row r="251">
          <cell r="AL251">
            <v>49</v>
          </cell>
          <cell r="AM251">
            <v>54.186</v>
          </cell>
          <cell r="AN251">
            <v>40.639000000000003</v>
          </cell>
          <cell r="AO251">
            <v>27.093</v>
          </cell>
        </row>
        <row r="252">
          <cell r="AL252">
            <v>50</v>
          </cell>
          <cell r="AM252">
            <v>56.686</v>
          </cell>
          <cell r="AN252">
            <v>42.514000000000003</v>
          </cell>
          <cell r="AO252">
            <v>28.343</v>
          </cell>
        </row>
        <row r="253">
          <cell r="AL253">
            <v>51</v>
          </cell>
          <cell r="AM253">
            <v>59.122999999999998</v>
          </cell>
          <cell r="AN253">
            <v>44.341999999999999</v>
          </cell>
          <cell r="AO253">
            <v>29.561</v>
          </cell>
        </row>
        <row r="254">
          <cell r="AL254">
            <v>52</v>
          </cell>
          <cell r="AM254">
            <v>61.610999999999997</v>
          </cell>
          <cell r="AN254">
            <v>16.207999999999998</v>
          </cell>
          <cell r="AO254">
            <v>30.805</v>
          </cell>
        </row>
        <row r="255">
          <cell r="AL255">
            <v>53</v>
          </cell>
          <cell r="AM255">
            <v>64.150999999999996</v>
          </cell>
          <cell r="AN255">
            <v>48.113</v>
          </cell>
          <cell r="AO255">
            <v>32.075000000000003</v>
          </cell>
        </row>
        <row r="256">
          <cell r="AL256">
            <v>54</v>
          </cell>
          <cell r="AM256">
            <v>66.866</v>
          </cell>
          <cell r="AN256">
            <v>50.149000000000001</v>
          </cell>
          <cell r="AO256">
            <v>33.433</v>
          </cell>
        </row>
        <row r="257">
          <cell r="AL257">
            <v>55</v>
          </cell>
          <cell r="AM257">
            <v>69.510000000000005</v>
          </cell>
          <cell r="AN257">
            <v>52.131999999999998</v>
          </cell>
          <cell r="AO257">
            <v>34.755000000000003</v>
          </cell>
        </row>
        <row r="258">
          <cell r="AL258">
            <v>56</v>
          </cell>
          <cell r="AM258">
            <v>72.204999999999998</v>
          </cell>
          <cell r="AN258">
            <v>54.152999999999999</v>
          </cell>
          <cell r="AO258">
            <v>36.101999999999997</v>
          </cell>
        </row>
        <row r="259">
          <cell r="AL259">
            <v>57</v>
          </cell>
          <cell r="AM259">
            <v>74.950999999999993</v>
          </cell>
          <cell r="AN259">
            <v>56.213000000000001</v>
          </cell>
          <cell r="AO259">
            <v>37.475000000000001</v>
          </cell>
        </row>
        <row r="260">
          <cell r="AL260">
            <v>58</v>
          </cell>
          <cell r="AM260">
            <v>77.882999999999996</v>
          </cell>
          <cell r="AN260">
            <v>58.411999999999999</v>
          </cell>
          <cell r="AO260">
            <v>38.941000000000003</v>
          </cell>
        </row>
        <row r="261">
          <cell r="AL261">
            <v>59</v>
          </cell>
          <cell r="AM261">
            <v>80.733999999999995</v>
          </cell>
          <cell r="AN261">
            <v>60.55</v>
          </cell>
          <cell r="AO261">
            <v>40.366999999999997</v>
          </cell>
        </row>
        <row r="262">
          <cell r="AL262">
            <v>60</v>
          </cell>
          <cell r="AM262">
            <v>83.635000000000005</v>
          </cell>
          <cell r="AN262">
            <v>62.725999999999999</v>
          </cell>
          <cell r="AO262">
            <v>41.817</v>
          </cell>
        </row>
      </sheetData>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217">
          <cell r="AL217">
            <v>15</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nput"/>
      <sheetName val="Calc1"/>
      <sheetName val="Calc2"/>
      <sheetName val="PSC_length"/>
      <sheetName val="SktWt"/>
      <sheetName val="spare"/>
      <sheetName val="spare2"/>
      <sheetName val="Leads 05-06"/>
      <sheetName val="leads"/>
      <sheetName val="IS3370"/>
      <sheetName val="IS456"/>
      <sheetName val="Civil Boq"/>
      <sheetName val="id"/>
      <sheetName val="Calc"/>
      <sheetName val="0+655"/>
      <sheetName val="21-Rate Analysis-1"/>
      <sheetName val="LOCAL RATES"/>
      <sheetName val="User input"/>
      <sheetName val=" 12.Input Septic Tank "/>
      <sheetName val="Plant &amp;  Machinery"/>
      <sheetName val="Material"/>
      <sheetName val="Input Sheet"/>
      <sheetName val="detls"/>
      <sheetName val="Legal Risk Analysis"/>
      <sheetName val="ssr-rates"/>
      <sheetName val="stone"/>
      <sheetName val="index"/>
      <sheetName val="THK"/>
      <sheetName val="Abut-9+741"/>
    </sheetNames>
    <sheetDataSet>
      <sheetData sheetId="0"/>
      <sheetData sheetId="1"/>
      <sheetData sheetId="2">
        <row r="63">
          <cell r="B63">
            <v>1</v>
          </cell>
          <cell r="C63" t="str">
            <v xml:space="preserve"> Barrel 1M length</v>
          </cell>
          <cell r="D63">
            <v>1</v>
          </cell>
          <cell r="E63">
            <v>275</v>
          </cell>
          <cell r="F63">
            <v>3.53</v>
          </cell>
          <cell r="G63">
            <v>3.75</v>
          </cell>
        </row>
        <row r="64">
          <cell r="B64">
            <v>2</v>
          </cell>
          <cell r="C64" t="str">
            <v xml:space="preserve"> 0 to 30 deg Bend S/s</v>
          </cell>
          <cell r="D64">
            <v>1.52</v>
          </cell>
          <cell r="E64">
            <v>421</v>
          </cell>
          <cell r="F64">
            <v>5.66</v>
          </cell>
          <cell r="G64">
            <v>6.46</v>
          </cell>
        </row>
        <row r="65">
          <cell r="B65">
            <v>3</v>
          </cell>
          <cell r="C65" t="str">
            <v xml:space="preserve"> 31 to 45 deg Bend S/s</v>
          </cell>
          <cell r="D65">
            <v>2.14</v>
          </cell>
          <cell r="E65">
            <v>592</v>
          </cell>
          <cell r="F65">
            <v>7.85</v>
          </cell>
          <cell r="G65">
            <v>8.7799999999999994</v>
          </cell>
        </row>
        <row r="66">
          <cell r="B66">
            <v>4</v>
          </cell>
          <cell r="C66" t="str">
            <v xml:space="preserve"> 46 to 60 deg Bend S/s</v>
          </cell>
          <cell r="D66">
            <v>2.2799999999999998</v>
          </cell>
          <cell r="E66">
            <v>630</v>
          </cell>
          <cell r="F66">
            <v>8.35</v>
          </cell>
          <cell r="G66">
            <v>9.31</v>
          </cell>
        </row>
        <row r="67">
          <cell r="B67">
            <v>5</v>
          </cell>
          <cell r="C67" t="str">
            <v xml:space="preserve"> 61 to 90 deg bend S/s</v>
          </cell>
          <cell r="D67">
            <v>3.2</v>
          </cell>
          <cell r="E67">
            <v>882</v>
          </cell>
          <cell r="F67">
            <v>11.6</v>
          </cell>
          <cell r="G67">
            <v>12.76</v>
          </cell>
        </row>
        <row r="68">
          <cell r="B68">
            <v>6</v>
          </cell>
          <cell r="C68" t="str">
            <v xml:space="preserve"> 0 to 30 deg Bend Plain/Plain</v>
          </cell>
          <cell r="D68">
            <v>1.52</v>
          </cell>
          <cell r="E68">
            <v>419</v>
          </cell>
          <cell r="F68">
            <v>5.37</v>
          </cell>
          <cell r="G68">
            <v>5.71</v>
          </cell>
        </row>
        <row r="69">
          <cell r="B69">
            <v>7</v>
          </cell>
          <cell r="C69" t="str">
            <v xml:space="preserve"> 31 to 45 deg Bend Plain/Plain</v>
          </cell>
          <cell r="D69">
            <v>2.14</v>
          </cell>
          <cell r="E69">
            <v>589</v>
          </cell>
          <cell r="F69">
            <v>7.56</v>
          </cell>
          <cell r="G69">
            <v>8.0299999999999994</v>
          </cell>
        </row>
        <row r="70">
          <cell r="B70">
            <v>8</v>
          </cell>
          <cell r="C70" t="str">
            <v xml:space="preserve"> 46 to 60 deg Bend Plain/Plain</v>
          </cell>
          <cell r="D70">
            <v>2.2799999999999998</v>
          </cell>
          <cell r="E70">
            <v>628</v>
          </cell>
          <cell r="F70">
            <v>8.06</v>
          </cell>
          <cell r="G70">
            <v>8.56</v>
          </cell>
        </row>
        <row r="71">
          <cell r="B71">
            <v>9</v>
          </cell>
          <cell r="C71" t="str">
            <v xml:space="preserve"> 61 to 90 deg bend Plain/Plain</v>
          </cell>
          <cell r="D71">
            <v>3.2</v>
          </cell>
          <cell r="E71">
            <v>880</v>
          </cell>
          <cell r="F71">
            <v>11.31</v>
          </cell>
          <cell r="G71">
            <v>12.01</v>
          </cell>
        </row>
        <row r="72">
          <cell r="B72">
            <v>10</v>
          </cell>
          <cell r="C72" t="str">
            <v xml:space="preserve"> 0 to 30 deg Bend Fld/Plain</v>
          </cell>
          <cell r="D72">
            <v>1.52</v>
          </cell>
          <cell r="E72">
            <v>421</v>
          </cell>
          <cell r="F72">
            <v>5.37</v>
          </cell>
          <cell r="G72">
            <v>5.71</v>
          </cell>
        </row>
        <row r="73">
          <cell r="B73">
            <v>11</v>
          </cell>
          <cell r="C73" t="str">
            <v xml:space="preserve"> 31 to 45 deg Bend Fld/Plain</v>
          </cell>
          <cell r="D73">
            <v>2.14</v>
          </cell>
          <cell r="E73">
            <v>591</v>
          </cell>
          <cell r="F73">
            <v>7.56</v>
          </cell>
          <cell r="G73">
            <v>8.0299999999999994</v>
          </cell>
        </row>
        <row r="74">
          <cell r="B74">
            <v>12</v>
          </cell>
          <cell r="C74" t="str">
            <v xml:space="preserve"> 46 to 60 deg Bend Fld/Plain</v>
          </cell>
          <cell r="D74">
            <v>2.2799999999999998</v>
          </cell>
          <cell r="E74">
            <v>629</v>
          </cell>
          <cell r="F74">
            <v>8.06</v>
          </cell>
          <cell r="G74">
            <v>8.56</v>
          </cell>
        </row>
        <row r="75">
          <cell r="B75">
            <v>13</v>
          </cell>
          <cell r="C75" t="str">
            <v xml:space="preserve"> 61 to 90 deg bend Fld/Plain</v>
          </cell>
          <cell r="D75">
            <v>3.2</v>
          </cell>
          <cell r="E75">
            <v>882</v>
          </cell>
          <cell r="F75">
            <v>11.31</v>
          </cell>
          <cell r="G75">
            <v>12.01</v>
          </cell>
        </row>
        <row r="76">
          <cell r="B76">
            <v>14</v>
          </cell>
          <cell r="C76" t="str">
            <v xml:space="preserve"> 0 to 30 deg Bend Skt/Plain</v>
          </cell>
          <cell r="D76">
            <v>1.52</v>
          </cell>
          <cell r="E76">
            <v>421</v>
          </cell>
          <cell r="F76">
            <v>5.37</v>
          </cell>
          <cell r="G76">
            <v>6.46</v>
          </cell>
        </row>
        <row r="77">
          <cell r="B77">
            <v>15</v>
          </cell>
          <cell r="C77" t="str">
            <v xml:space="preserve"> 31 to 45 deg Bend Skt/Plain</v>
          </cell>
          <cell r="D77">
            <v>2.14</v>
          </cell>
          <cell r="E77">
            <v>592</v>
          </cell>
          <cell r="F77">
            <v>7.56</v>
          </cell>
          <cell r="G77">
            <v>8.7799999999999994</v>
          </cell>
        </row>
        <row r="78">
          <cell r="B78">
            <v>16</v>
          </cell>
          <cell r="C78" t="str">
            <v xml:space="preserve"> 46 to 60 deg Bend Skt/Plain</v>
          </cell>
          <cell r="D78">
            <v>2.2799999999999998</v>
          </cell>
          <cell r="E78">
            <v>630</v>
          </cell>
          <cell r="F78">
            <v>8.06</v>
          </cell>
          <cell r="G78">
            <v>9.31</v>
          </cell>
        </row>
        <row r="79">
          <cell r="B79">
            <v>17</v>
          </cell>
          <cell r="C79" t="str">
            <v xml:space="preserve"> 61 to 90 deg bend Skt/Plain</v>
          </cell>
          <cell r="D79">
            <v>3.2</v>
          </cell>
          <cell r="E79">
            <v>882</v>
          </cell>
          <cell r="F79">
            <v>11.31</v>
          </cell>
          <cell r="G79">
            <v>12.76</v>
          </cell>
        </row>
        <row r="80">
          <cell r="B80">
            <v>18</v>
          </cell>
          <cell r="C80" t="str">
            <v xml:space="preserve"> 0 to 30 deg Bend Spt/Plain</v>
          </cell>
          <cell r="D80">
            <v>1.52</v>
          </cell>
          <cell r="E80">
            <v>419</v>
          </cell>
          <cell r="F80">
            <v>5.66</v>
          </cell>
          <cell r="G80">
            <v>5.71</v>
          </cell>
        </row>
        <row r="81">
          <cell r="B81">
            <v>19</v>
          </cell>
          <cell r="C81" t="str">
            <v xml:space="preserve"> 31 to 45 deg Bend Spt/Plain</v>
          </cell>
          <cell r="D81">
            <v>2.14</v>
          </cell>
          <cell r="E81">
            <v>589</v>
          </cell>
          <cell r="F81">
            <v>7.85</v>
          </cell>
          <cell r="G81">
            <v>8.0299999999999994</v>
          </cell>
        </row>
        <row r="82">
          <cell r="B82">
            <v>20</v>
          </cell>
          <cell r="C82" t="str">
            <v xml:space="preserve"> 46 to 60 deg Bend Spt/Plain</v>
          </cell>
          <cell r="D82">
            <v>2.2799999999999998</v>
          </cell>
          <cell r="E82">
            <v>628</v>
          </cell>
          <cell r="F82">
            <v>8.35</v>
          </cell>
          <cell r="G82">
            <v>8.56</v>
          </cell>
        </row>
        <row r="83">
          <cell r="B83">
            <v>21</v>
          </cell>
          <cell r="C83" t="str">
            <v xml:space="preserve"> 61 to 90 deg bend Spt/Plain</v>
          </cell>
          <cell r="D83">
            <v>3.2</v>
          </cell>
          <cell r="E83">
            <v>880</v>
          </cell>
          <cell r="F83">
            <v>11.6</v>
          </cell>
          <cell r="G83">
            <v>12.01</v>
          </cell>
        </row>
        <row r="84">
          <cell r="B84">
            <v>22</v>
          </cell>
          <cell r="C84" t="str">
            <v xml:space="preserve"> Scour Tee</v>
          </cell>
          <cell r="D84">
            <v>1.92</v>
          </cell>
          <cell r="E84">
            <v>544</v>
          </cell>
          <cell r="F84">
            <v>7.08</v>
          </cell>
          <cell r="G84">
            <v>7.96</v>
          </cell>
        </row>
        <row r="85">
          <cell r="B85">
            <v>23</v>
          </cell>
          <cell r="C85" t="str">
            <v xml:space="preserve">  AV Tee</v>
          </cell>
          <cell r="D85">
            <v>1.47</v>
          </cell>
          <cell r="E85">
            <v>409</v>
          </cell>
          <cell r="F85">
            <v>5.49</v>
          </cell>
          <cell r="G85">
            <v>6.27</v>
          </cell>
        </row>
        <row r="86">
          <cell r="B86">
            <v>24</v>
          </cell>
          <cell r="C86" t="str">
            <v xml:space="preserve">  Skt/Spt Taper(1) </v>
          </cell>
          <cell r="D86">
            <v>2.7</v>
          </cell>
          <cell r="E86">
            <v>543</v>
          </cell>
          <cell r="F86">
            <v>7.09</v>
          </cell>
          <cell r="G86">
            <v>8.34</v>
          </cell>
        </row>
        <row r="87">
          <cell r="B87">
            <v>25</v>
          </cell>
          <cell r="C87" t="str">
            <v xml:space="preserve">  Skt/Spt Taper(2) </v>
          </cell>
          <cell r="D87">
            <v>2.9</v>
          </cell>
          <cell r="E87">
            <v>565</v>
          </cell>
          <cell r="F87">
            <v>7.37</v>
          </cell>
          <cell r="G87">
            <v>8.68</v>
          </cell>
        </row>
        <row r="88">
          <cell r="B88">
            <v>26</v>
          </cell>
          <cell r="C88" t="str">
            <v xml:space="preserve">  Skt/Spt Taper(3) </v>
          </cell>
          <cell r="D88">
            <v>4.7</v>
          </cell>
          <cell r="E88">
            <v>653</v>
          </cell>
          <cell r="F88" t="e">
            <v>#N/A</v>
          </cell>
          <cell r="G88">
            <v>10.27</v>
          </cell>
        </row>
        <row r="89">
          <cell r="B89">
            <v>27</v>
          </cell>
          <cell r="C89" t="str">
            <v xml:space="preserve">   Tee(1)</v>
          </cell>
          <cell r="D89">
            <v>1.67</v>
          </cell>
          <cell r="E89">
            <v>469</v>
          </cell>
          <cell r="F89">
            <v>6.19</v>
          </cell>
          <cell r="G89">
            <v>7.22</v>
          </cell>
        </row>
        <row r="90">
          <cell r="B90">
            <v>28</v>
          </cell>
          <cell r="C90" t="str">
            <v xml:space="preserve">   Tee(2)</v>
          </cell>
          <cell r="D90">
            <v>1.32</v>
          </cell>
          <cell r="E90">
            <v>364</v>
          </cell>
          <cell r="F90">
            <v>4.96</v>
          </cell>
          <cell r="G90" t="e">
            <v>#N/A</v>
          </cell>
        </row>
        <row r="91">
          <cell r="B91">
            <v>29</v>
          </cell>
          <cell r="C91" t="str">
            <v xml:space="preserve">   Tee(3)</v>
          </cell>
          <cell r="D91">
            <v>1.32</v>
          </cell>
          <cell r="E91">
            <v>364</v>
          </cell>
          <cell r="F91">
            <v>4.96</v>
          </cell>
          <cell r="G91" t="e">
            <v>#N/A</v>
          </cell>
        </row>
        <row r="92">
          <cell r="B92">
            <v>30</v>
          </cell>
          <cell r="C92" t="str">
            <v xml:space="preserve"> 1 m Skt/spt Tail piece</v>
          </cell>
          <cell r="D92">
            <v>1</v>
          </cell>
          <cell r="E92">
            <v>276</v>
          </cell>
          <cell r="F92">
            <v>3.82</v>
          </cell>
          <cell r="G92">
            <v>4.5</v>
          </cell>
        </row>
        <row r="93">
          <cell r="B93">
            <v>31</v>
          </cell>
          <cell r="C93" t="str">
            <v xml:space="preserve"> 1 m Skt/Flg Tail piece</v>
          </cell>
          <cell r="D93">
            <v>1</v>
          </cell>
          <cell r="E93">
            <v>276</v>
          </cell>
          <cell r="F93">
            <v>3.53</v>
          </cell>
          <cell r="G93">
            <v>4.5</v>
          </cell>
        </row>
        <row r="94">
          <cell r="B94">
            <v>32</v>
          </cell>
          <cell r="C94" t="str">
            <v>Socket wt</v>
          </cell>
          <cell r="D94">
            <v>0</v>
          </cell>
          <cell r="E94">
            <v>98</v>
          </cell>
          <cell r="F94">
            <v>0</v>
          </cell>
          <cell r="G94">
            <v>0</v>
          </cell>
        </row>
        <row r="95">
          <cell r="B95">
            <v>33</v>
          </cell>
          <cell r="C95" t="str">
            <v>Spigot wt</v>
          </cell>
          <cell r="D95">
            <v>0</v>
          </cell>
          <cell r="E95">
            <v>39</v>
          </cell>
          <cell r="F95">
            <v>0</v>
          </cell>
          <cell r="G95">
            <v>0</v>
          </cell>
        </row>
        <row r="96">
          <cell r="B96">
            <v>34</v>
          </cell>
          <cell r="C96" t="str">
            <v>Flange wt</v>
          </cell>
          <cell r="D96">
            <v>0</v>
          </cell>
          <cell r="E96">
            <v>116</v>
          </cell>
          <cell r="F96">
            <v>0</v>
          </cell>
          <cell r="G96">
            <v>0</v>
          </cell>
        </row>
        <row r="97">
          <cell r="B97">
            <v>35</v>
          </cell>
          <cell r="C97" t="str">
            <v xml:space="preserve">  Collar</v>
          </cell>
          <cell r="D97">
            <v>0.15</v>
          </cell>
          <cell r="E97">
            <v>43</v>
          </cell>
          <cell r="F97">
            <v>0.53</v>
          </cell>
          <cell r="G97">
            <v>0.56000000000000005</v>
          </cell>
        </row>
        <row r="103">
          <cell r="C103" t="str">
            <v xml:space="preserve">   Tee(1) Plain ends</v>
          </cell>
          <cell r="D103">
            <v>27</v>
          </cell>
          <cell r="E103" t="str">
            <v>1100 mm x 350 mm  Tee Plain ends</v>
          </cell>
        </row>
        <row r="104">
          <cell r="C104" t="str">
            <v xml:space="preserve">   Tee(2) Plain ends</v>
          </cell>
          <cell r="D104">
            <v>28</v>
          </cell>
          <cell r="E104" t="str">
            <v>1100 mm x 0 mm  Tee Plain ends</v>
          </cell>
        </row>
        <row r="105">
          <cell r="C105" t="str">
            <v xml:space="preserve">   Tee(3) Plain ends</v>
          </cell>
          <cell r="D105">
            <v>29</v>
          </cell>
          <cell r="E105" t="str">
            <v>1100 mm x 0 mm  Tee Plain ends</v>
          </cell>
        </row>
        <row r="106">
          <cell r="C106" t="str">
            <v xml:space="preserve">  AV Tee Plain ends</v>
          </cell>
          <cell r="D106">
            <v>23</v>
          </cell>
          <cell r="E106" t="str">
            <v>1100 mm x 150 mm AV Tee Plain ends</v>
          </cell>
        </row>
        <row r="107">
          <cell r="C107" t="str">
            <v xml:space="preserve">  Collar Plain ends</v>
          </cell>
          <cell r="D107">
            <v>35</v>
          </cell>
          <cell r="E107" t="str">
            <v>1100 mm  Collar Plain ends</v>
          </cell>
        </row>
        <row r="108">
          <cell r="C108" t="str">
            <v xml:space="preserve"> 0 to 30 deg Bend Fld/Plain</v>
          </cell>
          <cell r="D108">
            <v>10</v>
          </cell>
          <cell r="E108" t="str">
            <v>1100 mm 0 to 30 deg Bend Fld/Plain</v>
          </cell>
        </row>
        <row r="109">
          <cell r="C109" t="str">
            <v xml:space="preserve"> 0 to 30 deg Bend Plain/Plain</v>
          </cell>
          <cell r="D109">
            <v>6</v>
          </cell>
          <cell r="E109" t="str">
            <v>1100 mm 0 to 30 deg Bend Plain/Plain</v>
          </cell>
        </row>
        <row r="110">
          <cell r="C110" t="str">
            <v xml:space="preserve"> 0 to 30 deg Bend S/s</v>
          </cell>
          <cell r="D110">
            <v>2</v>
          </cell>
          <cell r="E110" t="str">
            <v>1100 mm 0 to 30 deg Bend S/s</v>
          </cell>
        </row>
        <row r="111">
          <cell r="C111" t="str">
            <v xml:space="preserve"> 0 to 30 deg Bend Skt/Plain</v>
          </cell>
          <cell r="D111">
            <v>14</v>
          </cell>
          <cell r="E111" t="str">
            <v>1100 mm 0 to 30 deg Bend Skt/Plain</v>
          </cell>
        </row>
        <row r="112">
          <cell r="C112" t="str">
            <v xml:space="preserve"> 0 to 30 deg Bend Spt/Plain</v>
          </cell>
          <cell r="D112">
            <v>18</v>
          </cell>
          <cell r="E112" t="str">
            <v>1100 mm 0 to 30 deg Bend Spt/Plain</v>
          </cell>
        </row>
        <row r="113">
          <cell r="C113" t="str">
            <v xml:space="preserve"> 1 m Tail piece Plain ends</v>
          </cell>
          <cell r="D113">
            <v>31</v>
          </cell>
          <cell r="E113" t="str">
            <v>1100 mm x1 m Tail piece Plain ends</v>
          </cell>
        </row>
        <row r="114">
          <cell r="C114" t="str">
            <v xml:space="preserve"> 1 m Tail piece Plain ends</v>
          </cell>
          <cell r="D114">
            <v>30</v>
          </cell>
          <cell r="E114" t="str">
            <v>1100 mm x1 m Tail piece Plain ends</v>
          </cell>
        </row>
        <row r="115">
          <cell r="C115" t="str">
            <v xml:space="preserve"> 31 to 45 deg Bend Fld/Plain</v>
          </cell>
          <cell r="D115">
            <v>11</v>
          </cell>
          <cell r="E115" t="str">
            <v>1100 mm 31 to 45 deg Bend Fld/Plain</v>
          </cell>
        </row>
        <row r="116">
          <cell r="C116" t="str">
            <v xml:space="preserve"> 31 to 45 deg Bend Plain/Plain</v>
          </cell>
          <cell r="D116">
            <v>7</v>
          </cell>
          <cell r="E116" t="str">
            <v>1100 mm 31 to 45 deg Bend Plain/Plain</v>
          </cell>
        </row>
        <row r="117">
          <cell r="C117" t="str">
            <v xml:space="preserve"> 31 to 45 deg Bend S/s</v>
          </cell>
          <cell r="D117">
            <v>3</v>
          </cell>
          <cell r="E117" t="str">
            <v>1100 mm 31 to 45 deg Bend S/s</v>
          </cell>
        </row>
        <row r="118">
          <cell r="C118" t="str">
            <v xml:space="preserve"> 31 to 45 deg Bend Skt/Plain</v>
          </cell>
          <cell r="D118">
            <v>15</v>
          </cell>
          <cell r="E118" t="str">
            <v>1100 mm 31 to 45 deg Bend Skt/Plain</v>
          </cell>
        </row>
        <row r="119">
          <cell r="C119" t="str">
            <v xml:space="preserve"> 31 to 45 deg Bend Spt/Plain</v>
          </cell>
          <cell r="D119">
            <v>19</v>
          </cell>
          <cell r="E119" t="str">
            <v>1100 mm 31 to 45 deg Bend Spt/Plain</v>
          </cell>
        </row>
        <row r="120">
          <cell r="C120" t="str">
            <v xml:space="preserve"> 46 to 60 deg Bend Fld/Plain</v>
          </cell>
          <cell r="D120">
            <v>12</v>
          </cell>
          <cell r="E120" t="str">
            <v>1100 mm 46 to 60 deg Bend Fld/Plain</v>
          </cell>
        </row>
        <row r="121">
          <cell r="C121" t="str">
            <v xml:space="preserve"> 46 to 60 deg Bend Plain/Plain</v>
          </cell>
          <cell r="D121">
            <v>8</v>
          </cell>
          <cell r="E121" t="str">
            <v>1100 mm 46 to 60 deg Bend Plain/Plain</v>
          </cell>
        </row>
        <row r="122">
          <cell r="C122" t="str">
            <v xml:space="preserve"> 46 to 60 deg Bend S/s</v>
          </cell>
          <cell r="D122">
            <v>4</v>
          </cell>
          <cell r="E122" t="str">
            <v>1100 mm 46 to 60 deg Bend S/s</v>
          </cell>
        </row>
        <row r="123">
          <cell r="C123" t="str">
            <v xml:space="preserve"> 46 to 60 deg Bend Skt/Plain</v>
          </cell>
          <cell r="D123">
            <v>16</v>
          </cell>
          <cell r="E123" t="str">
            <v>1100 mm 46 to 60 deg Bend Skt/Plain</v>
          </cell>
        </row>
        <row r="124">
          <cell r="C124" t="str">
            <v xml:space="preserve"> 46 to 60 deg Bend Spt/Plain</v>
          </cell>
          <cell r="D124">
            <v>20</v>
          </cell>
          <cell r="E124" t="str">
            <v>1100 mm 46 to 60 deg Bend Spt/Plain</v>
          </cell>
        </row>
        <row r="125">
          <cell r="C125" t="str">
            <v xml:space="preserve"> 61 to 90 deg bend Fld/Plain</v>
          </cell>
          <cell r="D125">
            <v>13</v>
          </cell>
          <cell r="E125" t="str">
            <v>1100 mm 61 to 90 deg bend Fld/Plain</v>
          </cell>
        </row>
        <row r="126">
          <cell r="C126" t="str">
            <v xml:space="preserve"> 61 to 90 deg bend Plain/Plain</v>
          </cell>
          <cell r="D126">
            <v>9</v>
          </cell>
          <cell r="E126" t="str">
            <v>1100 mm 61 to 90 deg bend Plain/Plain</v>
          </cell>
        </row>
        <row r="127">
          <cell r="C127" t="str">
            <v xml:space="preserve"> 61 to 90 deg bend S/s</v>
          </cell>
          <cell r="D127">
            <v>5</v>
          </cell>
          <cell r="E127" t="str">
            <v>1100 mm 61 to 90 deg bend S/s</v>
          </cell>
        </row>
        <row r="128">
          <cell r="C128" t="str">
            <v xml:space="preserve"> 61 to 90 deg bend Skt/Plain</v>
          </cell>
          <cell r="D128">
            <v>17</v>
          </cell>
          <cell r="E128" t="str">
            <v>1100 mm 61 to 90 deg bend Skt/Plain</v>
          </cell>
        </row>
        <row r="129">
          <cell r="C129" t="str">
            <v xml:space="preserve"> 61 to 90 deg bend Spt/Plain</v>
          </cell>
          <cell r="D129">
            <v>21</v>
          </cell>
          <cell r="E129" t="str">
            <v>1100 mm 61 to 90 deg bend Spt/Plain</v>
          </cell>
        </row>
        <row r="130">
          <cell r="C130" t="str">
            <v xml:space="preserve"> Barrel 1M length</v>
          </cell>
          <cell r="D130">
            <v>1</v>
          </cell>
          <cell r="E130" t="str">
            <v>1100 mm Barrel 1M length</v>
          </cell>
        </row>
        <row r="131">
          <cell r="C131" t="str">
            <v xml:space="preserve"> Scour Tee Plain ends</v>
          </cell>
          <cell r="D131">
            <v>22</v>
          </cell>
          <cell r="E131" t="str">
            <v>1100 mm x 600 mm Scour Tee Plain ends</v>
          </cell>
        </row>
        <row r="132">
          <cell r="C132" t="str">
            <v>Flange wt</v>
          </cell>
          <cell r="D132">
            <v>34</v>
          </cell>
          <cell r="E132" t="str">
            <v>1100 mm  Flange wt</v>
          </cell>
        </row>
        <row r="133">
          <cell r="C133" t="str">
            <v>Socket wt</v>
          </cell>
          <cell r="D133">
            <v>32</v>
          </cell>
          <cell r="E133" t="str">
            <v>1100 mm  Socket wt</v>
          </cell>
        </row>
        <row r="134">
          <cell r="C134" t="str">
            <v>Spigot wt</v>
          </cell>
          <cell r="D134">
            <v>33</v>
          </cell>
          <cell r="E134" t="str">
            <v>1100 mm  Spigot wt</v>
          </cell>
        </row>
        <row r="135">
          <cell r="C135" t="str">
            <v>Taper(1) Plain ends</v>
          </cell>
          <cell r="D135">
            <v>24</v>
          </cell>
          <cell r="E135" t="str">
            <v>1100 mm x 500 mm Taper Plain ends</v>
          </cell>
        </row>
        <row r="136">
          <cell r="C136" t="str">
            <v>Taper(2) Plain ends</v>
          </cell>
          <cell r="D136">
            <v>25</v>
          </cell>
          <cell r="E136" t="str">
            <v>1100 mm x 450 mm Taper Plain ends</v>
          </cell>
        </row>
        <row r="137">
          <cell r="C137" t="str">
            <v>Taper(3) Plain ends</v>
          </cell>
          <cell r="D137">
            <v>26</v>
          </cell>
          <cell r="E137" t="str">
            <v>1100 mm x 0 mm Taper Plain ends</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A"/>
      <sheetName val="Item Rates"/>
      <sheetName val="Zone-A"/>
      <sheetName val="Material and Appurtenances-A"/>
      <sheetName val="Civil Works-A"/>
      <sheetName val="Design-A"/>
      <sheetName val="MH_Excavation-A"/>
      <sheetName val="Bed Calculation-A"/>
      <sheetName val="Z1_DATA"/>
      <sheetName val="Structure-A"/>
      <sheetName val="Bedding"/>
      <sheetName val="Load-fact"/>
      <sheetName val="DVALUE"/>
      <sheetName val="THK"/>
      <sheetName val="Cd"/>
      <sheetName val="Cs"/>
      <sheetName val="CPIPE"/>
      <sheetName val="CPIPE2"/>
      <sheetName val="Bed Class"/>
      <sheetName val="Calc1"/>
      <sheetName val="Sheet1"/>
      <sheetName val="SSR &amp; NSSR Market final"/>
      <sheetName val="I-CO"/>
      <sheetName val="Sqn-Abs _G+1"/>
      <sheetName val="CPIPE 1"/>
      <sheetName val="Data"/>
      <sheetName val="Road data"/>
      <sheetName val="Leads 05-06"/>
      <sheetName val="Qty Cist 10000-100000 Litres"/>
      <sheetName val="DESIGN"/>
      <sheetName val="Fixation_Principal_Level "/>
      <sheetName val="Fixation_Principal_Level Dhawal"/>
      <sheetName val="Water_Planning"/>
      <sheetName val="Water_Planning dhwaliya"/>
      <sheetName val="Assumptions"/>
      <sheetName val="Pop_Ann1"/>
      <sheetName val="A"/>
      <sheetName val="Gallery"/>
      <sheetName val="JACKWELL"/>
      <sheetName val="r"/>
      <sheetName val="Outlet Details"/>
      <sheetName val="Spacing of Delineators"/>
      <sheetName val="SPT vs PHI"/>
      <sheetName val=" 12.Input Septic Tank "/>
      <sheetName val="INPUT"/>
      <sheetName val="int-Dia-pvc"/>
      <sheetName val="User input"/>
      <sheetName val="Material"/>
      <sheetName val="Civil Boq"/>
      <sheetName val="Labour"/>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ow r="20">
          <cell r="B20" t="str">
            <v>Dia</v>
          </cell>
          <cell r="C20">
            <v>1</v>
          </cell>
          <cell r="D20">
            <v>2</v>
          </cell>
          <cell r="E20">
            <v>3</v>
          </cell>
          <cell r="F20">
            <v>4</v>
          </cell>
          <cell r="G20">
            <v>5</v>
          </cell>
          <cell r="H20">
            <v>6</v>
          </cell>
          <cell r="I20">
            <v>7</v>
          </cell>
        </row>
        <row r="21">
          <cell r="B21">
            <v>80</v>
          </cell>
          <cell r="G21">
            <v>25</v>
          </cell>
        </row>
        <row r="22">
          <cell r="B22">
            <v>100</v>
          </cell>
          <cell r="C22">
            <v>25</v>
          </cell>
          <cell r="D22">
            <v>25</v>
          </cell>
          <cell r="E22">
            <v>25</v>
          </cell>
          <cell r="F22">
            <v>25</v>
          </cell>
          <cell r="G22">
            <v>25</v>
          </cell>
          <cell r="I22">
            <v>10</v>
          </cell>
        </row>
        <row r="23">
          <cell r="B23">
            <v>125</v>
          </cell>
          <cell r="I23">
            <v>10</v>
          </cell>
        </row>
        <row r="24">
          <cell r="B24">
            <v>150</v>
          </cell>
          <cell r="C24">
            <v>25</v>
          </cell>
          <cell r="D24">
            <v>25</v>
          </cell>
          <cell r="E24">
            <v>25</v>
          </cell>
          <cell r="F24">
            <v>25</v>
          </cell>
          <cell r="G24">
            <v>25</v>
          </cell>
          <cell r="I24">
            <v>10</v>
          </cell>
        </row>
        <row r="25">
          <cell r="B25">
            <v>200</v>
          </cell>
          <cell r="F25">
            <v>25</v>
          </cell>
          <cell r="G25">
            <v>30</v>
          </cell>
          <cell r="I25">
            <v>10</v>
          </cell>
        </row>
        <row r="26">
          <cell r="B26">
            <v>250</v>
          </cell>
          <cell r="C26">
            <v>25</v>
          </cell>
          <cell r="D26">
            <v>30</v>
          </cell>
          <cell r="E26">
            <v>35</v>
          </cell>
          <cell r="F26">
            <v>25</v>
          </cell>
          <cell r="G26">
            <v>30</v>
          </cell>
          <cell r="I26">
            <v>12</v>
          </cell>
        </row>
        <row r="27">
          <cell r="B27">
            <v>300</v>
          </cell>
          <cell r="C27">
            <v>30</v>
          </cell>
          <cell r="D27">
            <v>40</v>
          </cell>
          <cell r="E27">
            <v>45</v>
          </cell>
          <cell r="F27">
            <v>32</v>
          </cell>
          <cell r="G27">
            <v>40</v>
          </cell>
          <cell r="I27">
            <v>15</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F35">
            <v>50</v>
          </cell>
          <cell r="G35">
            <v>100</v>
          </cell>
          <cell r="H35">
            <v>100</v>
          </cell>
        </row>
        <row r="36">
          <cell r="B36">
            <v>1000</v>
          </cell>
          <cell r="C36">
            <v>55</v>
          </cell>
          <cell r="D36">
            <v>100</v>
          </cell>
          <cell r="F36">
            <v>55</v>
          </cell>
          <cell r="G36">
            <v>115</v>
          </cell>
          <cell r="H36">
            <v>115</v>
          </cell>
        </row>
        <row r="37">
          <cell r="B37">
            <v>1100</v>
          </cell>
          <cell r="C37">
            <v>60</v>
          </cell>
          <cell r="F37">
            <v>60</v>
          </cell>
          <cell r="G37">
            <v>115</v>
          </cell>
          <cell r="H37">
            <v>115</v>
          </cell>
        </row>
        <row r="38">
          <cell r="B38">
            <v>1200</v>
          </cell>
          <cell r="C38">
            <v>65</v>
          </cell>
          <cell r="F38">
            <v>65</v>
          </cell>
          <cell r="G38">
            <v>120</v>
          </cell>
          <cell r="H38">
            <v>120</v>
          </cell>
        </row>
        <row r="39">
          <cell r="B39">
            <v>1400</v>
          </cell>
          <cell r="F39">
            <v>75</v>
          </cell>
          <cell r="G39">
            <v>135</v>
          </cell>
          <cell r="H39">
            <v>135</v>
          </cell>
        </row>
        <row r="40">
          <cell r="B40">
            <v>1600</v>
          </cell>
          <cell r="F40">
            <v>80</v>
          </cell>
          <cell r="G40">
            <v>140</v>
          </cell>
          <cell r="H40">
            <v>140</v>
          </cell>
        </row>
        <row r="41">
          <cell r="B41">
            <v>1800</v>
          </cell>
          <cell r="F41">
            <v>90</v>
          </cell>
          <cell r="G41" t="str">
            <v/>
          </cell>
          <cell r="H41">
            <v>150</v>
          </cell>
        </row>
        <row r="42">
          <cell r="B42">
            <v>2400</v>
          </cell>
          <cell r="F42">
            <v>120</v>
          </cell>
          <cell r="G42" t="str">
            <v/>
          </cell>
          <cell r="H42">
            <v>150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 val="ANALYSIS"/>
      <sheetName val="SPT vs PHI"/>
      <sheetName val="std.wt."/>
      <sheetName val="RA-markate"/>
      <sheetName val="Material "/>
      <sheetName val="Pur"/>
      <sheetName val="Design"/>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Pile cap"/>
      <sheetName val="switch"/>
      <sheetName val="BOQ_Direct_selling cost"/>
      <sheetName val="dummy"/>
      <sheetName val="149"/>
      <sheetName val="Staff Forecast spread"/>
      <sheetName val="E1"/>
      <sheetName val="PIpe Pushing"/>
      <sheetName val="Civil_Boq"/>
      <sheetName val="Break up Sheet"/>
      <sheetName val="sept-plan"/>
      <sheetName val="d-safe specs"/>
      <sheetName val="moments-table(tri)"/>
      <sheetName val="floor slab-RS2"/>
      <sheetName val="THK"/>
      <sheetName val="General Summary"/>
      <sheetName val="+X &amp; -X DIR PRE"/>
      <sheetName val="conc-foot-gradeslab"/>
      <sheetName val="Civil_Boq1"/>
      <sheetName val="SPT_vs_PHI"/>
      <sheetName val="std_wt_"/>
      <sheetName val="Pile_cap"/>
      <sheetName val="Material_"/>
      <sheetName val="Chandrawal_-1"/>
      <sheetName val="Guide_VAT_ED_Credit"/>
      <sheetName val="AMC_&amp;_O&amp;M"/>
      <sheetName val="JTS_Costing"/>
      <sheetName val="Pay_Sep06"/>
      <sheetName val="Sheet4"/>
      <sheetName val="Main-Material"/>
      <sheetName val="RES-PLANNING"/>
      <sheetName val="RCC,Ret. Wall"/>
      <sheetName val="PRECAST lightconc-II"/>
      <sheetName val="Abstract Sheet"/>
      <sheetName val="Legal Risk Analysis"/>
      <sheetName val="COLUMN"/>
      <sheetName val="Notes"/>
      <sheetName val="V.O.4 - PCC Qty"/>
      <sheetName val="Field Values"/>
      <sheetName val="TBAL9697 -group wise  sdpl"/>
      <sheetName val="BOQ -II ph 2"/>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ETAIL SHEET"/>
      <sheetName val="organi synthesis lab"/>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d-safe DELUXE"/>
      <sheetName val="Employee List"/>
      <sheetName val="Balance sheet"/>
      <sheetName val="MainSheet"/>
      <sheetName val="BOQ fire proofing"/>
      <sheetName val="Input"/>
      <sheetName val="p&amp;m"/>
      <sheetName val="LABOUR"/>
      <sheetName val="STAFFSCHED "/>
      <sheetName val="dBase"/>
      <sheetName val="PRECAST lightconc_II"/>
      <sheetName val="Voucher"/>
      <sheetName val="Basement Budget"/>
      <sheetName val="IO LIST"/>
      <sheetName val="Plant Cost"/>
      <sheetName val="spool"/>
      <sheetName val="Aseet1998"/>
      <sheetName val="PC Master List"/>
      <sheetName val="Storage"/>
      <sheetName val="cubes_M20"/>
      <sheetName val="P&amp;L-BDMC"/>
      <sheetName val="Vehicles"/>
      <sheetName val="VCH-SLC"/>
      <sheetName val="except wiring"/>
      <sheetName val="3cd Annexure"/>
      <sheetName val="AOR"/>
      <sheetName val="Costing"/>
      <sheetName val="Equipment"/>
      <sheetName val="foot"/>
      <sheetName val="3-3(750)"/>
      <sheetName val="RECAPITULATION"/>
      <sheetName val="WWR"/>
      <sheetName val="Calc1"/>
      <sheetName val="Macro1"/>
      <sheetName val="labour coeff"/>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INPUT_SHEET"/>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Calc_ISC"/>
      <sheetName val="Tender Summary"/>
      <sheetName val="Wire"/>
      <sheetName val="Depreciation Calc"/>
      <sheetName val="Project Details.."/>
      <sheetName val="Top Line - WWW"/>
      <sheetName val="Publicbuilding"/>
      <sheetName val="BOQ_SERENO"/>
      <sheetName val="Activity Costing Breakup"/>
      <sheetName val="Unit Rate(CIS)"/>
      <sheetName val="Conc Analysis"/>
      <sheetName val="Basic "/>
      <sheetName val="Back-UP IRA (CIS)"/>
      <sheetName val="Precast IRA"/>
      <sheetName val="Precast IRA Backup"/>
      <sheetName val="Precast RA"/>
      <sheetName val="Mat_Cost"/>
      <sheetName val="purpose&amp;input"/>
      <sheetName val="Staff Acco."/>
      <sheetName val="Block A - BOQ"/>
      <sheetName val="b.s.-p.l.-sch."/>
      <sheetName val="Factors"/>
      <sheetName val="CLform"/>
      <sheetName val="M.S."/>
      <sheetName val="Summary year Plan"/>
      <sheetName val="Invoice"/>
      <sheetName val="POI_MASTER_1"/>
      <sheetName val="SC revtrgt"/>
      <sheetName val="Rate analysis"/>
      <sheetName val="Fee Rate Summary"/>
      <sheetName val="beam-reinft"/>
      <sheetName val="BOQ Distribution"/>
      <sheetName val="Sheet 1"/>
      <sheetName val="T&amp;M"/>
      <sheetName val="@Risk Inputs"/>
      <sheetName val="final abstract"/>
      <sheetName val="월선수금"/>
      <sheetName val="OHT_Abs"/>
      <sheetName val="Calc"/>
      <sheetName val="lookups"/>
      <sheetName val="master"/>
      <sheetName val="BS Schdl- 1 &amp; 2"/>
      <sheetName val="BOQ "/>
      <sheetName val="Flooring"/>
      <sheetName val="ELEC_BOQ"/>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CFForecast detail"/>
      <sheetName val="Assmpns"/>
      <sheetName val="Intro."/>
      <sheetName val="Cul_detail"/>
      <sheetName val="Risk &amp; Opportunities"/>
      <sheetName val="radar"/>
      <sheetName val="E &amp; R"/>
      <sheetName val="1_Project_Profile"/>
      <sheetName val="Chandrawal_-11"/>
      <sheetName val="Guide_VAT_ED_Credit1"/>
      <sheetName val="AMC_&amp;_O&amp;M1"/>
      <sheetName val="JTS_Costing1"/>
      <sheetName val="SPT_vs_PHI1"/>
      <sheetName val="std_wt_1"/>
      <sheetName val="Material_1"/>
      <sheetName val="Pile_cap1"/>
      <sheetName val="d-safe_specs1"/>
      <sheetName val="CABLE_DATA"/>
      <sheetName val="L3"/>
      <sheetName val="st"/>
      <sheetName val="Section Catalogue"/>
      <sheetName val="Material"/>
      <sheetName val="SOR"/>
      <sheetName val="IS3370"/>
      <sheetName val="IS456"/>
      <sheetName val="Table10"/>
      <sheetName val="Table11"/>
      <sheetName val="Table12"/>
      <sheetName val="Table9"/>
      <sheetName val="Purlin(7m)"/>
      <sheetName val="DB_ET200(R. A)"/>
      <sheetName val="Database"/>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rev 01"/>
      <sheetName val="3"/>
      <sheetName val="Micro"/>
      <sheetName val="Macro"/>
      <sheetName val="Scaff-Rose"/>
      <sheetName val="目录"/>
      <sheetName val="nglrpt042964858"/>
      <sheetName val="Trial Bal"/>
      <sheetName val="Detailed Summary (5)"/>
      <sheetName val="Final Summary"/>
      <sheetName val="Global factors"/>
      <sheetName val="M.R.List (2)"/>
      <sheetName val="환율"/>
      <sheetName val="Register"/>
      <sheetName val="COMP WALL"/>
      <sheetName val="Approved MTD Proj #'s"/>
      <sheetName val="HEAD"/>
      <sheetName val="Civil_Boq2"/>
      <sheetName val="BOQ_Direct_selling_cost1"/>
      <sheetName val="Staff_Forecast_spread1"/>
      <sheetName val="floor_slab-RS21"/>
      <sheetName val="General_Summary"/>
      <sheetName val="+X_&amp;_-X_DIR_PRE"/>
      <sheetName val="PIpe_Pushing1"/>
      <sheetName val="Break_up_Sheet"/>
      <sheetName val="PRECAST_lightconc-II1"/>
      <sheetName val="Labour_productivity1"/>
      <sheetName val="13__Steel_-_Ratio"/>
      <sheetName val="2_1_受電設備棟"/>
      <sheetName val="2_2_受・防火水槽"/>
      <sheetName val="2_3_排水処理設備棟"/>
      <sheetName val="2_4_倉庫棟"/>
      <sheetName val="2_5_守衛棟"/>
      <sheetName val="Abstract_Sheet"/>
      <sheetName val="Plant_Cost"/>
      <sheetName val="DETAIL_SHEET"/>
      <sheetName val="INPUT_SHEET1"/>
      <sheetName val="Extra_Item"/>
      <sheetName val="Fill_this_out_first___"/>
      <sheetName val="Labour_&amp;_Plant"/>
      <sheetName val="Project_Budget_Worksheet"/>
      <sheetName val="TASKRSRC_(2)"/>
      <sheetName val="organi_synthesis_lab"/>
      <sheetName val="Legal_Risk_Analysis"/>
      <sheetName val="V_O_4_-_PCC_Qty"/>
      <sheetName val="Field_Values"/>
      <sheetName val="TBAL9697_-group_wise__sdpl"/>
      <sheetName val="BOQ_-II_ph_2"/>
      <sheetName val="PointNo_5"/>
      <sheetName val="1_01_(a)"/>
      <sheetName val="d-safe_DELUXE"/>
      <sheetName val="Site_wise_NADs"/>
      <sheetName val="T1037_Entire_School"/>
      <sheetName val="PC_Master_List"/>
      <sheetName val="Balance_sheet"/>
      <sheetName val="SC_revtrgt"/>
      <sheetName val="Fin_Sum"/>
      <sheetName val="BOQ_fire_proofing"/>
      <sheetName val="RCC,Ret__Wall"/>
      <sheetName val="_"/>
      <sheetName val="RMZ_Summary"/>
      <sheetName val="Employee_List"/>
      <sheetName val="STAFFSCHED_"/>
      <sheetName val="PRECAST_lightconc_II"/>
      <sheetName val="Basement_Budget"/>
      <sheetName val="IO_LIST"/>
      <sheetName val="ORDER_BOOKING"/>
      <sheetName val="except_wiring"/>
      <sheetName val="3cd_Annexure"/>
      <sheetName val="BOQ_(2)"/>
      <sheetName val="Site_Dev_BOQ"/>
      <sheetName val="1st_and_4th_flight"/>
      <sheetName val="Cover_sheet"/>
      <sheetName val="labour_coeff"/>
      <sheetName val="Fee_Rate_Summary"/>
      <sheetName val="Rate_analysis"/>
      <sheetName val="Tender_Summary"/>
      <sheetName val="10__&amp;_11__Rate_Code_&amp;_BQ"/>
      <sheetName val="Scope_Reconciliation"/>
      <sheetName val="Current_Bill_MB_ref"/>
      <sheetName val="NT_LBH"/>
      <sheetName val="Activity_Costing_Breakup"/>
      <sheetName val="Unit_Rate(CIS)"/>
      <sheetName val="Conc_Analysis"/>
      <sheetName val="Basic_"/>
      <sheetName val="Back-UP_IRA_(CIS)"/>
      <sheetName val="Precast_IRA"/>
      <sheetName val="Precast_IRA_Backup"/>
      <sheetName val="Precast_RA"/>
      <sheetName val="Summary_year_Plan"/>
      <sheetName val="Desgn(zone_I)"/>
      <sheetName val="Project_Details__"/>
      <sheetName val="Top_Line_-_WWW"/>
      <sheetName val="Depreciation_Calc"/>
      <sheetName val="Staff_Acco_"/>
      <sheetName val="Trial_Bal"/>
      <sheetName val="Detailed_Summary_(5)"/>
      <sheetName val="Block_A_-_BOQ"/>
      <sheetName val="b_s_-p_l_-sch_"/>
      <sheetName val="M_S_"/>
      <sheetName val="Final_Summary"/>
      <sheetName val="Civil_Boq3"/>
      <sheetName val="SPT_vs_PHI2"/>
      <sheetName val="std_wt_2"/>
      <sheetName val="Material_2"/>
      <sheetName val="Chandrawal_-12"/>
      <sheetName val="Guide_VAT_ED_Credit2"/>
      <sheetName val="AMC_&amp;_O&amp;M2"/>
      <sheetName val="JTS_Costing2"/>
      <sheetName val="Pile_cap2"/>
      <sheetName val="BOQ_Direct_selling_cost2"/>
      <sheetName val="Staff_Forecast_spread2"/>
      <sheetName val="floor_slab-RS22"/>
      <sheetName val="General_Summary1"/>
      <sheetName val="+X_&amp;_-X_DIR_PRE1"/>
      <sheetName val="PIpe_Pushing2"/>
      <sheetName val="Break_up_Sheet1"/>
      <sheetName val="PRECAST_lightconc-II2"/>
      <sheetName val="d-safe_specs2"/>
      <sheetName val="Labour_productivity2"/>
      <sheetName val="13__Steel_-_Ratio1"/>
      <sheetName val="2_1_受電設備棟1"/>
      <sheetName val="2_2_受・防火水槽1"/>
      <sheetName val="2_3_排水処理設備棟1"/>
      <sheetName val="2_4_倉庫棟1"/>
      <sheetName val="2_5_守衛棟1"/>
      <sheetName val="Abstract_Sheet1"/>
      <sheetName val="Plant_Cost1"/>
      <sheetName val="DETAIL_SHEET1"/>
      <sheetName val="CABLE_DATA1"/>
      <sheetName val="INPUT_SHEET2"/>
      <sheetName val="Extra_Item1"/>
      <sheetName val="Fill_this_out_first___1"/>
      <sheetName val="Labour_&amp;_Plant1"/>
      <sheetName val="Project_Budget_Worksheet1"/>
      <sheetName val="TASKRSRC_(2)1"/>
      <sheetName val="organi_synthesis_lab1"/>
      <sheetName val="Legal_Risk_Analysis1"/>
      <sheetName val="V_O_4_-_PCC_Qty1"/>
      <sheetName val="Field_Values1"/>
      <sheetName val="TBAL9697_-group_wise__sdpl1"/>
      <sheetName val="BOQ_-II_ph_21"/>
      <sheetName val="PointNo_51"/>
      <sheetName val="1_01_(a)1"/>
      <sheetName val="d-safe_DELUXE1"/>
      <sheetName val="Site_wise_NADs1"/>
      <sheetName val="T1037_Entire_School1"/>
      <sheetName val="PC_Master_List1"/>
      <sheetName val="Balance_sheet1"/>
      <sheetName val="SC_revtrgt1"/>
      <sheetName val="Fin_Sum1"/>
      <sheetName val="BOQ_fire_proofing1"/>
      <sheetName val="RCC,Ret__Wall1"/>
      <sheetName val="_1"/>
      <sheetName val="RMZ_Summary1"/>
      <sheetName val="Employee_List1"/>
      <sheetName val="STAFFSCHED_1"/>
      <sheetName val="PRECAST_lightconc_II1"/>
      <sheetName val="Basement_Budget1"/>
      <sheetName val="IO_LIST1"/>
      <sheetName val="ORDER_BOOKING1"/>
      <sheetName val="except_wiring1"/>
      <sheetName val="3cd_Annexure1"/>
      <sheetName val="BOQ_(2)1"/>
      <sheetName val="Site_Dev_BOQ1"/>
      <sheetName val="1st_and_4th_flight1"/>
      <sheetName val="Cover_sheet1"/>
      <sheetName val="labour_coeff1"/>
      <sheetName val="Fee_Rate_Summary1"/>
      <sheetName val="Rate_analysis1"/>
      <sheetName val="Tender_Summary1"/>
      <sheetName val="10__&amp;_11__Rate_Code_&amp;_BQ1"/>
      <sheetName val="Scope_Reconciliation1"/>
      <sheetName val="Current_Bill_MB_ref1"/>
      <sheetName val="NT_LBH1"/>
      <sheetName val="Activity_Costing_Breakup1"/>
      <sheetName val="Unit_Rate(CIS)1"/>
      <sheetName val="Conc_Analysis1"/>
      <sheetName val="Basic_1"/>
      <sheetName val="Back-UP_IRA_(CIS)1"/>
      <sheetName val="Precast_IRA1"/>
      <sheetName val="Precast_IRA_Backup1"/>
      <sheetName val="Precast_RA1"/>
      <sheetName val="Summary_year_Plan1"/>
      <sheetName val="Desgn(zone_I)1"/>
      <sheetName val="Project_Details__1"/>
      <sheetName val="Top_Line_-_WWW1"/>
      <sheetName val="Depreciation_Calc1"/>
      <sheetName val="Staff_Acco_1"/>
      <sheetName val="Trial_Bal1"/>
      <sheetName val="Detailed_Summary_(5)1"/>
      <sheetName val="Block_A_-_BOQ1"/>
      <sheetName val="b_s_-p_l_-sch_1"/>
      <sheetName val="M_S_1"/>
      <sheetName val="Final_Summary1"/>
      <sheetName val="sq ftg detail"/>
      <sheetName val="lookup"/>
      <sheetName val="Abstract - Single Line"/>
      <sheetName val="Back_Cal_for OMC"/>
      <sheetName val="R.A"/>
      <sheetName val="Rising Main"/>
      <sheetName val=" WORKING"/>
      <sheetName val="Cashflow projection"/>
      <sheetName val="inWords"/>
      <sheetName val="RateAnalysis"/>
      <sheetName val="DG3285"/>
      <sheetName val="FORM-W3"/>
      <sheetName val="AR"/>
      <sheetName val="wordsdata"/>
      <sheetName val="Final Bill of Material"/>
      <sheetName val="keyword"/>
      <sheetName val="Rob. elektr."/>
      <sheetName val="Assumptions"/>
      <sheetName val="SILICATE"/>
      <sheetName val="Civil_Boq4"/>
      <sheetName val="SPT_vs_PHI3"/>
      <sheetName val="std_wt_3"/>
      <sheetName val="Material_3"/>
      <sheetName val="Chandrawal_-13"/>
      <sheetName val="Guide_VAT_ED_Credit3"/>
      <sheetName val="AMC_&amp;_O&amp;M3"/>
      <sheetName val="JTS_Costing3"/>
      <sheetName val="Pile_cap3"/>
      <sheetName val="BOQ_Direct_selling_cost3"/>
      <sheetName val="Staff_Forecast_spread3"/>
      <sheetName val="floor_slab-RS23"/>
      <sheetName val="General_Summary2"/>
      <sheetName val="+X_&amp;_-X_DIR_PRE2"/>
      <sheetName val="PIpe_Pushing3"/>
      <sheetName val="Break_up_Sheet2"/>
      <sheetName val="PRECAST_lightconc-II3"/>
      <sheetName val="d-safe_specs3"/>
      <sheetName val="Labour_productivity3"/>
      <sheetName val="13__Steel_-_Ratio2"/>
      <sheetName val="2_1_受電設備棟2"/>
      <sheetName val="2_2_受・防火水槽2"/>
      <sheetName val="2_3_排水処理設備棟2"/>
      <sheetName val="2_4_倉庫棟2"/>
      <sheetName val="2_5_守衛棟2"/>
      <sheetName val="Abstract_Sheet2"/>
      <sheetName val="Plant_Cost2"/>
      <sheetName val="DETAIL_SHEET2"/>
      <sheetName val="CABLE_DATA2"/>
      <sheetName val="INPUT_SHEET3"/>
      <sheetName val="Extra_Item2"/>
      <sheetName val="Fill_this_out_first___2"/>
      <sheetName val="Labour_&amp;_Plant2"/>
      <sheetName val="r"/>
      <sheetName val="sand"/>
      <sheetName val="stone"/>
      <sheetName val="index"/>
      <sheetName val="MRATES"/>
      <sheetName val="v"/>
      <sheetName val="UNIT WT LIST"/>
      <sheetName val="Sheet7"/>
      <sheetName val="Corbel"/>
      <sheetName val="CIF COST ITEM"/>
      <sheetName val="Measur"/>
      <sheetName val="Column Bracket"/>
      <sheetName val="Data-Month"/>
      <sheetName val="calcul"/>
      <sheetName val="Variables"/>
      <sheetName val="Sqn_Abs _G_1"/>
      <sheetName val="Inter unit set off"/>
      <sheetName val="mem-property"/>
      <sheetName val="Cor_01Br6_8"/>
      <sheetName val="India F&amp;S Template"/>
      <sheetName val="RFP002"/>
      <sheetName val="Material Rate"/>
      <sheetName val="GUT"/>
      <sheetName val="Controls"/>
      <sheetName val="Analy_7-10"/>
      <sheetName val="BOQ-Part1"/>
      <sheetName val="@Risk_Inputs"/>
      <sheetName val="final_abstract"/>
      <sheetName val="BS_Schdl-_1_&amp;_2"/>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sq_ftg_detail"/>
      <sheetName val="Sheet_1"/>
      <sheetName val="9. Package split - Cost "/>
      <sheetName val="@Risk_Inputs1"/>
      <sheetName val="final_abstract1"/>
      <sheetName val="BS_Schdl-_1_&amp;_2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Performance Report"/>
      <sheetName val="Generic Sum"/>
      <sheetName val="Main sheet"/>
      <sheetName val="data existing_do not delete"/>
      <sheetName val="Road data"/>
      <sheetName val="Data-ELSR"/>
      <sheetName val="RANGE"/>
      <sheetName val="seT"/>
      <sheetName val="Control"/>
      <sheetName val="Sub-str."/>
      <sheetName val="Variation Statement"/>
      <sheetName val="PurchGroup"/>
      <sheetName val="Rate An"/>
      <sheetName val="Cd"/>
      <sheetName val="Cs"/>
      <sheetName val="CPIPE"/>
      <sheetName val="CPIPE 1"/>
      <sheetName val="sq_ftg_detail1"/>
      <sheetName val="Sheet_11"/>
      <sheetName val="SPT_vs_PHI4"/>
      <sheetName val="std_wt_4"/>
      <sheetName val="Material_4"/>
      <sheetName val="Chandrawal_-14"/>
      <sheetName val="Guide_VAT_ED_Credit4"/>
      <sheetName val="AMC_&amp;_O&amp;M4"/>
      <sheetName val="JTS_Costing4"/>
      <sheetName val="Pile_cap4"/>
      <sheetName val="d-safe_specs4"/>
      <sheetName val="TASKRSRC_(2)2"/>
      <sheetName val="CABLE_DATA3"/>
      <sheetName val="Project_Budget_Worksheet2"/>
      <sheetName val="Legal_Risk_Analysis2"/>
      <sheetName val="V_O_4_-_PCC_Qty2"/>
      <sheetName val="Field_Values2"/>
      <sheetName val="TBAL9697_-group_wise__sdpl2"/>
      <sheetName val="BOQ_-II_ph_22"/>
      <sheetName val="organi_synthesis_lab2"/>
      <sheetName val="Fin_Sum2"/>
      <sheetName val="PointNo_52"/>
      <sheetName val="1_01_(a)2"/>
      <sheetName val="T1037_Entire_School2"/>
      <sheetName val="RMZ_Summary2"/>
      <sheetName val="d-safe_DELUXE2"/>
      <sheetName val="Employee_List2"/>
      <sheetName val="Balance_sheet2"/>
      <sheetName val="BOQ_fire_proofing2"/>
      <sheetName val="RCC,Ret__Wall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Basis"/>
      <sheetName val="Rev. 00 - 20.07.04"/>
      <sheetName val="Tie Beams "/>
      <sheetName val="S0"/>
      <sheetName val="Abstract"/>
      <sheetName val="civil"/>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Basic Resources"/>
      <sheetName val="KH-Q1,Q2,01"/>
      <sheetName val="Indices"/>
      <sheetName val="DATA-2005-06"/>
      <sheetName val="office"/>
      <sheetName val="Lab"/>
      <sheetName val="Material&amp;equipment"/>
      <sheetName val="#REF!"/>
      <sheetName val="07"/>
      <sheetName val="Leads 05-06"/>
      <sheetName val="User input"/>
      <sheetName val="bldg"/>
      <sheetName val="Specification"/>
      <sheetName val="EST- Laxmidevipally"/>
      <sheetName val="Mahendra hills"/>
      <sheetName val="FITZ MORT 94"/>
      <sheetName val="SALIENT"/>
      <sheetName val="CASH-FLOW"/>
      <sheetName val="horizontal"/>
      <sheetName val="ABB"/>
      <sheetName val="A"/>
      <sheetName val="Approved_MTD_Proj_#'s"/>
      <sheetName val="_WORKING"/>
      <sheetName val="Cashflow_projection"/>
      <sheetName val="Sub-str_"/>
      <sheetName val="Variation_Statement"/>
      <sheetName val="MA"/>
      <sheetName val="Headings"/>
      <sheetName val="Builtup Area"/>
      <sheetName val="rev_01"/>
      <sheetName val="Global_factors"/>
      <sheetName val="R_A"/>
      <sheetName val="Pay Rec"/>
      <sheetName val="Certificate"/>
      <sheetName val="Advice"/>
      <sheetName val="Equpt"/>
      <sheetName val="Sanitary_BOQ"/>
      <sheetName val="INTSHEET"/>
      <sheetName val="INTSHEET3"/>
      <sheetName val="Linked Lead"/>
      <sheetName val="Lead (Final)"/>
      <sheetName val="Form 6"/>
      <sheetName val="parametry"/>
      <sheetName val="LTG-STG"/>
      <sheetName val="Direct cost shed A-2 "/>
      <sheetName val="Labor abs-NMR"/>
      <sheetName val="Int(Ho con &amp; LH)"/>
      <sheetName val="schedule nos"/>
      <sheetName val="Basic Rates"/>
      <sheetName val="detls"/>
      <sheetName val="PVC weights"/>
      <sheetName val="FIRST"/>
      <sheetName val="Data_Base"/>
      <sheetName val="1-Pop Proj"/>
      <sheetName val="Sheet11"/>
      <sheetName val="Road Detail Est."/>
      <sheetName val="quarry"/>
      <sheetName val="Design of two-way slab"/>
      <sheetName val="PVC_dia"/>
      <sheetName val="Analy"/>
      <sheetName val="SCHEMATIC-EX&amp;PR"/>
      <sheetName val="t_prsr"/>
      <sheetName val="wh"/>
      <sheetName val="STAMT"/>
      <sheetName val="int-Dia-pvc"/>
      <sheetName val="Rectangular Beam"/>
      <sheetName val=" datas"/>
      <sheetName val="Rates"/>
      <sheetName val="leads"/>
      <sheetName val="SLAB DESIGN"/>
      <sheetName val="Plant &amp;  Machinery"/>
      <sheetName val="ANGAN"/>
      <sheetName val="RMR"/>
      <sheetName val="Line"/>
      <sheetName val="l"/>
      <sheetName val="(1)FILL FIRST"/>
      <sheetName val="EDWise"/>
      <sheetName val="Levels"/>
      <sheetName val="steel "/>
      <sheetName val="msand "/>
      <sheetName val="C-data"/>
      <sheetName val="EST"/>
      <sheetName val="ABUT MASTER"/>
      <sheetName val="Rpr-Jan00"/>
      <sheetName val="Page 2"/>
      <sheetName val="T"/>
      <sheetName val="Intake"/>
      <sheetName val="estimate"/>
      <sheetName val="head loss calc"/>
      <sheetName val="DATA - Summary"/>
      <sheetName val="Equip Codes"/>
      <sheetName val="3. Subcon Recon"/>
      <sheetName val="TABLE2"/>
      <sheetName val="BM"/>
      <sheetName val="PH data"/>
      <sheetName val=" 12.Input Septic Tank "/>
      <sheetName val="21-Rate Analysis-1"/>
      <sheetName val="pvc-rates"/>
      <sheetName val="syndicate codes"/>
      <sheetName val="Basement Works"/>
      <sheetName val="Working"/>
      <sheetName val="Summary 0506"/>
      <sheetName val="Summary 0607- 31.MAR"/>
      <sheetName val="Legend"/>
      <sheetName val="sum-all"/>
      <sheetName val="PCS DATA"/>
      <sheetName val="gen"/>
      <sheetName val="30-3"/>
      <sheetName val="INV"/>
      <sheetName val="Mktg"/>
      <sheetName val="Sheet1 (2)"/>
      <sheetName val="Cost Index"/>
      <sheetName val="PackSize"/>
      <sheetName val="PackagingType"/>
      <sheetName val="ProductHierarchy"/>
      <sheetName val="Sub-brand"/>
      <sheetName val="UOM"/>
      <sheetName val="Variant"/>
      <sheetName val="소상 &quot;1&quot;"/>
      <sheetName val="upa"/>
      <sheetName val="num-word"/>
      <sheetName val="WORK TABLE"/>
      <sheetName val="Cover"/>
      <sheetName val="Financials"/>
      <sheetName val="HDPE"/>
      <sheetName val="0000000000000"/>
      <sheetName val="ssr-rates"/>
      <sheetName val="int-Dia-hdpe"/>
      <sheetName val="DI-ESTI"/>
      <sheetName val="CGL"/>
      <sheetName val="Manpower"/>
      <sheetName val="Sheet5"/>
      <sheetName val="SSR &amp; NSSR Market final"/>
      <sheetName val="實際值-2006.02.06"/>
      <sheetName val="#REF"/>
      <sheetName val="계정"/>
      <sheetName val="&lt;24-Staff RentTable&gt;"/>
      <sheetName val="Coefficients"/>
      <sheetName val="SUMP"/>
      <sheetName val="Civil_Boq9"/>
      <sheetName val="SPT_vs_PHI9"/>
      <sheetName val="std_wt_9"/>
      <sheetName val="Material_9"/>
      <sheetName val="Chandrawal_-19"/>
      <sheetName val="Guide_VAT_ED_Credit9"/>
      <sheetName val="AMC_&amp;_O&amp;M9"/>
      <sheetName val="JTS_Costing9"/>
      <sheetName val="Pile_cap9"/>
      <sheetName val="floor_slab-RS28"/>
      <sheetName val="General_Summary7"/>
      <sheetName val="BOQ_Direct_selling_cost8"/>
      <sheetName val="+X_&amp;_-X_DIR_PRE7"/>
      <sheetName val="Staff_Forecast_spread8"/>
      <sheetName val="PRECAST_lightconc-II8"/>
      <sheetName val="PIpe_Pushing8"/>
      <sheetName val="Break_up_Sheet7"/>
      <sheetName val="d-safe_specs9"/>
      <sheetName val="1_01_(a)7"/>
      <sheetName val="13__Steel_-_Ratio7"/>
      <sheetName val="Labour_productivity8"/>
      <sheetName val="Balance_sheet7"/>
      <sheetName val="Legal_Risk_Analysis7"/>
      <sheetName val="Abstract_Sheet7"/>
      <sheetName val="2_1_受電設備棟7"/>
      <sheetName val="2_2_受・防火水槽7"/>
      <sheetName val="2_3_排水処理設備棟7"/>
      <sheetName val="2_4_倉庫棟7"/>
      <sheetName val="2_5_守衛棟7"/>
      <sheetName val="DETAIL_SHEET7"/>
      <sheetName val="TASKRSRC_(2)7"/>
      <sheetName val="CABLE_DATA8"/>
      <sheetName val="INPUT_SHEET8"/>
      <sheetName val="Extra_Item7"/>
      <sheetName val="Fill_this_out_first___7"/>
      <sheetName val="Labour_&amp;_Plant7"/>
      <sheetName val="Project_Budget_Worksheet7"/>
      <sheetName val="organi_synthesis_lab7"/>
      <sheetName val="V_O_4_-_PCC_Qty7"/>
      <sheetName val="Field_Values7"/>
      <sheetName val="TBAL9697_-group_wise__sdpl7"/>
      <sheetName val="BOQ_-II_ph_27"/>
      <sheetName val="BOQ_fire_proofing7"/>
      <sheetName val="RCC,Ret__Wall7"/>
      <sheetName val="PointNo_57"/>
      <sheetName val="Fin_Sum7"/>
      <sheetName val="T1037_Entire_School7"/>
      <sheetName val="d-safe_DELUXE7"/>
      <sheetName val="RMZ_Summary7"/>
      <sheetName val="Employee_List7"/>
      <sheetName val="1st_and_4th_flight7"/>
      <sheetName val="Plant_Cost7"/>
      <sheetName val="except_wiring7"/>
      <sheetName val="3cd_Annexure7"/>
      <sheetName val="10__&amp;_11__Rate_Code_&amp;_BQ7"/>
      <sheetName val="STAFFSCHED_7"/>
      <sheetName val="PRECAST_lightconc_II7"/>
      <sheetName val="Basement_Budget7"/>
      <sheetName val="IO_LIST7"/>
      <sheetName val="PC_Master_List7"/>
      <sheetName val="ORDER_BOOKING7"/>
      <sheetName val="labour_coeff7"/>
      <sheetName val="Scope_Reconciliation7"/>
      <sheetName val="Rate_analysis7"/>
      <sheetName val="BOQ_(2)7"/>
      <sheetName val="Site_Dev_BOQ7"/>
      <sheetName val="Fee_Rate_Summary7"/>
      <sheetName val="Site_wise_NADs7"/>
      <sheetName val="Cover_sheet7"/>
      <sheetName val="_7"/>
      <sheetName val="Current_Bill_MB_ref7"/>
      <sheetName val="NT_LBH7"/>
      <sheetName val="BOQ_Distribution7"/>
      <sheetName val="M_S_7"/>
      <sheetName val="Desgn(zone_I)7"/>
      <sheetName val="Staff_Acco_7"/>
      <sheetName val="Tender_Summary7"/>
      <sheetName val="Activity_Costing_Breakup7"/>
      <sheetName val="Unit_Rate(CIS)7"/>
      <sheetName val="Conc_Analysis7"/>
      <sheetName val="Basic_7"/>
      <sheetName val="Back-UP_IRA_(CIS)7"/>
      <sheetName val="Precast_IRA7"/>
      <sheetName val="Precast_IRA_Backup7"/>
      <sheetName val="Precast_RA7"/>
      <sheetName val="Intro_7"/>
      <sheetName val="@Risk_Inputs7"/>
      <sheetName val="Depreciation_Calc7"/>
      <sheetName val="b_s_-p_l_-sch_7"/>
      <sheetName val="Summary_year_Plan7"/>
      <sheetName val="SC_revtrgt7"/>
      <sheetName val="Detailed_Summary_(5)7"/>
      <sheetName val="Project_Details__7"/>
      <sheetName val="Top_Line_-_WWW7"/>
      <sheetName val="Trial_Bal7"/>
      <sheetName val="Block_A_-_BOQ7"/>
      <sheetName val="M_R_List_(2)3"/>
      <sheetName val="Mat_&amp;_Lab_Rate7"/>
      <sheetName val="Section_Catalogue3"/>
      <sheetName val="BS_Schdl-_1_&amp;_27"/>
      <sheetName val="final_abstract7"/>
      <sheetName val="BOQ_7"/>
      <sheetName val="Risk_&amp;_Opportunities7"/>
      <sheetName val="CFForecast_detail7"/>
      <sheetName val="Final_Summary7"/>
      <sheetName val="E_&amp;_R7"/>
      <sheetName val="Sheet_17"/>
      <sheetName val="Column_Bracket"/>
      <sheetName val="Labor_abs-NMR"/>
      <sheetName val="Basic_Resources"/>
      <sheetName val="Abstract_-_Single_Line3"/>
      <sheetName val="PM_Action_7"/>
      <sheetName val="PE_Status7"/>
      <sheetName val="Major_Events_7"/>
      <sheetName val="Crtitical_Issues7"/>
      <sheetName val="Fault_Statistics7"/>
      <sheetName val="Ageing_Pending__CLeared7"/>
      <sheetName val="Fault_Cleared_After_24Hrs7"/>
      <sheetName val="sq_ftg_detail7"/>
      <sheetName val="Rate_An"/>
      <sheetName val="Material_Rate"/>
      <sheetName val="Final_Bill_of_Material3"/>
      <sheetName val="9__Package_split_-_Cost_"/>
      <sheetName val="Sqn_Abs__G_1"/>
      <sheetName val="Inter_unit_set_off"/>
      <sheetName val="Rev__00_-_20_07_04"/>
      <sheetName val="India_F&amp;S_Template"/>
      <sheetName val="CPIPE_1"/>
      <sheetName val="UNIT_WT_LIST"/>
      <sheetName val="OVER_HEADS"/>
      <sheetName val="Tie_Beams_"/>
      <sheetName val="DB_ET200(R__A)"/>
      <sheetName val="SP&amp;ST_제출가"/>
      <sheetName val="공정율_기초_Data"/>
      <sheetName val="_Pricing_110512_xlsx"/>
      <sheetName val="COMP_WALL"/>
      <sheetName val="Back_Cal_for_OMC"/>
      <sheetName val="Rising_Main"/>
      <sheetName val="Rob__elektr_"/>
      <sheetName val="SSR___NSSR_Market_final"/>
      <sheetName val="Nspt-smp-final-ORIGINAL"/>
      <sheetName val="Plant_&amp;__Machinery"/>
      <sheetName val="DI"/>
      <sheetName val="pvc"/>
      <sheetName val="Amortization Table"/>
      <sheetName val="Name List"/>
      <sheetName val="7 Other Costs"/>
      <sheetName val="Story Drift-Part 2"/>
      <sheetName val="RawMatCost"/>
      <sheetName val="prsch"/>
      <sheetName val="strand"/>
      <sheetName val="BASIS -DEC 08"/>
      <sheetName val="dyes"/>
      <sheetName val="UTILITY"/>
      <sheetName val="concrete"/>
      <sheetName val="PLAN_FEB97"/>
      <sheetName val="S1BOQ"/>
      <sheetName val="WP Financial Summary"/>
      <sheetName val="BACKUP DATA"/>
      <sheetName val="Measurment"/>
      <sheetName val="Delhi"/>
      <sheetName val="Actuals"/>
      <sheetName val="DETAILED  BOQ"/>
      <sheetName val="AREAS"/>
      <sheetName val="Beam at Ground flr lvl(Steel)"/>
      <sheetName val="Basement  Works"/>
      <sheetName val="cul-invSUBMITTED"/>
      <sheetName val="ICO_budzet_97"/>
      <sheetName val="Approved_MTD_Proj_#'s1"/>
      <sheetName val="Cashflow_projection1"/>
      <sheetName val="_WORKING1"/>
      <sheetName val="Variation_Statement1"/>
      <sheetName val="Form_6"/>
      <sheetName val="FITZ_MORT_94"/>
      <sheetName val="Sub-str_1"/>
      <sheetName val="Performance_Report"/>
      <sheetName val="Generic_Sum"/>
      <sheetName val="Pay_Rec"/>
      <sheetName val="Int(Ho_con_&amp;_LH)"/>
      <sheetName val="schedule_nos"/>
      <sheetName val="syndicate_codes"/>
      <sheetName val="HPL"/>
      <sheetName val="Estimation"/>
      <sheetName val="PEDESB"/>
      <sheetName val="datas"/>
      <sheetName val="2A"/>
      <sheetName val="SM DATA with National CBP price"/>
      <sheetName val="1612.01AL - INT AM&amp;NIEP"/>
      <sheetName val="Budget-Breakup"/>
      <sheetName val="Quote Sheet"/>
      <sheetName val="p1-costg"/>
      <sheetName val="NLD - Assum"/>
      <sheetName val="Civil Works"/>
      <sheetName val="Pivots"/>
      <sheetName val="Service Function"/>
      <sheetName val="NOPAT_VDF"/>
      <sheetName val="Invested capital_VDF"/>
      <sheetName val="Input1"/>
      <sheetName val="Back filling"/>
      <sheetName val="NT items summary"/>
      <sheetName val="Sheet3 (2)"/>
      <sheetName val="Proposal"/>
      <sheetName val="Formulas"/>
      <sheetName val="intr stool brkup"/>
      <sheetName val="vb 9&amp;10"/>
      <sheetName val="Enquire"/>
      <sheetName val="B2826"/>
      <sheetName val="2gii"/>
      <sheetName val="Model"/>
      <sheetName val="A-General"/>
      <sheetName val="grid"/>
      <sheetName val=""/>
      <sheetName val="Drop Down List"/>
      <sheetName val="JAN"/>
      <sheetName val="select items_PMW"/>
      <sheetName val="Labour rates"/>
      <sheetName val="HS final-2"/>
      <sheetName val="PS1"/>
      <sheetName val="wh_data_R"/>
      <sheetName val="ewst"/>
      <sheetName val="MTC-estimate"/>
      <sheetName val="Curve_Detail"/>
      <sheetName val="ELECT"/>
      <sheetName val="sheeet7"/>
      <sheetName val="Site Expenses"/>
      <sheetName val="Cheques"/>
      <sheetName val="item"/>
      <sheetName val="I-CO"/>
      <sheetName val="labour &amp; Hire-22-23"/>
      <sheetName val="Cable-data"/>
      <sheetName val="Code"/>
      <sheetName val="Leg!l Risk Analysis"/>
      <sheetName val="Background"/>
      <sheetName val="BFS"/>
      <sheetName val="FT-05-02IsoBOM"/>
      <sheetName val="Subhead_IV"/>
      <sheetName val="Joineries"/>
      <sheetName val="beam-reinft-IIInd floor"/>
      <sheetName val="STD"/>
      <sheetName val="MBQ"/>
      <sheetName val="drg study"/>
      <sheetName val="RA"/>
      <sheetName val="basic"/>
      <sheetName val="block"/>
      <sheetName val="BP"/>
      <sheetName val="Technicla manpower"/>
      <sheetName val="Mixer"/>
      <sheetName val="ANALYSIS(CIVIL)"/>
      <sheetName val="GRAND SUMMARY"/>
      <sheetName val="ANa=Str"/>
      <sheetName val="Str.S &amp; Roofing"/>
      <sheetName val="Cashflow_projection2"/>
      <sheetName val="Cashflow_projection3"/>
      <sheetName val="Cashflow_projection4"/>
      <sheetName val="Cashflow_projection5"/>
      <sheetName val="Cashflow_projection6"/>
      <sheetName val="Cashflow_projection7"/>
      <sheetName val="Civil_Boq10"/>
      <sheetName val="Abstract_Sheet8"/>
      <sheetName val="RCC,Ret__Wall8"/>
      <sheetName val="floor_slab-RS29"/>
      <sheetName val="General_Summary8"/>
      <sheetName val="BOQ_Direct_selling_cost9"/>
      <sheetName val="Legal_Risk_Analysis8"/>
      <sheetName val="PRECAST_lightconc-II9"/>
      <sheetName val="Staff_Forecast_spread9"/>
      <sheetName val="PIpe_Pushing9"/>
      <sheetName val="13__Steel_-_Ratio8"/>
      <sheetName val="+X_&amp;_-X_DIR_PRE8"/>
      <sheetName val="Break_up_Sheet8"/>
      <sheetName val="1_01_(a)8"/>
      <sheetName val="TASKRSRC_(2)8"/>
      <sheetName val="Labour_productivity9"/>
      <sheetName val="INPUT_SHEET9"/>
      <sheetName val="Extra_Item8"/>
      <sheetName val="Fill_this_out_first___8"/>
      <sheetName val="Labour_&amp;_Plant8"/>
      <sheetName val="Project_Budget_Worksheet8"/>
      <sheetName val="V_O_4_-_PCC_Qty8"/>
      <sheetName val="TBAL9697_-group_wise__sdpl8"/>
      <sheetName val="Field_Values8"/>
      <sheetName val="BOQ_-II_ph_28"/>
      <sheetName val="PRECAST_lightconc_II8"/>
      <sheetName val="2_1_受電設備棟8"/>
      <sheetName val="2_2_受・防火水槽8"/>
      <sheetName val="2_3_排水処理設備棟8"/>
      <sheetName val="2_4_倉庫棟8"/>
      <sheetName val="2_5_守衛棟8"/>
      <sheetName val="organi_synthesis_lab8"/>
      <sheetName val="Fin_Sum8"/>
      <sheetName val="Plant_Cost8"/>
      <sheetName val="PointNo_58"/>
      <sheetName val="BOQ_fire_proofing8"/>
      <sheetName val="Balance_sheet8"/>
      <sheetName val="DETAIL_SHEET8"/>
      <sheetName val="Cashflow_projection8"/>
      <sheetName val="d-safe_DELUXE8"/>
      <sheetName val="_8"/>
      <sheetName val="PC_Master_List8"/>
      <sheetName val="BOQ_(2)8"/>
      <sheetName val="T1037_Entire_School8"/>
      <sheetName val="Site_Dev_BOQ8"/>
      <sheetName val="RMZ_Summary8"/>
      <sheetName val="Employee_List8"/>
      <sheetName val="STAFFSCHED_8"/>
      <sheetName val="Basement_Budget8"/>
      <sheetName val="IO_LIST8"/>
      <sheetName val="except_wiring8"/>
      <sheetName val="3cd_Annexure8"/>
      <sheetName val="ORDER_BOOKING8"/>
      <sheetName val="1st_and_4th_flight8"/>
      <sheetName val="Scope_Reconciliation8"/>
      <sheetName val="labour_coeff8"/>
      <sheetName val="10__&amp;_11__Rate_Code_&amp;_BQ8"/>
      <sheetName val="Tender_Summary8"/>
      <sheetName val="Cover_sheet8"/>
      <sheetName val="Site_wise_NADs8"/>
      <sheetName val="Current_Bill_MB_ref8"/>
      <sheetName val="NT_LBH8"/>
      <sheetName val="Desgn(zone_I)8"/>
      <sheetName val="Rate_analysis8"/>
      <sheetName val="Fee_Rate_Summary8"/>
      <sheetName val="SC_revtrgt8"/>
      <sheetName val="M_S_8"/>
      <sheetName val="BOQ_Distribution8"/>
      <sheetName val="@Risk_Inputs8"/>
      <sheetName val="Depreciation_Calc8"/>
      <sheetName val="b_s_-p_l_-sch_8"/>
      <sheetName val="Activity_Costing_Breakup8"/>
      <sheetName val="Unit_Rate(CIS)8"/>
      <sheetName val="Conc_Analysis8"/>
      <sheetName val="Basic_8"/>
      <sheetName val="Back-UP_IRA_(CIS)8"/>
      <sheetName val="Precast_IRA8"/>
      <sheetName val="Precast_IRA_Backup8"/>
      <sheetName val="Precast_RA8"/>
      <sheetName val="Summary_year_Plan8"/>
      <sheetName val="Project_Details__8"/>
      <sheetName val="Top_Line_-_WWW8"/>
      <sheetName val="Staff_Acco_8"/>
      <sheetName val="Trial_Bal8"/>
      <sheetName val="Detailed_Summary_(5)8"/>
      <sheetName val="Block_A_-_BOQ8"/>
      <sheetName val="Leg 1-1"/>
      <sheetName val="Lookup definitions"/>
      <sheetName val="VI Floor Beam "/>
      <sheetName val="Data Base"/>
      <sheetName val="Menu"/>
      <sheetName val="Futura"/>
      <sheetName val="Ward areas"/>
      <sheetName val="Attributes"/>
      <sheetName val="Supplier No."/>
      <sheetName val="LOCAL RATES"/>
      <sheetName val="Input &amp; Calculations"/>
      <sheetName val="STEEL STRUCTURE"/>
      <sheetName val="rdamdata"/>
      <sheetName val="Inhalt"/>
      <sheetName val="ENCL9"/>
      <sheetName val="Kandouli Crossings"/>
      <sheetName val="Tendon Coordinate"/>
      <sheetName val="MID"/>
      <sheetName val="Annx B.1 Adequecy Analysis"/>
      <sheetName val="2-wlr"/>
      <sheetName val="Technical Statement"/>
      <sheetName val="BASE_ALL"/>
      <sheetName val="labour &amp; Centering"/>
      <sheetName val="Longitudinal"/>
      <sheetName val="Statuses"/>
      <sheetName val="Accounts w Tax Ind"/>
      <sheetName val="Technology"/>
      <sheetName val="500 kVA DG BOQ"/>
      <sheetName val="DCF"/>
      <sheetName val="Definitions"/>
      <sheetName val="Basic Rate"/>
      <sheetName val="site fab&amp;ernstr"/>
      <sheetName val="6000"/>
      <sheetName val="TCS Proposed"/>
      <sheetName val="Data.F8.BTR"/>
      <sheetName val="Rechtsrisikoanalyse"/>
      <sheetName val="m"/>
      <sheetName val="MPR_PA_1"/>
      <sheetName val="BOQ-Road"/>
      <sheetName val=" Type III"/>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row r="3">
          <cell r="D3" t="str">
            <v>Gujarat rehabilitation work of Mathak village for TWRI</v>
          </cell>
        </row>
      </sheetData>
      <sheetData sheetId="297" refreshError="1"/>
      <sheetData sheetId="298">
        <row r="3">
          <cell r="D3" t="str">
            <v>Gujarat rehabilitation work of Mathak village for TWRI</v>
          </cell>
        </row>
      </sheetData>
      <sheetData sheetId="299">
        <row r="3">
          <cell r="D3" t="str">
            <v>Gujarat rehabilitation work of Mathak village for TWRI</v>
          </cell>
        </row>
      </sheetData>
      <sheetData sheetId="300">
        <row r="3">
          <cell r="D3" t="str">
            <v>Gujarat rehabilitation work of Mathak village for TWRI</v>
          </cell>
        </row>
      </sheetData>
      <sheetData sheetId="301">
        <row r="3">
          <cell r="D3" t="str">
            <v>Gujarat rehabilitation work of Mathak village for TWRI</v>
          </cell>
        </row>
      </sheetData>
      <sheetData sheetId="302"/>
      <sheetData sheetId="303">
        <row r="3">
          <cell r="D3" t="str">
            <v>Gujarat rehabilitation work of Mathak village for TWRI</v>
          </cell>
        </row>
      </sheetData>
      <sheetData sheetId="304">
        <row r="3">
          <cell r="D3" t="str">
            <v>Gujarat rehabilitation work of Mathak village for TWRI</v>
          </cell>
        </row>
      </sheetData>
      <sheetData sheetId="305">
        <row r="3">
          <cell r="D3" t="str">
            <v>Gujarat rehabilitation work of Mathak village for TWRI</v>
          </cell>
        </row>
      </sheetData>
      <sheetData sheetId="306">
        <row r="3">
          <cell r="D3" t="str">
            <v>Gujarat rehabilitation work of Mathak village for TWRI</v>
          </cell>
        </row>
      </sheetData>
      <sheetData sheetId="307">
        <row r="3">
          <cell r="D3" t="str">
            <v>Gujarat rehabilitation work of Mathak village for TWRI</v>
          </cell>
        </row>
      </sheetData>
      <sheetData sheetId="308">
        <row r="3">
          <cell r="D3" t="str">
            <v>Gujarat rehabilitation work of Mathak village for TWRI</v>
          </cell>
        </row>
      </sheetData>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ow r="3">
          <cell r="D3" t="str">
            <v>Gujarat rehabilitation work of Mathak village for TWRI</v>
          </cell>
        </row>
      </sheetData>
      <sheetData sheetId="323"/>
      <sheetData sheetId="324"/>
      <sheetData sheetId="325"/>
      <sheetData sheetId="326"/>
      <sheetData sheetId="327"/>
      <sheetData sheetId="328"/>
      <sheetData sheetId="329"/>
      <sheetData sheetId="330"/>
      <sheetData sheetId="331">
        <row r="3">
          <cell r="D3" t="str">
            <v>Gujarat rehabilitation work of Mathak village for TWRI</v>
          </cell>
        </row>
      </sheetData>
      <sheetData sheetId="332">
        <row r="3">
          <cell r="D3" t="str">
            <v>Gujarat rehabilitation work of Mathak village for TWRI</v>
          </cell>
        </row>
      </sheetData>
      <sheetData sheetId="333"/>
      <sheetData sheetId="334">
        <row r="3">
          <cell r="D3" t="str">
            <v>Gujarat rehabilitation work of Mathak village for TWRI</v>
          </cell>
        </row>
      </sheetData>
      <sheetData sheetId="335"/>
      <sheetData sheetId="336"/>
      <sheetData sheetId="337"/>
      <sheetData sheetId="338"/>
      <sheetData sheetId="339"/>
      <sheetData sheetId="340">
        <row r="3">
          <cell r="D3" t="str">
            <v>Gujarat rehabilitation work of Mathak village for TWRI</v>
          </cell>
        </row>
      </sheetData>
      <sheetData sheetId="341">
        <row r="3">
          <cell r="D3" t="str">
            <v>Gujarat rehabilitation work of Mathak village for TWRI</v>
          </cell>
        </row>
      </sheetData>
      <sheetData sheetId="342">
        <row r="3">
          <cell r="D3" t="str">
            <v>Gujarat rehabilitation work of Mathak village for TWRI</v>
          </cell>
        </row>
      </sheetData>
      <sheetData sheetId="343"/>
      <sheetData sheetId="344">
        <row r="3">
          <cell r="D3" t="str">
            <v>Gujarat rehabilitation work of Mathak village for TWRI</v>
          </cell>
        </row>
      </sheetData>
      <sheetData sheetId="345">
        <row r="3">
          <cell r="D3" t="str">
            <v>Gujarat rehabilitation work of Mathak village for TWRI</v>
          </cell>
        </row>
      </sheetData>
      <sheetData sheetId="346">
        <row r="3">
          <cell r="D3" t="str">
            <v>Gujarat rehabilitation work of Mathak village for TWRI</v>
          </cell>
        </row>
      </sheetData>
      <sheetData sheetId="347">
        <row r="3">
          <cell r="D3" t="str">
            <v>Gujarat rehabilitation work of Mathak village for TWRI</v>
          </cell>
        </row>
      </sheetData>
      <sheetData sheetId="348">
        <row r="3">
          <cell r="D3" t="str">
            <v>Gujarat rehabilitation work of Mathak village for TWRI</v>
          </cell>
        </row>
      </sheetData>
      <sheetData sheetId="349"/>
      <sheetData sheetId="350">
        <row r="3">
          <cell r="D3" t="str">
            <v>Gujarat rehabilitation work of Mathak village for TWRI</v>
          </cell>
        </row>
      </sheetData>
      <sheetData sheetId="351">
        <row r="3">
          <cell r="D3" t="str">
            <v>Gujarat rehabilitation work of Mathak village for TWRI</v>
          </cell>
        </row>
      </sheetData>
      <sheetData sheetId="352">
        <row r="3">
          <cell r="D3" t="str">
            <v>Gujarat rehabilitation work of Mathak village for TWRI</v>
          </cell>
        </row>
      </sheetData>
      <sheetData sheetId="353">
        <row r="3">
          <cell r="D3" t="str">
            <v>Gujarat rehabilitation work of Mathak village for TWRI</v>
          </cell>
        </row>
      </sheetData>
      <sheetData sheetId="354"/>
      <sheetData sheetId="355"/>
      <sheetData sheetId="356"/>
      <sheetData sheetId="357">
        <row r="3">
          <cell r="D3" t="str">
            <v>Gujarat rehabilitation work of Mathak village for TWRI</v>
          </cell>
        </row>
      </sheetData>
      <sheetData sheetId="358"/>
      <sheetData sheetId="359">
        <row r="3">
          <cell r="D3" t="str">
            <v>Gujarat rehabilitation work of Mathak village for TWRI</v>
          </cell>
        </row>
      </sheetData>
      <sheetData sheetId="360">
        <row r="3">
          <cell r="D3" t="str">
            <v>Gujarat rehabilitation work of Mathak village for TWRI</v>
          </cell>
        </row>
      </sheetData>
      <sheetData sheetId="361">
        <row r="3">
          <cell r="D3" t="str">
            <v>Gujarat rehabilitation work of Mathak village for TWRI</v>
          </cell>
        </row>
      </sheetData>
      <sheetData sheetId="362">
        <row r="3">
          <cell r="D3" t="str">
            <v>Gujarat rehabilitation work of Mathak village for TWRI</v>
          </cell>
        </row>
      </sheetData>
      <sheetData sheetId="363">
        <row r="3">
          <cell r="D3" t="str">
            <v>Gujarat rehabilitation work of Mathak village for TWRI</v>
          </cell>
        </row>
      </sheetData>
      <sheetData sheetId="364">
        <row r="3">
          <cell r="D3" t="str">
            <v>Gujarat rehabilitation work of Mathak village for TWRI</v>
          </cell>
        </row>
      </sheetData>
      <sheetData sheetId="365">
        <row r="3">
          <cell r="D3" t="str">
            <v>Gujarat rehabilitation work of Mathak village for TWRI</v>
          </cell>
        </row>
      </sheetData>
      <sheetData sheetId="366">
        <row r="3">
          <cell r="D3" t="str">
            <v>Gujarat rehabilitation work of Mathak village for TWRI</v>
          </cell>
        </row>
      </sheetData>
      <sheetData sheetId="367">
        <row r="3">
          <cell r="D3" t="str">
            <v>Gujarat rehabilitation work of Mathak village for TWRI</v>
          </cell>
        </row>
      </sheetData>
      <sheetData sheetId="368">
        <row r="3">
          <cell r="D3" t="str">
            <v>Gujarat rehabilitation work of Mathak village for TWRI</v>
          </cell>
        </row>
      </sheetData>
      <sheetData sheetId="369"/>
      <sheetData sheetId="370"/>
      <sheetData sheetId="371">
        <row r="3">
          <cell r="D3" t="str">
            <v>Gujarat rehabilitation work of Mathak village for TWRI</v>
          </cell>
        </row>
      </sheetData>
      <sheetData sheetId="372">
        <row r="3">
          <cell r="D3" t="str">
            <v>Gujarat rehabilitation work of Mathak village for TWRI</v>
          </cell>
        </row>
      </sheetData>
      <sheetData sheetId="373">
        <row r="3">
          <cell r="D3" t="str">
            <v>Gujarat rehabilitation work of Mathak village for TWRI</v>
          </cell>
        </row>
      </sheetData>
      <sheetData sheetId="374">
        <row r="3">
          <cell r="D3" t="str">
            <v>Gujarat rehabilitation work of Mathak village for TWRI</v>
          </cell>
        </row>
      </sheetData>
      <sheetData sheetId="375"/>
      <sheetData sheetId="376"/>
      <sheetData sheetId="377"/>
      <sheetData sheetId="378"/>
      <sheetData sheetId="379"/>
      <sheetData sheetId="380"/>
      <sheetData sheetId="381"/>
      <sheetData sheetId="382">
        <row r="3">
          <cell r="D3" t="str">
            <v>Gujarat rehabilitation work of Mathak village for TWRI</v>
          </cell>
        </row>
      </sheetData>
      <sheetData sheetId="383">
        <row r="3">
          <cell r="D3" t="str">
            <v>Gujarat rehabilitation work of Mathak village for TWRI</v>
          </cell>
        </row>
      </sheetData>
      <sheetData sheetId="384"/>
      <sheetData sheetId="385"/>
      <sheetData sheetId="386"/>
      <sheetData sheetId="387"/>
      <sheetData sheetId="388"/>
      <sheetData sheetId="389"/>
      <sheetData sheetId="390"/>
      <sheetData sheetId="391">
        <row r="3">
          <cell r="D3" t="str">
            <v>Gujarat rehabilitation work of Mathak village for TWRI</v>
          </cell>
        </row>
      </sheetData>
      <sheetData sheetId="392">
        <row r="3">
          <cell r="D3" t="str">
            <v>Gujarat rehabilitation work of Mathak village for TWRI</v>
          </cell>
        </row>
      </sheetData>
      <sheetData sheetId="393">
        <row r="3">
          <cell r="D3" t="str">
            <v>Gujarat rehabilitation work of Mathak village for TWRI</v>
          </cell>
        </row>
      </sheetData>
      <sheetData sheetId="394">
        <row r="3">
          <cell r="D3" t="str">
            <v>Gujarat rehabilitation work of Mathak village for TWRI</v>
          </cell>
        </row>
      </sheetData>
      <sheetData sheetId="395">
        <row r="3">
          <cell r="D3" t="str">
            <v>Gujarat rehabilitation work of Mathak village for TWRI</v>
          </cell>
        </row>
      </sheetData>
      <sheetData sheetId="396">
        <row r="3">
          <cell r="D3" t="str">
            <v>Gujarat rehabilitation work of Mathak village for TWRI</v>
          </cell>
        </row>
      </sheetData>
      <sheetData sheetId="397">
        <row r="3">
          <cell r="D3" t="str">
            <v>Gujarat rehabilitation work of Mathak village for TWRI</v>
          </cell>
        </row>
      </sheetData>
      <sheetData sheetId="398">
        <row r="3">
          <cell r="D3" t="str">
            <v>Gujarat rehabilitation work of Mathak village for TWRI</v>
          </cell>
        </row>
      </sheetData>
      <sheetData sheetId="399">
        <row r="3">
          <cell r="D3" t="str">
            <v>Gujarat rehabilitation work of Mathak village for TWRI</v>
          </cell>
        </row>
      </sheetData>
      <sheetData sheetId="400">
        <row r="3">
          <cell r="D3" t="str">
            <v>Gujarat rehabilitation work of Mathak village for TWRI</v>
          </cell>
        </row>
      </sheetData>
      <sheetData sheetId="401">
        <row r="3">
          <cell r="D3" t="str">
            <v>Gujarat rehabilitation work of Mathak village for TWRI</v>
          </cell>
        </row>
      </sheetData>
      <sheetData sheetId="402">
        <row r="3">
          <cell r="D3" t="str">
            <v>Gujarat rehabilitation work of Mathak village for TWRI</v>
          </cell>
        </row>
      </sheetData>
      <sheetData sheetId="403">
        <row r="3">
          <cell r="D3" t="str">
            <v>Gujarat rehabilitation work of Mathak village for TWRI</v>
          </cell>
        </row>
      </sheetData>
      <sheetData sheetId="404">
        <row r="3">
          <cell r="D3" t="str">
            <v>Gujarat rehabilitation work of Mathak village for TWRI</v>
          </cell>
        </row>
      </sheetData>
      <sheetData sheetId="405">
        <row r="3">
          <cell r="D3" t="str">
            <v>Gujarat rehabilitation work of Mathak village for TWRI</v>
          </cell>
        </row>
      </sheetData>
      <sheetData sheetId="406">
        <row r="3">
          <cell r="D3" t="str">
            <v>Gujarat rehabilitation work of Mathak village for TWRI</v>
          </cell>
        </row>
      </sheetData>
      <sheetData sheetId="407"/>
      <sheetData sheetId="408">
        <row r="3">
          <cell r="D3" t="str">
            <v>Gujarat rehabilitation work of Mathak village for TWRI</v>
          </cell>
        </row>
      </sheetData>
      <sheetData sheetId="409">
        <row r="3">
          <cell r="D3" t="str">
            <v>Gujarat rehabilitation work of Mathak village for TWRI</v>
          </cell>
        </row>
      </sheetData>
      <sheetData sheetId="410"/>
      <sheetData sheetId="411">
        <row r="3">
          <cell r="D3" t="str">
            <v>Gujarat rehabilitation work of Mathak village for TWRI</v>
          </cell>
        </row>
      </sheetData>
      <sheetData sheetId="412">
        <row r="3">
          <cell r="D3" t="str">
            <v>Gujarat rehabilitation work of Mathak village for TWRI</v>
          </cell>
        </row>
      </sheetData>
      <sheetData sheetId="413">
        <row r="3">
          <cell r="D3" t="str">
            <v>Gujarat rehabilitation work of Mathak village for TWRI</v>
          </cell>
        </row>
      </sheetData>
      <sheetData sheetId="414">
        <row r="3">
          <cell r="D3" t="str">
            <v>Gujarat rehabilitation work of Mathak village for TWRI</v>
          </cell>
        </row>
      </sheetData>
      <sheetData sheetId="415"/>
      <sheetData sheetId="416">
        <row r="3">
          <cell r="D3" t="str">
            <v>Gujarat rehabilitation work of Mathak village for TWRI</v>
          </cell>
        </row>
      </sheetData>
      <sheetData sheetId="417">
        <row r="3">
          <cell r="D3" t="str">
            <v>Gujarat rehabilitation work of Mathak village for TWRI</v>
          </cell>
        </row>
      </sheetData>
      <sheetData sheetId="418"/>
      <sheetData sheetId="419"/>
      <sheetData sheetId="420"/>
      <sheetData sheetId="421">
        <row r="3">
          <cell r="D3" t="str">
            <v>Gujarat rehabilitation work of Mathak village for TWRI</v>
          </cell>
        </row>
      </sheetData>
      <sheetData sheetId="422">
        <row r="3">
          <cell r="D3" t="str">
            <v>Gujarat rehabilitation work of Mathak village for TWRI</v>
          </cell>
        </row>
      </sheetData>
      <sheetData sheetId="423">
        <row r="3">
          <cell r="D3" t="str">
            <v>Gujarat rehabilitation work of Mathak village for TWRI</v>
          </cell>
        </row>
      </sheetData>
      <sheetData sheetId="424">
        <row r="3">
          <cell r="D3" t="str">
            <v>Gujarat rehabilitation work of Mathak village for TWRI</v>
          </cell>
        </row>
      </sheetData>
      <sheetData sheetId="425">
        <row r="3">
          <cell r="D3" t="str">
            <v>Gujarat rehabilitation work of Mathak village for TWRI</v>
          </cell>
        </row>
      </sheetData>
      <sheetData sheetId="426"/>
      <sheetData sheetId="427">
        <row r="3">
          <cell r="D3" t="str">
            <v>Gujarat rehabilitation work of Mathak village for TWRI</v>
          </cell>
        </row>
      </sheetData>
      <sheetData sheetId="428"/>
      <sheetData sheetId="429">
        <row r="3">
          <cell r="D3" t="str">
            <v>Gujarat rehabilitation work of Mathak village for TWRI</v>
          </cell>
        </row>
      </sheetData>
      <sheetData sheetId="430">
        <row r="3">
          <cell r="D3" t="str">
            <v>Gujarat rehabilitation work of Mathak village for TWRI</v>
          </cell>
        </row>
      </sheetData>
      <sheetData sheetId="431">
        <row r="3">
          <cell r="D3" t="str">
            <v>Gujarat rehabilitation work of Mathak village for TWRI</v>
          </cell>
        </row>
      </sheetData>
      <sheetData sheetId="432">
        <row r="3">
          <cell r="D3" t="str">
            <v>Gujarat rehabilitation work of Mathak village for TWRI</v>
          </cell>
        </row>
      </sheetData>
      <sheetData sheetId="433">
        <row r="3">
          <cell r="D3" t="str">
            <v>Gujarat rehabilitation work of Mathak village for TWRI</v>
          </cell>
        </row>
      </sheetData>
      <sheetData sheetId="434">
        <row r="3">
          <cell r="D3" t="str">
            <v>Gujarat rehabilitation work of Mathak village for TWRI</v>
          </cell>
        </row>
      </sheetData>
      <sheetData sheetId="435">
        <row r="3">
          <cell r="D3" t="str">
            <v>Gujarat rehabilitation work of Mathak village for TWRI</v>
          </cell>
        </row>
      </sheetData>
      <sheetData sheetId="436">
        <row r="3">
          <cell r="D3" t="str">
            <v>Gujarat rehabilitation work of Mathak village for TWRI</v>
          </cell>
        </row>
      </sheetData>
      <sheetData sheetId="437">
        <row r="3">
          <cell r="D3" t="str">
            <v>Gujarat rehabilitation work of Mathak village for TWRI</v>
          </cell>
        </row>
      </sheetData>
      <sheetData sheetId="438">
        <row r="3">
          <cell r="D3" t="str">
            <v>Gujarat rehabilitation work of Mathak village for TWRI</v>
          </cell>
        </row>
      </sheetData>
      <sheetData sheetId="439">
        <row r="3">
          <cell r="D3" t="str">
            <v>Gujarat rehabilitation work of Mathak village for TWRI</v>
          </cell>
        </row>
      </sheetData>
      <sheetData sheetId="440"/>
      <sheetData sheetId="441"/>
      <sheetData sheetId="442"/>
      <sheetData sheetId="443"/>
      <sheetData sheetId="444">
        <row r="3">
          <cell r="D3" t="str">
            <v>Gujarat rehabilitation work of Mathak village for TWRI</v>
          </cell>
        </row>
      </sheetData>
      <sheetData sheetId="445">
        <row r="3">
          <cell r="D3" t="str">
            <v>Gujarat rehabilitation work of Mathak village for TWRI</v>
          </cell>
        </row>
      </sheetData>
      <sheetData sheetId="446"/>
      <sheetData sheetId="447"/>
      <sheetData sheetId="448">
        <row r="3">
          <cell r="D3" t="str">
            <v>Gujarat rehabilitation work of Mathak village for TWRI</v>
          </cell>
        </row>
      </sheetData>
      <sheetData sheetId="449">
        <row r="3">
          <cell r="D3" t="str">
            <v>Gujarat rehabilitation work of Mathak village for TWRI</v>
          </cell>
        </row>
      </sheetData>
      <sheetData sheetId="450">
        <row r="3">
          <cell r="D3" t="str">
            <v>Gujarat rehabilitation work of Mathak village for TWRI</v>
          </cell>
        </row>
      </sheetData>
      <sheetData sheetId="451"/>
      <sheetData sheetId="452">
        <row r="3">
          <cell r="D3" t="str">
            <v>Gujarat rehabilitation work of Mathak village for TWRI</v>
          </cell>
        </row>
      </sheetData>
      <sheetData sheetId="453">
        <row r="3">
          <cell r="D3" t="str">
            <v>Gujarat rehabilitation work of Mathak village for TWRI</v>
          </cell>
        </row>
      </sheetData>
      <sheetData sheetId="454">
        <row r="3">
          <cell r="D3" t="str">
            <v>Gujarat rehabilitation work of Mathak village for TWRI</v>
          </cell>
        </row>
      </sheetData>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refreshError="1"/>
      <sheetData sheetId="477" refreshError="1"/>
      <sheetData sheetId="478"/>
      <sheetData sheetId="479" refreshError="1"/>
      <sheetData sheetId="480">
        <row r="3">
          <cell r="D3" t="str">
            <v>Gujarat rehabilitation work of Mathak village for TWRI</v>
          </cell>
        </row>
      </sheetData>
      <sheetData sheetId="481"/>
      <sheetData sheetId="482"/>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row r="3">
          <cell r="D3" t="str">
            <v>Gujarat rehabilitation work of Mathak village for TWRI</v>
          </cell>
        </row>
      </sheetData>
      <sheetData sheetId="497">
        <row r="3">
          <cell r="D3" t="str">
            <v>Gujarat rehabilitation work of Mathak village for TWRI</v>
          </cell>
        </row>
      </sheetData>
      <sheetData sheetId="498">
        <row r="3">
          <cell r="D3" t="str">
            <v>Gujarat rehabilitation work of Mathak village for TWRI</v>
          </cell>
        </row>
      </sheetData>
      <sheetData sheetId="499">
        <row r="3">
          <cell r="D3" t="str">
            <v>Gujarat rehabilitation work of Mathak village for TWRI</v>
          </cell>
        </row>
      </sheetData>
      <sheetData sheetId="500">
        <row r="3">
          <cell r="D3" t="str">
            <v>Gujarat rehabilitation work of Mathak village for TWRI</v>
          </cell>
        </row>
      </sheetData>
      <sheetData sheetId="501" refreshError="1"/>
      <sheetData sheetId="502" refreshError="1"/>
      <sheetData sheetId="503" refreshError="1"/>
      <sheetData sheetId="504" refreshError="1"/>
      <sheetData sheetId="505"/>
      <sheetData sheetId="506"/>
      <sheetData sheetId="507"/>
      <sheetData sheetId="508"/>
      <sheetData sheetId="509"/>
      <sheetData sheetId="510"/>
      <sheetData sheetId="511"/>
      <sheetData sheetId="512">
        <row r="3">
          <cell r="D3" t="str">
            <v>Gujarat rehabilitation work of Mathak village for TWRI</v>
          </cell>
        </row>
      </sheetData>
      <sheetData sheetId="513"/>
      <sheetData sheetId="514"/>
      <sheetData sheetId="515"/>
      <sheetData sheetId="516"/>
      <sheetData sheetId="517"/>
      <sheetData sheetId="518"/>
      <sheetData sheetId="519"/>
      <sheetData sheetId="520"/>
      <sheetData sheetId="521"/>
      <sheetData sheetId="522"/>
      <sheetData sheetId="523">
        <row r="3">
          <cell r="D3" t="str">
            <v>Gujarat rehabilitation work of Mathak village for TWRI</v>
          </cell>
        </row>
      </sheetData>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ow r="3">
          <cell r="D3" t="str">
            <v>Gujarat rehabilitation work of Mathak village for TWRI</v>
          </cell>
        </row>
      </sheetData>
      <sheetData sheetId="574">
        <row r="3">
          <cell r="D3" t="str">
            <v>Gujarat rehabilitation work of Mathak village for TWRI</v>
          </cell>
        </row>
      </sheetData>
      <sheetData sheetId="575">
        <row r="3">
          <cell r="D3" t="str">
            <v>Gujarat rehabilitation work of Mathak village for TWRI</v>
          </cell>
        </row>
      </sheetData>
      <sheetData sheetId="576">
        <row r="3">
          <cell r="D3" t="str">
            <v>Gujarat rehabilitation work of Mathak village for TWRI</v>
          </cell>
        </row>
      </sheetData>
      <sheetData sheetId="577">
        <row r="3">
          <cell r="D3" t="str">
            <v>Gujarat rehabilitation work of Mathak village for TWRI</v>
          </cell>
        </row>
      </sheetData>
      <sheetData sheetId="578">
        <row r="3">
          <cell r="D3" t="str">
            <v>Gujarat rehabilitation work of Mathak village for TWRI</v>
          </cell>
        </row>
      </sheetData>
      <sheetData sheetId="579">
        <row r="3">
          <cell r="D3" t="str">
            <v>Gujarat rehabilitation work of Mathak village for TWRI</v>
          </cell>
        </row>
      </sheetData>
      <sheetData sheetId="580">
        <row r="3">
          <cell r="D3" t="str">
            <v>Gujarat rehabilitation work of Mathak village for TWRI</v>
          </cell>
        </row>
      </sheetData>
      <sheetData sheetId="581">
        <row r="3">
          <cell r="D3" t="str">
            <v>Gujarat rehabilitation work of Mathak village for TWRI</v>
          </cell>
        </row>
      </sheetData>
      <sheetData sheetId="582">
        <row r="3">
          <cell r="D3" t="str">
            <v>Gujarat rehabilitation work of Mathak village for TWRI</v>
          </cell>
        </row>
      </sheetData>
      <sheetData sheetId="583">
        <row r="3">
          <cell r="D3" t="str">
            <v>Gujarat rehabilitation work of Mathak village for TWRI</v>
          </cell>
        </row>
      </sheetData>
      <sheetData sheetId="584"/>
      <sheetData sheetId="585"/>
      <sheetData sheetId="586"/>
      <sheetData sheetId="587"/>
      <sheetData sheetId="588"/>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sheetData sheetId="638"/>
      <sheetData sheetId="639"/>
      <sheetData sheetId="640"/>
      <sheetData sheetId="641"/>
      <sheetData sheetId="642" refreshError="1"/>
      <sheetData sheetId="643"/>
      <sheetData sheetId="644"/>
      <sheetData sheetId="645">
        <row r="3">
          <cell r="D3" t="str">
            <v>Gujarat rehabilitation work of Mathak village for TWRI</v>
          </cell>
        </row>
      </sheetData>
      <sheetData sheetId="646">
        <row r="3">
          <cell r="D3" t="str">
            <v>Gujarat rehabilitation work of Mathak village for TWRI</v>
          </cell>
        </row>
      </sheetData>
      <sheetData sheetId="647">
        <row r="3">
          <cell r="D3" t="str">
            <v>Gujarat rehabilitation work of Mathak village for TWRI</v>
          </cell>
        </row>
      </sheetData>
      <sheetData sheetId="648">
        <row r="3">
          <cell r="D3" t="str">
            <v>Gujarat rehabilitation work of Mathak village for TWRI</v>
          </cell>
        </row>
      </sheetData>
      <sheetData sheetId="649">
        <row r="3">
          <cell r="D3" t="str">
            <v>Gujarat rehabilitation work of Mathak village for TWRI</v>
          </cell>
        </row>
      </sheetData>
      <sheetData sheetId="650">
        <row r="3">
          <cell r="D3" t="str">
            <v>Gujarat rehabilitation work of Mathak village for TWRI</v>
          </cell>
        </row>
      </sheetData>
      <sheetData sheetId="651">
        <row r="3">
          <cell r="D3" t="str">
            <v>Gujarat rehabilitation work of Mathak village for TWRI</v>
          </cell>
        </row>
      </sheetData>
      <sheetData sheetId="652">
        <row r="3">
          <cell r="D3" t="str">
            <v>Gujarat rehabilitation work of Mathak village for TWRI</v>
          </cell>
        </row>
      </sheetData>
      <sheetData sheetId="653">
        <row r="3">
          <cell r="D3" t="str">
            <v>Gujarat rehabilitation work of Mathak village for TWRI</v>
          </cell>
        </row>
      </sheetData>
      <sheetData sheetId="654">
        <row r="3">
          <cell r="D3" t="str">
            <v>Gujarat rehabilitation work of Mathak village for TWRI</v>
          </cell>
        </row>
      </sheetData>
      <sheetData sheetId="655">
        <row r="3">
          <cell r="D3" t="str">
            <v>Gujarat rehabilitation work of Mathak village for TWRI</v>
          </cell>
        </row>
      </sheetData>
      <sheetData sheetId="656">
        <row r="3">
          <cell r="D3" t="str">
            <v>Gujarat rehabilitation work of Mathak village for TWRI</v>
          </cell>
        </row>
      </sheetData>
      <sheetData sheetId="657">
        <row r="3">
          <cell r="D3" t="str">
            <v>Gujarat rehabilitation work of Mathak village for TWRI</v>
          </cell>
        </row>
      </sheetData>
      <sheetData sheetId="658">
        <row r="3">
          <cell r="D3" t="str">
            <v>Gujarat rehabilitation work of Mathak village for TWRI</v>
          </cell>
        </row>
      </sheetData>
      <sheetData sheetId="659">
        <row r="3">
          <cell r="D3" t="str">
            <v>Gujarat rehabilitation work of Mathak village for TWRI</v>
          </cell>
        </row>
      </sheetData>
      <sheetData sheetId="660">
        <row r="3">
          <cell r="D3" t="str">
            <v>Gujarat rehabilitation work of Mathak village for TWRI</v>
          </cell>
        </row>
      </sheetData>
      <sheetData sheetId="661">
        <row r="3">
          <cell r="D3" t="str">
            <v>Gujarat rehabilitation work of Mathak village for TWRI</v>
          </cell>
        </row>
      </sheetData>
      <sheetData sheetId="662">
        <row r="3">
          <cell r="D3" t="str">
            <v>Gujarat rehabilitation work of Mathak village for TWRI</v>
          </cell>
        </row>
      </sheetData>
      <sheetData sheetId="663">
        <row r="3">
          <cell r="D3" t="str">
            <v>Gujarat rehabilitation work of Mathak village for TWRI</v>
          </cell>
        </row>
      </sheetData>
      <sheetData sheetId="664">
        <row r="3">
          <cell r="D3" t="str">
            <v>Gujarat rehabilitation work of Mathak village for TWRI</v>
          </cell>
        </row>
      </sheetData>
      <sheetData sheetId="665">
        <row r="3">
          <cell r="D3" t="str">
            <v>Gujarat rehabilitation work of Mathak village for TWRI</v>
          </cell>
        </row>
      </sheetData>
      <sheetData sheetId="666">
        <row r="3">
          <cell r="D3" t="str">
            <v>Gujarat rehabilitation work of Mathak village for TWRI</v>
          </cell>
        </row>
      </sheetData>
      <sheetData sheetId="667">
        <row r="3">
          <cell r="D3" t="str">
            <v>Gujarat rehabilitation work of Mathak village for TWRI</v>
          </cell>
        </row>
      </sheetData>
      <sheetData sheetId="668">
        <row r="3">
          <cell r="D3" t="str">
            <v>Gujarat rehabilitation work of Mathak village for TWRI</v>
          </cell>
        </row>
      </sheetData>
      <sheetData sheetId="669">
        <row r="3">
          <cell r="D3" t="str">
            <v>Gujarat rehabilitation work of Mathak village for TWRI</v>
          </cell>
        </row>
      </sheetData>
      <sheetData sheetId="670">
        <row r="3">
          <cell r="D3" t="str">
            <v>Gujarat rehabilitation work of Mathak village for TWRI</v>
          </cell>
        </row>
      </sheetData>
      <sheetData sheetId="671">
        <row r="3">
          <cell r="D3" t="str">
            <v>Gujarat rehabilitation work of Mathak village for TWRI</v>
          </cell>
        </row>
      </sheetData>
      <sheetData sheetId="672">
        <row r="3">
          <cell r="D3" t="str">
            <v>Gujarat rehabilitation work of Mathak village for TWRI</v>
          </cell>
        </row>
      </sheetData>
      <sheetData sheetId="673">
        <row r="3">
          <cell r="D3" t="str">
            <v>Gujarat rehabilitation work of Mathak village for TWRI</v>
          </cell>
        </row>
      </sheetData>
      <sheetData sheetId="674">
        <row r="3">
          <cell r="D3" t="str">
            <v>Gujarat rehabilitation work of Mathak village for TWRI</v>
          </cell>
        </row>
      </sheetData>
      <sheetData sheetId="675">
        <row r="3">
          <cell r="D3" t="str">
            <v>Gujarat rehabilitation work of Mathak village for TWRI</v>
          </cell>
        </row>
      </sheetData>
      <sheetData sheetId="676">
        <row r="3">
          <cell r="D3" t="str">
            <v>Gujarat rehabilitation work of Mathak village for TWRI</v>
          </cell>
        </row>
      </sheetData>
      <sheetData sheetId="677">
        <row r="3">
          <cell r="D3" t="str">
            <v>Gujarat rehabilitation work of Mathak village for TWRI</v>
          </cell>
        </row>
      </sheetData>
      <sheetData sheetId="678">
        <row r="3">
          <cell r="D3" t="str">
            <v>Gujarat rehabilitation work of Mathak village for TWRI</v>
          </cell>
        </row>
      </sheetData>
      <sheetData sheetId="679">
        <row r="3">
          <cell r="D3" t="str">
            <v>Gujarat rehabilitation work of Mathak village for TWRI</v>
          </cell>
        </row>
      </sheetData>
      <sheetData sheetId="680">
        <row r="3">
          <cell r="D3" t="str">
            <v>Gujarat rehabilitation work of Mathak village for TWRI</v>
          </cell>
        </row>
      </sheetData>
      <sheetData sheetId="681">
        <row r="3">
          <cell r="D3" t="str">
            <v>Gujarat rehabilitation work of Mathak village for TWRI</v>
          </cell>
        </row>
      </sheetData>
      <sheetData sheetId="682">
        <row r="3">
          <cell r="D3" t="str">
            <v>Gujarat rehabilitation work of Mathak village for TWRI</v>
          </cell>
        </row>
      </sheetData>
      <sheetData sheetId="683">
        <row r="3">
          <cell r="D3" t="str">
            <v>Gujarat rehabilitation work of Mathak village for TWRI</v>
          </cell>
        </row>
      </sheetData>
      <sheetData sheetId="684">
        <row r="3">
          <cell r="D3" t="str">
            <v>Gujarat rehabilitation work of Mathak village for TWRI</v>
          </cell>
        </row>
      </sheetData>
      <sheetData sheetId="685">
        <row r="3">
          <cell r="D3" t="str">
            <v>Gujarat rehabilitation work of Mathak village for TWRI</v>
          </cell>
        </row>
      </sheetData>
      <sheetData sheetId="686">
        <row r="3">
          <cell r="D3" t="str">
            <v>Gujarat rehabilitation work of Mathak village for TWRI</v>
          </cell>
        </row>
      </sheetData>
      <sheetData sheetId="687">
        <row r="3">
          <cell r="D3" t="str">
            <v>Gujarat rehabilitation work of Mathak village for TWRI</v>
          </cell>
        </row>
      </sheetData>
      <sheetData sheetId="688">
        <row r="3">
          <cell r="D3" t="str">
            <v>Gujarat rehabilitation work of Mathak village for TWRI</v>
          </cell>
        </row>
      </sheetData>
      <sheetData sheetId="689">
        <row r="3">
          <cell r="D3" t="str">
            <v>Gujarat rehabilitation work of Mathak village for TWRI</v>
          </cell>
        </row>
      </sheetData>
      <sheetData sheetId="690">
        <row r="3">
          <cell r="D3" t="str">
            <v>Gujarat rehabilitation work of Mathak village for TWRI</v>
          </cell>
        </row>
      </sheetData>
      <sheetData sheetId="691">
        <row r="3">
          <cell r="D3" t="str">
            <v>Gujarat rehabilitation work of Mathak village for TWRI</v>
          </cell>
        </row>
      </sheetData>
      <sheetData sheetId="692">
        <row r="3">
          <cell r="D3" t="str">
            <v>Gujarat rehabilitation work of Mathak village for TWRI</v>
          </cell>
        </row>
      </sheetData>
      <sheetData sheetId="693">
        <row r="3">
          <cell r="D3" t="str">
            <v>Gujarat rehabilitation work of Mathak village for TWRI</v>
          </cell>
        </row>
      </sheetData>
      <sheetData sheetId="694">
        <row r="3">
          <cell r="D3" t="str">
            <v>Gujarat rehabilitation work of Mathak village for TWRI</v>
          </cell>
        </row>
      </sheetData>
      <sheetData sheetId="695">
        <row r="3">
          <cell r="D3" t="str">
            <v>Gujarat rehabilitation work of Mathak village for TWRI</v>
          </cell>
        </row>
      </sheetData>
      <sheetData sheetId="696">
        <row r="3">
          <cell r="D3" t="str">
            <v>Gujarat rehabilitation work of Mathak village for TWRI</v>
          </cell>
        </row>
      </sheetData>
      <sheetData sheetId="697">
        <row r="3">
          <cell r="D3" t="str">
            <v>Gujarat rehabilitation work of Mathak village for TWRI</v>
          </cell>
        </row>
      </sheetData>
      <sheetData sheetId="698">
        <row r="3">
          <cell r="D3" t="str">
            <v>Gujarat rehabilitation work of Mathak village for TWRI</v>
          </cell>
        </row>
      </sheetData>
      <sheetData sheetId="699">
        <row r="3">
          <cell r="D3" t="str">
            <v>Gujarat rehabilitation work of Mathak village for TWRI</v>
          </cell>
        </row>
      </sheetData>
      <sheetData sheetId="700">
        <row r="3">
          <cell r="D3" t="str">
            <v>Gujarat rehabilitation work of Mathak village for TWRI</v>
          </cell>
        </row>
      </sheetData>
      <sheetData sheetId="701">
        <row r="3">
          <cell r="D3" t="str">
            <v>Gujarat rehabilitation work of Mathak village for TWRI</v>
          </cell>
        </row>
      </sheetData>
      <sheetData sheetId="702">
        <row r="3">
          <cell r="D3" t="str">
            <v>Gujarat rehabilitation work of Mathak village for TWRI</v>
          </cell>
        </row>
      </sheetData>
      <sheetData sheetId="703">
        <row r="3">
          <cell r="D3" t="str">
            <v>Gujarat rehabilitation work of Mathak village for TWRI</v>
          </cell>
        </row>
      </sheetData>
      <sheetData sheetId="704">
        <row r="3">
          <cell r="D3" t="str">
            <v>Gujarat rehabilitation work of Mathak village for TWRI</v>
          </cell>
        </row>
      </sheetData>
      <sheetData sheetId="705">
        <row r="3">
          <cell r="D3" t="str">
            <v>Gujarat rehabilitation work of Mathak village for TWRI</v>
          </cell>
        </row>
      </sheetData>
      <sheetData sheetId="706">
        <row r="3">
          <cell r="D3" t="str">
            <v>Gujarat rehabilitation work of Mathak village for TWRI</v>
          </cell>
        </row>
      </sheetData>
      <sheetData sheetId="707">
        <row r="3">
          <cell r="D3" t="str">
            <v>Gujarat rehabilitation work of Mathak village for TWRI</v>
          </cell>
        </row>
      </sheetData>
      <sheetData sheetId="708">
        <row r="3">
          <cell r="D3" t="str">
            <v>Gujarat rehabilitation work of Mathak village for TWRI</v>
          </cell>
        </row>
      </sheetData>
      <sheetData sheetId="709">
        <row r="3">
          <cell r="D3" t="str">
            <v>Gujarat rehabilitation work of Mathak village for TWRI</v>
          </cell>
        </row>
      </sheetData>
      <sheetData sheetId="710">
        <row r="3">
          <cell r="D3" t="str">
            <v>Gujarat rehabilitation work of Mathak village for TWRI</v>
          </cell>
        </row>
      </sheetData>
      <sheetData sheetId="711">
        <row r="3">
          <cell r="D3" t="str">
            <v>Gujarat rehabilitation work of Mathak village for TWRI</v>
          </cell>
        </row>
      </sheetData>
      <sheetData sheetId="712">
        <row r="3">
          <cell r="D3" t="str">
            <v>Gujarat rehabilitation work of Mathak village for TWRI</v>
          </cell>
        </row>
      </sheetData>
      <sheetData sheetId="713">
        <row r="3">
          <cell r="D3" t="str">
            <v>Gujarat rehabilitation work of Mathak village for TWRI</v>
          </cell>
        </row>
      </sheetData>
      <sheetData sheetId="714">
        <row r="3">
          <cell r="D3" t="str">
            <v>Gujarat rehabilitation work of Mathak village for TWRI</v>
          </cell>
        </row>
      </sheetData>
      <sheetData sheetId="715">
        <row r="3">
          <cell r="D3" t="str">
            <v>Gujarat rehabilitation work of Mathak village for TWRI</v>
          </cell>
        </row>
      </sheetData>
      <sheetData sheetId="716">
        <row r="3">
          <cell r="D3" t="str">
            <v>Gujarat rehabilitation work of Mathak village for TWRI</v>
          </cell>
        </row>
      </sheetData>
      <sheetData sheetId="717">
        <row r="3">
          <cell r="D3" t="str">
            <v>Gujarat rehabilitation work of Mathak village for TWRI</v>
          </cell>
        </row>
      </sheetData>
      <sheetData sheetId="718">
        <row r="3">
          <cell r="D3" t="str">
            <v>Gujarat rehabilitation work of Mathak village for TWRI</v>
          </cell>
        </row>
      </sheetData>
      <sheetData sheetId="719">
        <row r="3">
          <cell r="D3" t="str">
            <v>Gujarat rehabilitation work of Mathak village for TWRI</v>
          </cell>
        </row>
      </sheetData>
      <sheetData sheetId="720">
        <row r="3">
          <cell r="D3" t="str">
            <v>Gujarat rehabilitation work of Mathak village for TWRI</v>
          </cell>
        </row>
      </sheetData>
      <sheetData sheetId="721">
        <row r="3">
          <cell r="D3" t="str">
            <v>Gujarat rehabilitation work of Mathak village for TWRI</v>
          </cell>
        </row>
      </sheetData>
      <sheetData sheetId="722">
        <row r="3">
          <cell r="D3" t="str">
            <v>Gujarat rehabilitation work of Mathak village for TWRI</v>
          </cell>
        </row>
      </sheetData>
      <sheetData sheetId="723">
        <row r="3">
          <cell r="D3" t="str">
            <v>Gujarat rehabilitation work of Mathak village for TWRI</v>
          </cell>
        </row>
      </sheetData>
      <sheetData sheetId="724">
        <row r="3">
          <cell r="D3" t="str">
            <v>Gujarat rehabilitation work of Mathak village for TWRI</v>
          </cell>
        </row>
      </sheetData>
      <sheetData sheetId="725">
        <row r="3">
          <cell r="D3" t="str">
            <v>Gujarat rehabilitation work of Mathak village for TWRI</v>
          </cell>
        </row>
      </sheetData>
      <sheetData sheetId="726">
        <row r="3">
          <cell r="D3" t="str">
            <v>Gujarat rehabilitation work of Mathak village for TWRI</v>
          </cell>
        </row>
      </sheetData>
      <sheetData sheetId="727">
        <row r="3">
          <cell r="D3" t="str">
            <v>Gujarat rehabilitation work of Mathak village for TWRI</v>
          </cell>
        </row>
      </sheetData>
      <sheetData sheetId="728">
        <row r="3">
          <cell r="D3" t="str">
            <v>Gujarat rehabilitation work of Mathak village for TWRI</v>
          </cell>
        </row>
      </sheetData>
      <sheetData sheetId="729">
        <row r="3">
          <cell r="D3" t="str">
            <v>Gujarat rehabilitation work of Mathak village for TWRI</v>
          </cell>
        </row>
      </sheetData>
      <sheetData sheetId="730">
        <row r="3">
          <cell r="D3" t="str">
            <v>Gujarat rehabilitation work of Mathak village for TWRI</v>
          </cell>
        </row>
      </sheetData>
      <sheetData sheetId="731">
        <row r="3">
          <cell r="D3" t="str">
            <v>Gujarat rehabilitation work of Mathak village for TWRI</v>
          </cell>
        </row>
      </sheetData>
      <sheetData sheetId="732">
        <row r="3">
          <cell r="D3" t="str">
            <v>Gujarat rehabilitation work of Mathak village for TWRI</v>
          </cell>
        </row>
      </sheetData>
      <sheetData sheetId="733">
        <row r="3">
          <cell r="D3" t="str">
            <v>Gujarat rehabilitation work of Mathak village for TWRI</v>
          </cell>
        </row>
      </sheetData>
      <sheetData sheetId="734">
        <row r="3">
          <cell r="D3" t="str">
            <v>Gujarat rehabilitation work of Mathak village for TWRI</v>
          </cell>
        </row>
      </sheetData>
      <sheetData sheetId="735">
        <row r="3">
          <cell r="D3" t="str">
            <v>Gujarat rehabilitation work of Mathak village for TWRI</v>
          </cell>
        </row>
      </sheetData>
      <sheetData sheetId="736">
        <row r="3">
          <cell r="D3" t="str">
            <v>Gujarat rehabilitation work of Mathak village for TWRI</v>
          </cell>
        </row>
      </sheetData>
      <sheetData sheetId="737">
        <row r="3">
          <cell r="D3" t="str">
            <v>Gujarat rehabilitation work of Mathak village for TWRI</v>
          </cell>
        </row>
      </sheetData>
      <sheetData sheetId="738">
        <row r="3">
          <cell r="D3" t="str">
            <v>Gujarat rehabilitation work of Mathak village for TWRI</v>
          </cell>
        </row>
      </sheetData>
      <sheetData sheetId="739">
        <row r="3">
          <cell r="D3" t="str">
            <v>Gujarat rehabilitation work of Mathak village for TWRI</v>
          </cell>
        </row>
      </sheetData>
      <sheetData sheetId="740">
        <row r="3">
          <cell r="D3" t="str">
            <v>Gujarat rehabilitation work of Mathak village for TWRI</v>
          </cell>
        </row>
      </sheetData>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ow r="3">
          <cell r="D3" t="str">
            <v>Gujarat rehabilitation work of Mathak village for TWRI</v>
          </cell>
        </row>
      </sheetData>
      <sheetData sheetId="821">
        <row r="3">
          <cell r="D3" t="str">
            <v>Gujarat rehabilitation work of Mathak village for TWRI</v>
          </cell>
        </row>
      </sheetData>
      <sheetData sheetId="822">
        <row r="3">
          <cell r="D3" t="str">
            <v>Gujarat rehabilitation work of Mathak village for TWRI</v>
          </cell>
        </row>
      </sheetData>
      <sheetData sheetId="823">
        <row r="3">
          <cell r="D3" t="str">
            <v>Gujarat rehabilitation work of Mathak village for TWRI</v>
          </cell>
        </row>
      </sheetData>
      <sheetData sheetId="824">
        <row r="3">
          <cell r="D3" t="str">
            <v>Gujarat rehabilitation work of Mathak village for TWRI</v>
          </cell>
        </row>
      </sheetData>
      <sheetData sheetId="825">
        <row r="3">
          <cell r="D3" t="str">
            <v>Gujarat rehabilitation work of Mathak village for TWRI</v>
          </cell>
        </row>
      </sheetData>
      <sheetData sheetId="826">
        <row r="3">
          <cell r="D3" t="str">
            <v>Gujarat rehabilitation work of Mathak village for TWRI</v>
          </cell>
        </row>
      </sheetData>
      <sheetData sheetId="827">
        <row r="3">
          <cell r="D3" t="str">
            <v>Gujarat rehabilitation work of Mathak village for TWRI</v>
          </cell>
        </row>
      </sheetData>
      <sheetData sheetId="828">
        <row r="3">
          <cell r="D3" t="str">
            <v>Gujarat rehabilitation work of Mathak village for TWRI</v>
          </cell>
        </row>
      </sheetData>
      <sheetData sheetId="829">
        <row r="3">
          <cell r="D3" t="str">
            <v>Gujarat rehabilitation work of Mathak village for TWRI</v>
          </cell>
        </row>
      </sheetData>
      <sheetData sheetId="830">
        <row r="3">
          <cell r="D3" t="str">
            <v>Gujarat rehabilitation work of Mathak village for TWRI</v>
          </cell>
        </row>
      </sheetData>
      <sheetData sheetId="831">
        <row r="3">
          <cell r="D3" t="str">
            <v>Gujarat rehabilitation work of Mathak village for TWRI</v>
          </cell>
        </row>
      </sheetData>
      <sheetData sheetId="832">
        <row r="3">
          <cell r="D3" t="str">
            <v>Gujarat rehabilitation work of Mathak village for TWRI</v>
          </cell>
        </row>
      </sheetData>
      <sheetData sheetId="833">
        <row r="3">
          <cell r="D3" t="str">
            <v>Gujarat rehabilitation work of Mathak village for TWRI</v>
          </cell>
        </row>
      </sheetData>
      <sheetData sheetId="834">
        <row r="3">
          <cell r="D3" t="str">
            <v>Gujarat rehabilitation work of Mathak village for TWRI</v>
          </cell>
        </row>
      </sheetData>
      <sheetData sheetId="835">
        <row r="3">
          <cell r="D3" t="str">
            <v>Gujarat rehabilitation work of Mathak village for TWRI</v>
          </cell>
        </row>
      </sheetData>
      <sheetData sheetId="836">
        <row r="3">
          <cell r="D3" t="str">
            <v>Gujarat rehabilitation work of Mathak village for TWRI</v>
          </cell>
        </row>
      </sheetData>
      <sheetData sheetId="837">
        <row r="3">
          <cell r="D3" t="str">
            <v>Gujarat rehabilitation work of Mathak village for TWRI</v>
          </cell>
        </row>
      </sheetData>
      <sheetData sheetId="838">
        <row r="3">
          <cell r="D3" t="str">
            <v>Gujarat rehabilitation work of Mathak village for TWRI</v>
          </cell>
        </row>
      </sheetData>
      <sheetData sheetId="839">
        <row r="3">
          <cell r="D3" t="str">
            <v>Gujarat rehabilitation work of Mathak village for TWRI</v>
          </cell>
        </row>
      </sheetData>
      <sheetData sheetId="840">
        <row r="3">
          <cell r="D3" t="str">
            <v>Gujarat rehabilitation work of Mathak village for TWRI</v>
          </cell>
        </row>
      </sheetData>
      <sheetData sheetId="841">
        <row r="3">
          <cell r="D3" t="str">
            <v>Gujarat rehabilitation work of Mathak village for TWRI</v>
          </cell>
        </row>
      </sheetData>
      <sheetData sheetId="842">
        <row r="3">
          <cell r="D3" t="str">
            <v>Gujarat rehabilitation work of Mathak village for TWRI</v>
          </cell>
        </row>
      </sheetData>
      <sheetData sheetId="843">
        <row r="3">
          <cell r="D3" t="str">
            <v>Gujarat rehabilitation work of Mathak village for TWRI</v>
          </cell>
        </row>
      </sheetData>
      <sheetData sheetId="844">
        <row r="3">
          <cell r="D3" t="str">
            <v>Gujarat rehabilitation work of Mathak village for TWRI</v>
          </cell>
        </row>
      </sheetData>
      <sheetData sheetId="845">
        <row r="3">
          <cell r="D3" t="str">
            <v>Gujarat rehabilitation work of Mathak village for TWRI</v>
          </cell>
        </row>
      </sheetData>
      <sheetData sheetId="846">
        <row r="3">
          <cell r="D3" t="str">
            <v>Gujarat rehabilitation work of Mathak village for TWRI</v>
          </cell>
        </row>
      </sheetData>
      <sheetData sheetId="847">
        <row r="3">
          <cell r="D3" t="str">
            <v>Gujarat rehabilitation work of Mathak village for TWRI</v>
          </cell>
        </row>
      </sheetData>
      <sheetData sheetId="848">
        <row r="3">
          <cell r="D3" t="str">
            <v>Gujarat rehabilitation work of Mathak village for TWRI</v>
          </cell>
        </row>
      </sheetData>
      <sheetData sheetId="849">
        <row r="3">
          <cell r="D3" t="str">
            <v>Gujarat rehabilitation work of Mathak village for TWRI</v>
          </cell>
        </row>
      </sheetData>
      <sheetData sheetId="850">
        <row r="3">
          <cell r="D3" t="str">
            <v>Gujarat rehabilitation work of Mathak village for TWRI</v>
          </cell>
        </row>
      </sheetData>
      <sheetData sheetId="851">
        <row r="3">
          <cell r="D3" t="str">
            <v>Gujarat rehabilitation work of Mathak village for TWRI</v>
          </cell>
        </row>
      </sheetData>
      <sheetData sheetId="852">
        <row r="3">
          <cell r="D3" t="str">
            <v>Gujarat rehabilitation work of Mathak village for TWRI</v>
          </cell>
        </row>
      </sheetData>
      <sheetData sheetId="853">
        <row r="3">
          <cell r="D3" t="str">
            <v>Gujarat rehabilitation work of Mathak village for TWRI</v>
          </cell>
        </row>
      </sheetData>
      <sheetData sheetId="854">
        <row r="3">
          <cell r="D3" t="str">
            <v>Gujarat rehabilitation work of Mathak village for TWRI</v>
          </cell>
        </row>
      </sheetData>
      <sheetData sheetId="855">
        <row r="3">
          <cell r="D3" t="str">
            <v>Gujarat rehabilitation work of Mathak village for TWRI</v>
          </cell>
        </row>
      </sheetData>
      <sheetData sheetId="856">
        <row r="3">
          <cell r="D3" t="str">
            <v>Gujarat rehabilitation work of Mathak village for TWRI</v>
          </cell>
        </row>
      </sheetData>
      <sheetData sheetId="857">
        <row r="3">
          <cell r="D3" t="str">
            <v>Gujarat rehabilitation work of Mathak village for TWRI</v>
          </cell>
        </row>
      </sheetData>
      <sheetData sheetId="858">
        <row r="3">
          <cell r="D3" t="str">
            <v>Gujarat rehabilitation work of Mathak village for TWRI</v>
          </cell>
        </row>
      </sheetData>
      <sheetData sheetId="859">
        <row r="3">
          <cell r="D3" t="str">
            <v>Gujarat rehabilitation work of Mathak village for TWRI</v>
          </cell>
        </row>
      </sheetData>
      <sheetData sheetId="860">
        <row r="3">
          <cell r="D3" t="str">
            <v>Gujarat rehabilitation work of Mathak village for TWRI</v>
          </cell>
        </row>
      </sheetData>
      <sheetData sheetId="861">
        <row r="3">
          <cell r="D3" t="str">
            <v>Gujarat rehabilitation work of Mathak village for TWRI</v>
          </cell>
        </row>
      </sheetData>
      <sheetData sheetId="862">
        <row r="3">
          <cell r="D3" t="str">
            <v>Gujarat rehabilitation work of Mathak village for TWRI</v>
          </cell>
        </row>
      </sheetData>
      <sheetData sheetId="863">
        <row r="3">
          <cell r="D3" t="str">
            <v>Gujarat rehabilitation work of Mathak village for TWRI</v>
          </cell>
        </row>
      </sheetData>
      <sheetData sheetId="864">
        <row r="3">
          <cell r="D3" t="str">
            <v>Gujarat rehabilitation work of Mathak village for TWRI</v>
          </cell>
        </row>
      </sheetData>
      <sheetData sheetId="865">
        <row r="3">
          <cell r="D3" t="str">
            <v>Gujarat rehabilitation work of Mathak village for TWRI</v>
          </cell>
        </row>
      </sheetData>
      <sheetData sheetId="866">
        <row r="3">
          <cell r="D3" t="str">
            <v>Gujarat rehabilitation work of Mathak village for TWRI</v>
          </cell>
        </row>
      </sheetData>
      <sheetData sheetId="867">
        <row r="3">
          <cell r="D3" t="str">
            <v>Gujarat rehabilitation work of Mathak village for TWRI</v>
          </cell>
        </row>
      </sheetData>
      <sheetData sheetId="868">
        <row r="3">
          <cell r="D3" t="str">
            <v>Gujarat rehabilitation work of Mathak village for TWRI</v>
          </cell>
        </row>
      </sheetData>
      <sheetData sheetId="869">
        <row r="3">
          <cell r="D3" t="str">
            <v>Gujarat rehabilitation work of Mathak village for TWRI</v>
          </cell>
        </row>
      </sheetData>
      <sheetData sheetId="870">
        <row r="3">
          <cell r="D3" t="str">
            <v>Gujarat rehabilitation work of Mathak village for TWRI</v>
          </cell>
        </row>
      </sheetData>
      <sheetData sheetId="871">
        <row r="3">
          <cell r="D3" t="str">
            <v>Gujarat rehabilitation work of Mathak village for TWRI</v>
          </cell>
        </row>
      </sheetData>
      <sheetData sheetId="872">
        <row r="3">
          <cell r="D3" t="str">
            <v>Gujarat rehabilitation work of Mathak village for TWRI</v>
          </cell>
        </row>
      </sheetData>
      <sheetData sheetId="873">
        <row r="3">
          <cell r="D3" t="str">
            <v>Gujarat rehabilitation work of Mathak village for TWRI</v>
          </cell>
        </row>
      </sheetData>
      <sheetData sheetId="874">
        <row r="3">
          <cell r="D3" t="str">
            <v>Gujarat rehabilitation work of Mathak village for TWRI</v>
          </cell>
        </row>
      </sheetData>
      <sheetData sheetId="875">
        <row r="3">
          <cell r="D3" t="str">
            <v>Gujarat rehabilitation work of Mathak village for TWRI</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sheetData sheetId="1256"/>
      <sheetData sheetId="1257"/>
      <sheetData sheetId="1258"/>
      <sheetData sheetId="1259" refreshError="1"/>
      <sheetData sheetId="1260"/>
      <sheetData sheetId="1261"/>
      <sheetData sheetId="1262" refreshError="1"/>
      <sheetData sheetId="1263"/>
      <sheetData sheetId="1264" refreshError="1"/>
      <sheetData sheetId="1265"/>
      <sheetData sheetId="1266"/>
      <sheetData sheetId="1267"/>
      <sheetData sheetId="1268"/>
      <sheetData sheetId="1269"/>
      <sheetData sheetId="1270" refreshError="1"/>
      <sheetData sheetId="127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sheetData sheetId="1284"/>
      <sheetData sheetId="1285"/>
      <sheetData sheetId="1286"/>
      <sheetData sheetId="1287"/>
      <sheetData sheetId="1288"/>
      <sheetData sheetId="1289"/>
      <sheetData sheetId="1290"/>
      <sheetData sheetId="1291"/>
      <sheetData sheetId="1292" refreshError="1"/>
      <sheetData sheetId="1293"/>
      <sheetData sheetId="1294" refreshError="1"/>
      <sheetData sheetId="1295" refreshError="1"/>
      <sheetData sheetId="1296"/>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refreshError="1"/>
      <sheetData sheetId="1385" refreshError="1"/>
      <sheetData sheetId="1386" refreshError="1"/>
      <sheetData sheetId="1387" refreshError="1"/>
      <sheetData sheetId="1388" refreshError="1"/>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refreshError="1"/>
      <sheetData sheetId="1505"/>
      <sheetData sheetId="1506"/>
      <sheetData sheetId="1507"/>
      <sheetData sheetId="1508"/>
      <sheetData sheetId="1509"/>
      <sheetData sheetId="1510"/>
      <sheetData sheetId="1511"/>
      <sheetData sheetId="1512" refreshError="1"/>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ser input"/>
      <sheetName val="PWD SR(Sub Est)"/>
      <sheetName val="Leads 05-06"/>
      <sheetName val="Civil Boq"/>
      <sheetName val="Sheet11"/>
      <sheetName val="boq"/>
      <sheetName val="r"/>
      <sheetName val="data"/>
      <sheetName val="DI"/>
      <sheetName val="1-Pop Proj"/>
      <sheetName val="Road data"/>
      <sheetName val="Design of two-way slab"/>
      <sheetName val="Area_Capacity_GOI_BARRAGE"/>
      <sheetName val="IF (Goi)"/>
      <sheetName val="Qty Cist 10000-100000 Litres"/>
      <sheetName val="v"/>
      <sheetName val="int-Dia-pvc"/>
      <sheetName val="Anicut-abstract"/>
      <sheetName val="Quantity"/>
      <sheetName val="design"/>
      <sheetName val="INPUT"/>
      <sheetName val="CALC_MC_Flows"/>
      <sheetName val="CALC_Minor_Flows "/>
      <sheetName val="Legal Risk Analysis"/>
      <sheetName val=" 12.Input Septic Tank "/>
      <sheetName val="PVC weights"/>
      <sheetName val="THK"/>
      <sheetName val="ROY"/>
      <sheetName val="ord-lost_98&amp;99"/>
      <sheetName val="RD"/>
      <sheetName val="1"/>
      <sheetName val="A"/>
      <sheetName val="0+655"/>
      <sheetName val="tables"/>
      <sheetName val="stone"/>
      <sheetName val="Ground floor"/>
      <sheetName val="Plant_&amp;__Machinery"/>
      <sheetName val="Summary_of_Rates"/>
      <sheetName val="Basic_Approach"/>
      <sheetName val="User_input"/>
      <sheetName val="Leads_05-06"/>
      <sheetName val="PWD_SR(Sub_Est)"/>
      <sheetName val="Civil_Boq"/>
      <sheetName val="Culverts"/>
      <sheetName val="WORK"/>
      <sheetName val="직접비_Origin(315,430)"/>
      <sheetName val="horizontal"/>
      <sheetName val="FIRST"/>
      <sheetName val="Labour &amp; Plant"/>
      <sheetName val="ABUT MASTER"/>
      <sheetName val="sept-plan"/>
      <sheetName val="SLAB DESIGN"/>
      <sheetName val="Abutment "/>
    </sheetNames>
    <sheetDataSet>
      <sheetData sheetId="0"/>
      <sheetData sheetId="1"/>
      <sheetData sheetId="2">
        <row r="4">
          <cell r="G4">
            <v>206</v>
          </cell>
        </row>
      </sheetData>
      <sheetData sheetId="3">
        <row r="3">
          <cell r="D3">
            <v>80.2</v>
          </cell>
        </row>
        <row r="11">
          <cell r="D11">
            <v>87.5</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4">
          <cell r="G4">
            <v>206</v>
          </cell>
        </row>
      </sheetData>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Lana-1"/>
      <sheetName val="LLana2"/>
      <sheetName val="D&amp;LLoad"/>
      <sheetName val="Abutment "/>
      <sheetName val="WSa1"/>
      <sheetName val="WSa2"/>
      <sheetName val="WSa3"/>
      <sheetName val="pier"/>
      <sheetName val="pier1"/>
      <sheetName val="WSp1"/>
      <sheetName val="WSp2"/>
      <sheetName val="WSp3"/>
      <sheetName val="PierFoundn"/>
      <sheetName val="data"/>
      <sheetName val="Abut-9+741"/>
      <sheetName val="Material "/>
      <sheetName val="Labour"/>
      <sheetName val="THK"/>
      <sheetName val="Civil Boq"/>
      <sheetName val="0+655"/>
      <sheetName val="Plant &amp;  Machinery"/>
      <sheetName val="Culverts"/>
      <sheetName val="boq"/>
      <sheetName val="SCHEMATIC-EX&amp;PR"/>
      <sheetName val=" 12.Input Septic Tank "/>
      <sheetName val="Legal Risk Analysis"/>
      <sheetName val="Material"/>
      <sheetName val="PVC weights"/>
      <sheetName val="7 Other Costs"/>
      <sheetName val="SLAB DESIGN"/>
      <sheetName val="Letter"/>
      <sheetName val="Leads 05-06"/>
      <sheetName val="Fin Plan"/>
      <sheetName val="User input"/>
      <sheetName val="ABUT MASTER"/>
      <sheetName val="RES-PLANNING"/>
      <sheetName val="Labour &amp; Plant"/>
      <sheetName val="Ground floor"/>
      <sheetName val="v"/>
      <sheetName val="5.4"/>
      <sheetName val="7단가"/>
      <sheetName val="Sheet11"/>
      <sheetName val="SUMM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AK"/>
      <sheetName val="SEPTIC "/>
      <sheetName val="OHT"/>
      <sheetName val="SUMP"/>
      <sheetName val="W.S &amp; SANI"/>
      <sheetName val="Ground floor"/>
      <sheetName val="Sheet1"/>
      <sheetName val="Labour"/>
      <sheetName val="Abutment "/>
      <sheetName val="A"/>
      <sheetName val="Leads 05-06"/>
      <sheetName val="Material"/>
      <sheetName val="m"/>
      <sheetName val="r"/>
      <sheetName val="User input"/>
      <sheetName val="0+655"/>
      <sheetName val="Civil Boq"/>
      <sheetName val="Plant &amp;  Machinery"/>
      <sheetName val="1"/>
      <sheetName val="Data"/>
      <sheetName val="Analy"/>
      <sheetName val="ord-lost_98&amp;99"/>
      <sheetName val="STAMT"/>
      <sheetName val="purpose&amp;input"/>
      <sheetName val="PVC_dia"/>
      <sheetName val="Anicut-abstract"/>
      <sheetName val="9_AGR_Stati"/>
      <sheetName val="Area_Capacity"/>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DI"/>
      <sheetName val="CPIPE2"/>
      <sheetName val="SB_SCH_A3"/>
      <sheetName val="SB SCH_A7"/>
      <sheetName val="Water_Planning_conti.."/>
      <sheetName val="CCA_cal (2)"/>
      <sheetName val="Fixations_Principal_level"/>
      <sheetName val="SLAB DESIGN"/>
      <sheetName val="sorna-lanjera"/>
      <sheetName val="Stability Abutment"/>
      <sheetName val="03-HYDRAULIC"/>
      <sheetName val="Outlet Details"/>
      <sheetName val="Assumptions"/>
      <sheetName val="Sheet1 "/>
      <sheetName val="INPUT"/>
      <sheetName val="SEPTIC_"/>
      <sheetName val="W_S_&amp;_SANI"/>
      <sheetName val="Ground_floor"/>
      <sheetName val="Abutment_"/>
      <sheetName val="TRAD"/>
      <sheetName val="Input Sheet"/>
      <sheetName val="FIRST"/>
      <sheetName val="Legal Risk Analysis"/>
      <sheetName val="PVC weights"/>
      <sheetName val="boq"/>
      <sheetName val="7 Other Costs"/>
      <sheetName val="SCHEMATIC-EX&amp;PR"/>
      <sheetName val="Z1_DATA"/>
      <sheetName val="MHNO_LEV"/>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Indexsheet"/>
      <sheetName val="1.Index"/>
      <sheetName val="2.Face Sheet"/>
      <sheetName val="4.Report"/>
      <sheetName val="5.Salient Feature "/>
      <sheetName val="6.Certificate"/>
      <sheetName val="7.Abstract"/>
      <sheetName val="7.0.Desilting(E)"/>
      <sheetName val="7.0.Desilting(Q)"/>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1.Input Sheet"/>
      <sheetName val="Separators"/>
      <sheetName val="3.Report"/>
      <sheetName val="4.Certificate"/>
      <sheetName val="5.Salientfeature"/>
      <sheetName val="6.Checklist"/>
      <sheetName val="7.BCRatio"/>
      <sheetName val="8.a.Exps "/>
      <sheetName val="8.b..Statements"/>
      <sheetName val="Rainfall (dummy) "/>
      <sheetName val="9a.Rainfall"/>
      <sheetName val="9b.Rainfall "/>
      <sheetName val="9c.Rainfall "/>
      <sheetName val="10.Rainfall "/>
      <sheetName val="10.a.Yield "/>
      <sheetName val="11.Monthly "/>
      <sheetName val="12.Monthlyyield "/>
      <sheetName val="13.Cropwaterrequirement"/>
      <sheetName val="14.Cropwateranalysis "/>
      <sheetName val="15.Water balance "/>
      <sheetName val="16-Agroclimatic Zone - 1"/>
      <sheetName val="17.a.Areacapacity"/>
      <sheetName val="17.b..Areacapacity.Chart3"/>
      <sheetName val="17.c..Areacapacity.Chart4"/>
      <sheetName val="18.a..Design"/>
      <sheetName val="18.b.Drg"/>
      <sheetName val="19.Abstract"/>
      <sheetName val="20.Estimate 1&amp;2"/>
      <sheetName val="21.Checkdam(E)"/>
      <sheetName val="22.Checkdam (Q)"/>
      <sheetName val="23.Checkdam(RA)"/>
      <sheetName val="Shed (E)"/>
      <sheetName val="Shed (Q)"/>
      <sheetName val="Shed RA "/>
      <sheetName val="24.Earthwork"/>
      <sheetName val="31.Lead chart"/>
      <sheetName val="25.Connecting Main(E)"/>
      <sheetName val="26.Connecting Main(Q)"/>
      <sheetName val="27.Connecting Main (RA)"/>
      <sheetName val="28.Canals (E)"/>
      <sheetName val="29.Canals (Q)"/>
      <sheetName val="30. CDworks (RA)"/>
      <sheetName val="29.Canal design"/>
      <sheetName val="Ground floor"/>
    </sheetNames>
    <sheetDataSet>
      <sheetData sheetId="0">
        <row r="1">
          <cell r="D1" t="str">
            <v>Rejuvenation of Kattekere(W) Tank at Jamakandi town in Jamakandi Taluk  District Bagalkot</v>
          </cell>
        </row>
        <row r="6">
          <cell r="O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Rejuvenation of Kattekere(W) Tank at Jamakandi town in Jamakandi Taluk  District Bagalkot</v>
          </cell>
        </row>
      </sheetData>
      <sheetData sheetId="19">
        <row r="1">
          <cell r="A1" t="str">
            <v>Rejuvenation of Kattekere(W) Tank at Jamakandi town in Jamakandi Taluk  District Bagalkot</v>
          </cell>
        </row>
      </sheetData>
      <sheetData sheetId="20">
        <row r="6">
          <cell r="B6">
            <v>0.86</v>
          </cell>
        </row>
      </sheetData>
      <sheetData sheetId="21">
        <row r="5">
          <cell r="K5">
            <v>100</v>
          </cell>
        </row>
      </sheetData>
      <sheetData sheetId="22"/>
      <sheetData sheetId="23"/>
      <sheetData sheetId="24"/>
      <sheetData sheetId="25">
        <row r="5">
          <cell r="K5">
            <v>100</v>
          </cell>
        </row>
      </sheetData>
      <sheetData sheetId="26"/>
      <sheetData sheetId="27"/>
      <sheetData sheetId="28">
        <row r="1">
          <cell r="D1" t="str">
            <v>Rejuvenation of Kattekere(W) Tank at Jamakandi town in Jamakandi Taluk  District Bagalkot</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Rejuvenation of Kattekere(W) Tank at Jamakandi town in Jamakandi Taluk  District Bagalkot</v>
          </cell>
        </row>
      </sheetData>
      <sheetData sheetId="47">
        <row r="1">
          <cell r="A1" t="str">
            <v>Rejuvenation of Kattekere(W) Tank at Jamakandi town in Jamakandi Taluk  District Bagalkot</v>
          </cell>
        </row>
      </sheetData>
      <sheetData sheetId="48">
        <row r="6">
          <cell r="B6">
            <v>0.86</v>
          </cell>
        </row>
      </sheetData>
      <sheetData sheetId="49">
        <row r="5">
          <cell r="K5">
            <v>100</v>
          </cell>
        </row>
      </sheetData>
      <sheetData sheetId="50">
        <row r="6">
          <cell r="O6">
            <v>0</v>
          </cell>
        </row>
      </sheetData>
      <sheetData sheetId="51" refreshError="1"/>
      <sheetData sheetId="52" refreshError="1"/>
      <sheetData sheetId="53">
        <row r="5">
          <cell r="K5">
            <v>100</v>
          </cell>
        </row>
      </sheetData>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7.Main Rate Analysis (foot pa)"/>
      <sheetName val="PARTITION SHEET"/>
      <sheetName val="C AND F FOR ROAD_12"/>
      <sheetName val="C AND F FOR ROAD_13"/>
      <sheetName val="C AND F FOR ROAD_14"/>
      <sheetName val="C AND F FOR ROAD_15"/>
      <sheetName val="C AND F FOR ROAD_16"/>
      <sheetName val="C AND F FOR ROAD_17"/>
      <sheetName val="C AND F FOR ROAD_18"/>
      <sheetName val="C AND F FOR ROAD_19"/>
      <sheetName val="C AND F FOR ROAD_D"/>
      <sheetName val="C AND F FOR ROAD_E"/>
      <sheetName val="C AND F FOR ROAD_F"/>
      <sheetName val="C AND F FOR ROAD_FX"/>
      <sheetName val="C AND F FOR ROAD_G"/>
      <sheetName val="C AND F FOR ROAD_H"/>
      <sheetName val="C AND F FOR ROAD_I"/>
      <sheetName val="C AND F FOR ROAD_J"/>
      <sheetName val="C AND F FOR ROAD_CX"/>
      <sheetName val="30.ABSTRCAT-64 TO 89"/>
      <sheetName val="80.ABSTRCAT-90 TO 104 "/>
      <sheetName val="31.C AND F FOR SECTOR 64"/>
      <sheetName val="32.C AND F FOR SECTOR -65"/>
      <sheetName val="33.C AND F FOR SECTOR -66"/>
      <sheetName val="34.C AND FOR SECTOR -67"/>
      <sheetName val="35.C AND FOR SECTOR -68"/>
      <sheetName val="36.C AND FOR SECTOR-69"/>
      <sheetName val="37.C AND FOR SECTOR -71"/>
      <sheetName val="38.C AND FOR SECTOR -73"/>
      <sheetName val="39.C AND FOR SECTOR-74"/>
      <sheetName val="40.C AND FOR SECTOR -75"/>
      <sheetName val="41.C AND FOR SECTOR-76"/>
      <sheetName val="42.C AND FOR SECTOR-77"/>
      <sheetName val="43.C AND FOR SECTOR-78"/>
      <sheetName val="44.C AND FOR SECTOR-79"/>
      <sheetName val="45.C AND FOR SECTOR-80"/>
      <sheetName val="46.C AND FOR SECTOR-81"/>
      <sheetName val="C AND FOR SECTOR-82-83-84"/>
      <sheetName val="47.C AND FOR SECTOR-85"/>
      <sheetName val="48.C AND FOR SECTOR-86"/>
      <sheetName val="49.C AND FOR SECTOR-87"/>
      <sheetName val="50.C AND FOR SECTOR-89"/>
      <sheetName val="60C AND F FOR SECTOR -90"/>
      <sheetName val="61C AND F FOR SECTOR -91"/>
      <sheetName val="62C AND F FOR SECTOR -93"/>
      <sheetName val="63C AND F FOR SECTOR -94"/>
      <sheetName val="64C AND F FOR SECTOR -96"/>
      <sheetName val="65C AND F FOR SECTOR -97"/>
      <sheetName val="66C AND F FOR SECTOR -98"/>
      <sheetName val="69C AND F FOR SECTOR -99"/>
      <sheetName val="70C AND F FOR SECTOR -100"/>
      <sheetName val="71C AND F FOR SECTOR -101"/>
      <sheetName val="72C AND FOR SECTOR-102"/>
      <sheetName val="73C AND F FOR SECTOR -103"/>
      <sheetName val="74C AND F FOR SECTOR -104"/>
      <sheetName val="2.Cover Sheet-3."/>
      <sheetName val="1.Cover Sheet-1"/>
      <sheetName val="2.Cover Sheet-2"/>
      <sheetName val="3.Title Sheet"/>
      <sheetName val="4.Index"/>
      <sheetName val="5.Face Sheet"/>
      <sheetName val="6.A.General Report"/>
      <sheetName val="6.B.Salient Features"/>
      <sheetName val="7.Certificates"/>
      <sheetName val="8.1 Designs-(Methodology)"/>
      <sheetName val="8.2.Designs-(CBR)"/>
      <sheetName val="8.3.Designs-(Traffic)"/>
      <sheetName val="8.4.Traffic growth"/>
      <sheetName val="8.5.Designs -(Crust Designs)"/>
      <sheetName val="8.6.Traffic Calculation"/>
      <sheetName val="9.Design of Concrete Roads"/>
      <sheetName val="9.Cancel"/>
      <sheetName val="10..Recapitulation"/>
      <sheetName val="11..Abstract of Cost"/>
      <sheetName val="12.Abstract of Measurements"/>
      <sheetName val="13.Main Road Measurements"/>
      <sheetName val="15.Sector Road Measurements"/>
      <sheetName val="14.Abstract Cut &amp; Fill Main Rd."/>
      <sheetName val="16.Abs of Cut&amp;Fill Sect Road. "/>
      <sheetName val="17.Main Rate Analysis"/>
      <sheetName val="18.Junction-Abstract"/>
      <sheetName val="19.Junction-Measures"/>
      <sheetName val="20.Junction-RA"/>
      <sheetName val="21.Jn-2-Abstract"/>
      <sheetName val="22.Jn-2-Measures"/>
      <sheetName val="23.Jn-2-RA"/>
      <sheetName val="25.Stm Cut and Fill (Main Rd)"/>
      <sheetName val="INPUT"/>
      <sheetName val="26.Stm Cut and Fill (Sect Road)"/>
      <sheetName val="27.Soil CBR Tests"/>
      <sheetName val="Labour"/>
      <sheetName val="Ground floor"/>
      <sheetName val=""/>
      <sheetName val="Input Sheet"/>
      <sheetName val="Sheet1"/>
      <sheetName val="WGDMast"/>
      <sheetName val="Material"/>
      <sheetName val="Sheet11"/>
      <sheetName val="Road Detail Est."/>
      <sheetName val="PROCTOR"/>
      <sheetName val="PWD SR(Sub Est)"/>
      <sheetName val="CoverSheet"/>
      <sheetName val="Cd"/>
      <sheetName val="DI"/>
      <sheetName val=" 12.Input Septic Tank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1">
          <cell r="A1" t="str">
            <v>Bagalkot Town Development Authority, Bagalkot.</v>
          </cell>
        </row>
      </sheetData>
      <sheetData sheetId="61">
        <row r="1">
          <cell r="A1" t="str">
            <v>Bagalkot Town Development Authority, Bagalkot.</v>
          </cell>
        </row>
      </sheetData>
      <sheetData sheetId="62">
        <row r="3">
          <cell r="A3" t="str">
            <v>(ROAD FORMATION)</v>
          </cell>
        </row>
      </sheetData>
      <sheetData sheetId="63"/>
      <sheetData sheetId="64">
        <row r="1">
          <cell r="A1" t="str">
            <v>Bagalkot Town Development Authority, Bagalkot.</v>
          </cell>
        </row>
      </sheetData>
      <sheetData sheetId="65"/>
      <sheetData sheetId="66"/>
      <sheetData sheetId="67"/>
      <sheetData sheetId="68"/>
      <sheetData sheetId="69"/>
      <sheetData sheetId="70"/>
      <sheetData sheetId="71"/>
      <sheetData sheetId="72"/>
      <sheetData sheetId="73"/>
      <sheetData sheetId="74"/>
      <sheetData sheetId="75">
        <row r="142">
          <cell r="G142">
            <v>14665.700000000006</v>
          </cell>
        </row>
      </sheetData>
      <sheetData sheetId="76">
        <row r="437">
          <cell r="I437">
            <v>33666.600000000028</v>
          </cell>
        </row>
      </sheetData>
      <sheetData sheetId="77"/>
      <sheetData sheetId="78"/>
      <sheetData sheetId="79"/>
      <sheetData sheetId="80"/>
      <sheetData sheetId="81"/>
      <sheetData sheetId="82"/>
      <sheetData sheetId="83"/>
      <sheetData sheetId="84"/>
      <sheetData sheetId="85"/>
      <sheetData sheetId="86"/>
      <sheetData sheetId="87">
        <row r="1">
          <cell r="B1" t="str">
            <v>Name of the Work : Construction of Road in Unit - II at Navanagar, Bagalkot.</v>
          </cell>
        </row>
      </sheetData>
      <sheetData sheetId="88"/>
      <sheetData sheetId="89"/>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LITL"/>
      <sheetName val="Cash Flow-LITL"/>
      <sheetName val="Top sheet-Actual"/>
      <sheetName val="Cash Flow-Actual"/>
      <sheetName val="W PLAN-OUT"/>
      <sheetName val="Cash Flow-LMP"/>
      <sheetName val="Escalation"/>
      <sheetName val="S-Curve"/>
      <sheetName val="Boq"/>
      <sheetName val="Final Rate"/>
      <sheetName val="W PLAN-IN"/>
      <sheetName val="Abstract"/>
      <sheetName val="22-MD"/>
      <sheetName val="Top sheet-WTP"/>
      <sheetName val="Top sheet-WO O&amp;M"/>
      <sheetName val="21-Rate Analysis-1"/>
      <sheetName val="Labour-LITL"/>
      <sheetName val="Labour-Sc"/>
      <sheetName val="Material-Overal"/>
      <sheetName val="Material-LITL"/>
      <sheetName val="Material-SC"/>
      <sheetName val="Equipment-LITL"/>
      <sheetName val="Top sheet-O&amp;M"/>
      <sheetName val="Sheet1"/>
      <sheetName val="Sheet3"/>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Instrumentation"/>
      <sheetName val="lEVELING"/>
      <sheetName val="Top sheet-Overall"/>
      <sheetName val="Man Power cost"/>
      <sheetName val="Site Infrastructure"/>
      <sheetName val="O&amp;M Cost"/>
      <sheetName val="Site Infra-Unit"/>
      <sheetName val="LMP-Check"/>
      <sheetName val="S-Curve-data"/>
      <sheetName val="Top sheet-Overall-Final (2)"/>
      <sheetName val="Check"/>
      <sheetName val="Labour"/>
      <sheetName val="Equipment"/>
      <sheetName val="Subcontractor"/>
      <sheetName val="Top sheet-Overall-Final"/>
      <sheetName val="Cash Flow"/>
      <sheetName val="INPUT"/>
      <sheetName val="0+655"/>
      <sheetName val="PWD SR(Sub Est)"/>
      <sheetName val="PROCTOR"/>
      <sheetName val="CoverSheet"/>
      <sheetName val="Rate Ana"/>
      <sheetName val="Data"/>
      <sheetName val=" 12.Input Septic Tank "/>
      <sheetName val="ABUT MASTER"/>
      <sheetName val="detls"/>
      <sheetName val="KUW&amp;DB 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8">
          <cell r="E8">
            <v>120</v>
          </cell>
        </row>
        <row r="29">
          <cell r="E29">
            <v>85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infall"/>
      <sheetName val="RAIN"/>
      <sheetName val="YLD"/>
      <sheetName val="STO"/>
      <sheetName val="WWDES"/>
      <sheetName val="TAil Ch."/>
      <sheetName val="FAcesheet"/>
      <sheetName val="Gen.ABS."/>
      <sheetName val="&quot;A&quot;"/>
      <sheetName val="&quot;B&quot;"/>
      <sheetName val="AbsC1"/>
      <sheetName val="Mts.C1"/>
      <sheetName val="Utili Stm."/>
      <sheetName val="STRP"/>
      <sheetName val="CAPA"/>
      <sheetName val="Data"/>
      <sheetName val="C.O.T."/>
      <sheetName val="L&amp;C"/>
      <sheetName val="R.T."/>
      <sheetName val="HRT"/>
      <sheetName val="PITCH"/>
      <sheetName val="Abs-Fall"/>
      <sheetName val="M-Fall"/>
      <sheetName val="Sheet4"/>
      <sheetName val="Drg Fall"/>
      <sheetName val="E.W."/>
      <sheetName val="63"/>
      <sheetName val="94"/>
      <sheetName val="72"/>
      <sheetName val="AbsC2"/>
      <sheetName val="M.C2"/>
      <sheetName val="App,Spill,TAil"/>
      <sheetName val="Abs WW"/>
      <sheetName val="Mts WW"/>
      <sheetName val="ROY"/>
      <sheetName val="Lead Stm."/>
      <sheetName val=" Dam R A"/>
      <sheetName val="Drg"/>
      <sheetName val="Sheet2"/>
      <sheetName val="Leads 05-06"/>
      <sheetName val="Levels"/>
      <sheetName val="FOR.Letter"/>
      <sheetName val="C-S as per GR"/>
      <sheetName val="abst sub est 2"/>
      <sheetName val="WW R A"/>
      <sheetName val="Sheet5"/>
      <sheetName val="Lifts"/>
      <sheetName val="Sheet1"/>
      <sheetName val="Sheet3"/>
      <sheetName val="Road Index"/>
      <sheetName val="COVER"/>
      <sheetName val="INDX"/>
      <sheetName val="REPORT"/>
      <sheetName val="PRI F"/>
      <sheetName val="W Rates"/>
      <sheetName val="Schedule &quot;B&quot;"/>
      <sheetName val="Sheet6"/>
      <sheetName val="Face sheet"/>
      <sheetName val="TBM Pillers"/>
      <sheetName val="Gen Abs"/>
      <sheetName val="Abs."/>
      <sheetName val="M-2"/>
      <sheetName val="M-3"/>
      <sheetName val="M-1"/>
      <sheetName val="lead charges"/>
      <sheetName val="Leads 07-08"/>
      <sheetName val="Rate Anal."/>
      <sheetName val="INPUT"/>
      <sheetName val="21-Rate Analysis-1"/>
      <sheetName val="Road Detail Est."/>
      <sheetName val="Sheet11"/>
      <sheetName val="SLAB DESIGN"/>
      <sheetName val="BASE_ALL"/>
      <sheetName val="Main sheet"/>
      <sheetName val="PVC_dia"/>
      <sheetName val="data existing_do not delete"/>
      <sheetName val="Design of two-way slab"/>
      <sheetName val="Road data"/>
      <sheetName val="Specification"/>
      <sheetName val="STAMT"/>
      <sheetName val="Material"/>
      <sheetName val="1-Pop Proj"/>
      <sheetName val="Plant &amp;  Machinery"/>
      <sheetName val="Labour"/>
      <sheetName val="BTR (2)"/>
      <sheetName val="DI"/>
      <sheetName val="Rates"/>
      <sheetName val="RMR"/>
      <sheetName val="Line"/>
      <sheetName val="cot cal"/>
      <sheetName val="Flood &amp; Lift"/>
      <sheetName val="detls"/>
      <sheetName val="m"/>
      <sheetName val="Lead"/>
      <sheetName val="Area_Capacity_GOI_BARRAGE"/>
      <sheetName val="IF (Goi)"/>
      <sheetName val="purpose&amp;input"/>
      <sheetName val="0+655"/>
      <sheetName val="int-Dia-pvc"/>
      <sheetName val="water prop."/>
      <sheetName val="sorna-lanjera"/>
      <sheetName val="CPIPE2"/>
      <sheetName val="bs BP 04 SA"/>
      <sheetName val="9_AGR_Stati"/>
      <sheetName val="Area_Capacity"/>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DRAINAGE SYPHON"/>
      <sheetName val="bldg"/>
      <sheetName val="t_prsr"/>
      <sheetName val="wh"/>
      <sheetName val="ABUT MASTER"/>
      <sheetName val="TAil_Ch_"/>
      <sheetName val="Gen_ABS_"/>
      <sheetName val="Mts_C1"/>
      <sheetName val="Utili_Stm_"/>
      <sheetName val="C_O_T_"/>
      <sheetName val="R_T_"/>
      <sheetName val="Drg_Fall"/>
      <sheetName val="E_W_"/>
      <sheetName val="M_C2"/>
      <sheetName val="Abs_WW"/>
      <sheetName val="Mts_WW"/>
      <sheetName val="Lead_Stm_"/>
      <sheetName val="_Dam_R_A"/>
      <sheetName val="Leads_05-06"/>
      <sheetName val="FOR_Letter"/>
      <sheetName val="C-S_as_per_GR"/>
      <sheetName val="abst_sub_est_2"/>
      <sheetName val="WW_R_A"/>
      <sheetName val="Road_Index"/>
      <sheetName val="PRI_F"/>
      <sheetName val="W_Rates"/>
      <sheetName val="Schedule_&quot;B&quot;"/>
      <sheetName val="Face_sheet"/>
      <sheetName val="TBM_Pillers"/>
      <sheetName val="Gen_Abs"/>
      <sheetName val="Abs_"/>
      <sheetName val="lead_charges"/>
      <sheetName val="Leads_07-08"/>
      <sheetName val="Rate_Anal_"/>
      <sheetName val="21-Rate_Analysis-1"/>
      <sheetName val="Hyd design"/>
      <sheetName val="stone"/>
      <sheetName val="index"/>
      <sheetName val="PROCTOR"/>
      <sheetName val="SUMMARY"/>
      <sheetName val="Input Sheet"/>
      <sheetName val="Legal Risk Analysis"/>
      <sheetName val="SCHEMATIC-EX&amp;PR"/>
    </sheetNames>
    <sheetDataSet>
      <sheetData sheetId="0"/>
      <sheetData sheetId="1" refreshError="1"/>
      <sheetData sheetId="2"/>
      <sheetData sheetId="3"/>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ow r="21">
          <cell r="B21">
            <v>0.5</v>
          </cell>
          <cell r="E21">
            <v>0.498</v>
          </cell>
        </row>
        <row r="22">
          <cell r="B22">
            <v>0.6</v>
          </cell>
          <cell r="E22">
            <v>0.66300000000000003</v>
          </cell>
        </row>
        <row r="23">
          <cell r="B23">
            <v>0.7</v>
          </cell>
          <cell r="E23">
            <v>0.84599999999999997</v>
          </cell>
        </row>
        <row r="24">
          <cell r="B24">
            <v>0.8</v>
          </cell>
          <cell r="E24">
            <v>1.0129999999999999</v>
          </cell>
        </row>
        <row r="25">
          <cell r="B25">
            <v>0.9</v>
          </cell>
          <cell r="E25">
            <v>1.2270000000000001</v>
          </cell>
        </row>
        <row r="26">
          <cell r="B26">
            <v>1</v>
          </cell>
          <cell r="E26">
            <v>1.498</v>
          </cell>
        </row>
        <row r="27">
          <cell r="B27">
            <v>1.1000000000000001</v>
          </cell>
          <cell r="E27">
            <v>1.702</v>
          </cell>
        </row>
        <row r="28">
          <cell r="B28">
            <v>1.2</v>
          </cell>
          <cell r="E28">
            <v>1.964</v>
          </cell>
        </row>
        <row r="29">
          <cell r="B29">
            <v>1.3</v>
          </cell>
          <cell r="E29">
            <v>2.2410000000000001</v>
          </cell>
        </row>
        <row r="30">
          <cell r="B30">
            <v>1.4</v>
          </cell>
          <cell r="E30">
            <v>2.528</v>
          </cell>
        </row>
        <row r="31">
          <cell r="B31">
            <v>1.5</v>
          </cell>
          <cell r="E31">
            <v>2.831</v>
          </cell>
        </row>
        <row r="32">
          <cell r="B32">
            <v>1.6</v>
          </cell>
          <cell r="E32">
            <v>3.2029999999999998</v>
          </cell>
        </row>
        <row r="33">
          <cell r="B33">
            <v>1.7</v>
          </cell>
          <cell r="E33">
            <v>3.5339999999999998</v>
          </cell>
        </row>
        <row r="34">
          <cell r="B34">
            <v>1.8</v>
          </cell>
          <cell r="E34">
            <v>3.8809999999999998</v>
          </cell>
        </row>
        <row r="35">
          <cell r="B35">
            <v>1.9</v>
          </cell>
          <cell r="E35">
            <v>4.2389999999999999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PRI F"/>
      <sheetName val="Rainfall"/>
      <sheetName val="RAIN"/>
      <sheetName val="YLD"/>
      <sheetName val="STO"/>
      <sheetName val="CAPA"/>
      <sheetName val="WWDES"/>
      <sheetName val="TAil Ch."/>
      <sheetName val="FAcesheet"/>
      <sheetName val="Gen.ABS."/>
      <sheetName val="&quot;A&quot;"/>
      <sheetName val="&quot;B&quot;"/>
      <sheetName val="Mts.EDam"/>
      <sheetName val="Utili Stm."/>
      <sheetName val="STRP"/>
      <sheetName val="C.O.T."/>
      <sheetName val="L&amp;C"/>
      <sheetName val="R.T."/>
      <sheetName val="HRT"/>
      <sheetName val="E.W."/>
      <sheetName val="PITCH"/>
      <sheetName val="Mts.Appr Tail"/>
      <sheetName val="App,Spill,TAil"/>
      <sheetName val="Mts WW"/>
      <sheetName val="ROY"/>
      <sheetName val="Lead Stm."/>
      <sheetName val=" Dam R A"/>
      <sheetName val="Leads 08-09"/>
      <sheetName val="W Rates"/>
      <sheetName val="AbsEDam"/>
      <sheetName val="AbsApprTail"/>
      <sheetName val="Abs WW"/>
      <sheetName val="Comp Schedule &quot;B&quot;"/>
      <sheetName val="Drg"/>
      <sheetName val="Abs-Fall"/>
      <sheetName val="M-Fall"/>
      <sheetName val="Drg Fall"/>
      <sheetName val="63"/>
      <sheetName val="72"/>
      <sheetName val="94"/>
      <sheetName val="Data"/>
      <sheetName val="Levels"/>
      <sheetName val="Leads 03-04"/>
      <sheetName val="Road Index"/>
      <sheetName val="Sheet1 (2)"/>
      <sheetName val="POL Machinery"/>
      <sheetName val="Lead Stm. (2)"/>
      <sheetName val="POL COMP"/>
      <sheetName val=" Dam R A (2)"/>
      <sheetName val="POL Material"/>
      <sheetName val="Sheet4"/>
      <sheetName val="Transport"/>
      <sheetName val="Sheet1"/>
      <sheetName val="FOR.Letter"/>
      <sheetName val="Compliance"/>
      <sheetName val="INPUT"/>
      <sheetName val="Sheet11"/>
      <sheetName val="Material"/>
      <sheetName val="Road Detail Est."/>
      <sheetName val="BTR (2)"/>
      <sheetName val="ABUT MASTER"/>
      <sheetName val="v"/>
      <sheetName val="stone"/>
      <sheetName val="Index"/>
      <sheetName val="bldg"/>
      <sheetName val="Labour"/>
      <sheetName val="1-Pop Proj"/>
      <sheetName val="Road data"/>
      <sheetName val="Specification"/>
      <sheetName val="Rising Main"/>
      <sheetName val="Data_Base"/>
      <sheetName val="EST"/>
      <sheetName val="SCHEMATIC-EX&amp;PR"/>
      <sheetName val="quarry"/>
      <sheetName val="21-Rate Analysis-1"/>
      <sheetName val="Basic Data Sheet"/>
      <sheetName val="purpose&amp;input"/>
      <sheetName val="0+655"/>
      <sheetName val="number"/>
      <sheetName val="Ground floor"/>
      <sheetName val="int-Dia-pvc"/>
      <sheetName val="detls"/>
      <sheetName val="Lead"/>
      <sheetName val="STAMT"/>
      <sheetName val="Analy"/>
      <sheetName val="data existing_do not delete"/>
      <sheetName val="User input"/>
      <sheetName val="MRATES"/>
      <sheetName val="ANGAN"/>
      <sheetName val="C-data"/>
      <sheetName val="Rates"/>
      <sheetName val=" datas"/>
      <sheetName val="Rectangular Beam"/>
      <sheetName val="PVC weights"/>
      <sheetName val="Leads 05-06"/>
      <sheetName val="r"/>
      <sheetName val="C.D.Abs.Est."/>
      <sheetName val="Estt"/>
      <sheetName val="ssr-rates"/>
      <sheetName val="EST- Laxmidevipally"/>
      <sheetName val="(1)FILL FIRST"/>
      <sheetName val="Plant &amp;  Machinery"/>
      <sheetName val="Civil Boq"/>
      <sheetName val="DI"/>
      <sheetName val="ESTIMATE"/>
      <sheetName val="BTR"/>
      <sheetName val="labour &amp; Centering"/>
      <sheetName val="Labour &amp; Plant"/>
      <sheetName val="RMR"/>
      <sheetName val="m"/>
      <sheetName val="leads"/>
      <sheetName val="l"/>
      <sheetName val="ord-lost_98&amp;99"/>
      <sheetName val="NJP"/>
      <sheetName val="bs BP 04 SA"/>
      <sheetName val="Water_Planning_conti.."/>
      <sheetName val="CCA_cal (2)"/>
      <sheetName val="Fixations_Principal_level"/>
      <sheetName val="DRAINAGE SYPHON"/>
      <sheetName val="SUMMARY"/>
      <sheetName val="Area_Capacity"/>
      <sheetName val="Flood &amp; Lift"/>
      <sheetName val="REVENUES &amp; BS"/>
      <sheetName val="Sheet3"/>
      <sheetName val="Binnies"/>
      <sheetName val="Waste_Weir"/>
      <sheetName val="R.MAIN"/>
      <sheetName val="CD Data"/>
      <sheetName val="Stability Abutment"/>
      <sheetName val="03-HYDRAULIC"/>
      <sheetName val="A"/>
      <sheetName val="PRI_F"/>
      <sheetName val="TAil_Ch_"/>
      <sheetName val="Gen_ABS_"/>
      <sheetName val="Mts_EDam"/>
      <sheetName val="Utili_Stm_"/>
      <sheetName val="C_O_T_"/>
      <sheetName val="R_T_"/>
      <sheetName val="E_W_"/>
      <sheetName val="Mts_Appr_Tail"/>
      <sheetName val="Mts_WW"/>
      <sheetName val="Lead_Stm_"/>
      <sheetName val="_Dam_R_A"/>
      <sheetName val="Leads_08-09"/>
      <sheetName val="W_Rates"/>
      <sheetName val="Abs_WW"/>
      <sheetName val="Comp_Schedule_&quot;B&quot;"/>
      <sheetName val="Drg_Fall"/>
      <sheetName val="Leads_03-04"/>
      <sheetName val="Road_Index"/>
      <sheetName val="Sheet1_(2)"/>
      <sheetName val="POL_Machinery"/>
      <sheetName val="Lead_Stm__(2)"/>
      <sheetName val="POL_COMP"/>
      <sheetName val="_Dam_R_A_(2)"/>
      <sheetName val="POL_Material"/>
      <sheetName val="FOR_Letter"/>
      <sheetName val="Legal Risk Analysis"/>
      <sheetName val="FIRST"/>
      <sheetName val="Zuschläge"/>
      <sheetName val="Attributes"/>
      <sheetName val="00001-002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row r="21">
          <cell r="B21">
            <v>0.5</v>
          </cell>
          <cell r="E21">
            <v>0.498</v>
          </cell>
        </row>
        <row r="22">
          <cell r="B22">
            <v>0.6</v>
          </cell>
          <cell r="E22">
            <v>0.66300000000000003</v>
          </cell>
        </row>
        <row r="23">
          <cell r="B23">
            <v>0.7</v>
          </cell>
          <cell r="E23">
            <v>0.84599999999999997</v>
          </cell>
        </row>
        <row r="24">
          <cell r="B24">
            <v>0.8</v>
          </cell>
          <cell r="E24">
            <v>1.0129999999999999</v>
          </cell>
        </row>
        <row r="25">
          <cell r="B25">
            <v>0.9</v>
          </cell>
          <cell r="E25">
            <v>1.2270000000000001</v>
          </cell>
        </row>
        <row r="26">
          <cell r="B26">
            <v>1</v>
          </cell>
          <cell r="E26">
            <v>1.498</v>
          </cell>
        </row>
        <row r="27">
          <cell r="B27">
            <v>1.1000000000000001</v>
          </cell>
          <cell r="E27">
            <v>1.702</v>
          </cell>
        </row>
        <row r="28">
          <cell r="B28">
            <v>1.2</v>
          </cell>
          <cell r="E28">
            <v>1.964</v>
          </cell>
        </row>
        <row r="29">
          <cell r="B29">
            <v>1.3</v>
          </cell>
          <cell r="E29">
            <v>2.2410000000000001</v>
          </cell>
        </row>
        <row r="30">
          <cell r="B30">
            <v>1.4</v>
          </cell>
          <cell r="E30">
            <v>2.528</v>
          </cell>
        </row>
        <row r="31">
          <cell r="B31">
            <v>1.5</v>
          </cell>
          <cell r="E31">
            <v>2.831</v>
          </cell>
        </row>
        <row r="32">
          <cell r="B32">
            <v>1.6</v>
          </cell>
          <cell r="E32">
            <v>3.2029999999999998</v>
          </cell>
        </row>
        <row r="33">
          <cell r="B33">
            <v>1.7</v>
          </cell>
          <cell r="E33">
            <v>3.5339999999999998</v>
          </cell>
        </row>
        <row r="34">
          <cell r="B34">
            <v>1.8</v>
          </cell>
          <cell r="E34">
            <v>3.8809999999999998</v>
          </cell>
        </row>
        <row r="35">
          <cell r="B35">
            <v>1.9</v>
          </cell>
          <cell r="E35">
            <v>4.2389999999999999</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SOR"/>
      <sheetName val="BOREWELL RECHARGEABSTRACT"/>
      <sheetName val="ABST (7)"/>
      <sheetName val="List (08-09) SC.."/>
      <sheetName val="Timesheet"/>
      <sheetName val="REVENUES &amp; BS"/>
      <sheetName val="ABUT MASTER"/>
      <sheetName val="bs BP 04 SA"/>
      <sheetName val="ord-lost_98&amp;99"/>
      <sheetName val="purpose&amp;input"/>
      <sheetName val="0+655"/>
      <sheetName val="SLAB DESIGN"/>
      <sheetName val="RA7"/>
      <sheetName val="Outlet Details"/>
      <sheetName val="tables"/>
      <sheetName val="R.MAIN"/>
      <sheetName val="Waste_Weir"/>
      <sheetName val="Basic Data Sheet"/>
      <sheetName val="zone-2"/>
      <sheetName val="Rainfall_Alirajpur"/>
      <sheetName val="Fixation_Principal_Level"/>
      <sheetName val="WR"/>
      <sheetName val="Binnies"/>
      <sheetName val="Area_Capacity"/>
      <sheetName val="THK"/>
      <sheetName val="Assumptions"/>
      <sheetName val="Data-Works (Final)"/>
      <sheetName val="Area_Capacity Dhawaliya"/>
      <sheetName val="Water_Planning_conti.."/>
      <sheetName val="Fixation_Principal_Level Bhelya"/>
      <sheetName val="Fixation_Principal_Level Dhawal"/>
      <sheetName val="AFF DRAW"/>
      <sheetName val="TEL CALC"/>
      <sheetName val="NALA-LS"/>
      <sheetName val="X-BOX HYD"/>
      <sheetName val="X-TRAIL PIT DETAILS"/>
      <sheetName val="X-BLOCK LEVELS"/>
      <sheetName val="MACRO-BACK UP"/>
      <sheetName val="Side walls (earth)"/>
      <sheetName val="Main_Canal_Data_balgaon"/>
      <sheetName val="1994"/>
      <sheetName val="Unit-I"/>
      <sheetName val="wtr pln minor-2"/>
      <sheetName val="drf_Khargone"/>
      <sheetName val="Hydraulic"/>
      <sheetName val="Sheet11"/>
      <sheetName val="DETAILED"/>
      <sheetName val="A"/>
      <sheetName val="Des"/>
      <sheetName val="routing (2)"/>
      <sheetName val="Spill-Hydro design"/>
      <sheetName val="HFL Calculation (routed)"/>
      <sheetName val="Lead (Final)"/>
      <sheetName val="working survey-1"/>
      <sheetName val="GP"/>
      <sheetName val="IWR_Rabi_CP1_Barwani_CWR"/>
      <sheetName val="UH"/>
      <sheetName val="Routing"/>
      <sheetName val="Prjt"/>
      <sheetName val="HYDRAULICS"/>
      <sheetName val="FACE"/>
      <sheetName val="CONNECT"/>
      <sheetName val="JACKWELL"/>
      <sheetName val="Ele-Capacity"/>
      <sheetName val="Pier Design(with offset)"/>
      <sheetName val="I-CO"/>
      <sheetName val="WR (2)"/>
      <sheetName val="DESIGN"/>
      <sheetName val="Sheet1 "/>
      <sheetName val="WR (Lift)"/>
      <sheetName val="Spill channel"/>
      <sheetName val="I.P"/>
      <sheetName val="Sheet7"/>
      <sheetName val="Water_Planning"/>
      <sheetName val="Area_Capacity_GOI_BARRAGE"/>
      <sheetName val="IF (Goi)"/>
      <sheetName val="Pop_Ann1"/>
      <sheetName val="Translatin II"/>
      <sheetName val="Translation"/>
      <sheetName val="code"/>
      <sheetName val="Gallery"/>
      <sheetName val="Fixation_Principal_Level "/>
      <sheetName val="Water_Planning dhwaliya"/>
      <sheetName val="Sheet3"/>
      <sheetName val="HFL CALCULATION"/>
      <sheetName val="co_5"/>
      <sheetName val="D1_CO"/>
      <sheetName val="Vaij population forcast_anx1"/>
      <sheetName val="kachner cl38"/>
      <sheetName val="Kc_Values"/>
      <sheetName val="Cd"/>
      <sheetName val="cot cal"/>
      <sheetName val="Rainfall_Khargone"/>
      <sheetName val="Waste_Weir (2)"/>
      <sheetName val="Below_Earth"/>
      <sheetName val="DEY   VAJATI"/>
      <sheetName val="G.I.S."/>
      <sheetName val="21_Waste_Weir New"/>
      <sheetName val="00001-00200"/>
      <sheetName val="Plant_&amp;__Machinery"/>
      <sheetName val="Summary_of_Rates"/>
      <sheetName val="Basic_Approach"/>
      <sheetName val="Plant_&amp;__Machinery1"/>
      <sheetName val="Summary_of_Rates1"/>
      <sheetName val="Basic_Approach1"/>
      <sheetName val="INPUT"/>
      <sheetName val="MainBldg"/>
      <sheetName val="PROG_DATA"/>
      <sheetName val="Assessment Sheet"/>
      <sheetName val="water prop."/>
      <sheetName val="DI"/>
      <sheetName val="Stability Abutment"/>
      <sheetName val="03-HYDRAULIC"/>
      <sheetName val="NJP"/>
      <sheetName val="PVC_dia"/>
      <sheetName val="Input Sheet"/>
      <sheetName val="Road Detail Est."/>
      <sheetName val="v"/>
      <sheetName val="stone"/>
      <sheetName val="Index"/>
      <sheetName val="User input"/>
      <sheetName val="bldg"/>
      <sheetName val="Road data"/>
      <sheetName val="r"/>
      <sheetName val="EST"/>
      <sheetName val="BTR (2)"/>
      <sheetName val="1-Pop Proj"/>
      <sheetName val="HDPE"/>
      <sheetName val="pvc"/>
      <sheetName val="hdpe_basic"/>
      <sheetName val="pvc_basic"/>
      <sheetName val="St 5 Eng"/>
      <sheetName val="Rising Main"/>
      <sheetName val="data existing_do not delete"/>
      <sheetName val="ANGAN"/>
      <sheetName val="C-data"/>
      <sheetName val="FIRST"/>
      <sheetName val="Data_Base"/>
      <sheetName val="Specification"/>
      <sheetName val="HWEQUIV"/>
      <sheetName val="Ene"/>
      <sheetName val="CODE BOOK REFERENCE"/>
      <sheetName val="Eg-2"/>
      <sheetName val="Eg-1"/>
      <sheetName val="Eg-3"/>
      <sheetName val="SB_SCH_A3"/>
      <sheetName val="SB SCH_A7"/>
      <sheetName val="RA-CD"/>
      <sheetName val="IWR_Rabi_CP1_Barwani_CWR (L)"/>
      <sheetName val="IWR_Rabi_CP1_Barwani_CWR(G)"/>
      <sheetName val="17__Abst.CWR(Gravity)"/>
      <sheetName val="Design_VRB"/>
      <sheetName val="CALC_2R"/>
      <sheetName val="21-Rate Analysis-1"/>
      <sheetName val="Planning"/>
      <sheetName val="D2_CO"/>
      <sheetName val="Anicut-abstract"/>
      <sheetName val="CPIPE"/>
      <sheetName val="RD-Est"/>
      <sheetName val="Rainfall_Jobat_Rainfall_Runoff"/>
      <sheetName val="Effective_Rainfall"/>
      <sheetName val="int-Dia-pvc"/>
      <sheetName val="leads"/>
      <sheetName val="detls"/>
      <sheetName val="Rates"/>
      <sheetName val="Lead"/>
      <sheetName val="Estt"/>
      <sheetName val="ssr-rates"/>
      <sheetName val="quarry"/>
      <sheetName val=" datas"/>
      <sheetName val="MRATES"/>
      <sheetName val="l"/>
      <sheetName val="Analy"/>
      <sheetName val="EST- Laxmidevipally"/>
      <sheetName val="EDWise"/>
      <sheetName val="Levels"/>
      <sheetName val="Line"/>
      <sheetName val="Civil Boq"/>
      <sheetName val="(1)FILL FIRST"/>
      <sheetName val="Leads 05-06"/>
      <sheetName val="RMR"/>
      <sheetName val="(2)PROGRESIV EXP."/>
      <sheetName val="(4)F-81 Exp.side"/>
      <sheetName val="(3)F-81 RECV."/>
      <sheetName val="STAMT"/>
      <sheetName val="1"/>
      <sheetName val="Kandouli Crossings"/>
      <sheetName val="Annx B.1 Adequecy Analysis"/>
      <sheetName val="Technical Statement"/>
      <sheetName val="Cover sheet"/>
      <sheetName val="Cs"/>
      <sheetName val="CPIPE 1"/>
      <sheetName val="Face Sheet"/>
      <sheetName val="DESIGN OF PIER "/>
      <sheetName val="Bills of Quantities"/>
      <sheetName val="AFFLUX CALC"/>
      <sheetName val="PROTECTION"/>
      <sheetName val="INSTRUCT"/>
      <sheetName val="DS HFL "/>
      <sheetName val="VENT DESIGN "/>
      <sheetName val="Side walls-Slab"/>
      <sheetName val="TRANSITIONS"/>
      <sheetName val="Main sheet"/>
      <sheetName val="QtyUGSump"/>
      <sheetName val="kC"/>
      <sheetName val="DATA-2005-06"/>
      <sheetName val="Box_dwg"/>
      <sheetName val="wordsdata"/>
      <sheetName val="CD data"/>
      <sheetName val="SCHEMATIC-EX&amp;PR"/>
      <sheetName val="Abut-9+741"/>
      <sheetName val="BOREWELL_RECHARGEABSTRACT"/>
      <sheetName val="ABST_(7)"/>
      <sheetName val="List_(08-09)_SC__"/>
      <sheetName val="REVENUES_&amp;_BS"/>
      <sheetName val="ABUT_MASTER"/>
      <sheetName val="bs_BP_04_SA"/>
      <sheetName val="SLAB_DESIGN"/>
      <sheetName val="Assessment_Sheet"/>
      <sheetName val="water_prop_"/>
      <sheetName val="Stability_Abutment"/>
      <sheetName val="BOREWELL_RECHARGEABSTRACT1"/>
      <sheetName val="ABST_(7)1"/>
      <sheetName val="List_(08-09)_SC__1"/>
      <sheetName val="REVENUES_&amp;_BS1"/>
      <sheetName val="ABUT_MASTER1"/>
      <sheetName val="bs_BP_04_SA1"/>
      <sheetName val="SLAB_DESIGN1"/>
      <sheetName val="Assessment_Sheet1"/>
      <sheetName val="water_prop_1"/>
      <sheetName val="Stability_Abutment1"/>
      <sheetName val="Plant_&amp;__Machinery2"/>
      <sheetName val="Summary_of_Rates2"/>
      <sheetName val="Basic_Approach2"/>
      <sheetName val="BOREWELL_RECHARGEABSTRACT2"/>
      <sheetName val="ABST_(7)2"/>
      <sheetName val="List_(08-09)_SC__2"/>
      <sheetName val="REVENUES_&amp;_BS2"/>
      <sheetName val="ABUT_MASTER2"/>
      <sheetName val="bs_BP_04_SA2"/>
      <sheetName val="SLAB_DESIGN2"/>
      <sheetName val="Assessment_Sheet2"/>
      <sheetName val="water_prop_2"/>
      <sheetName val="Stability_Abutment2"/>
      <sheetName val="Outlet_Details"/>
      <sheetName val="R_MAIN"/>
      <sheetName val="Basic_Data_Sheet"/>
      <sheetName val="Data-Works_(Final)"/>
      <sheetName val="Area_Capacity_Dhawaliya"/>
      <sheetName val="Water_Planning_conti__"/>
      <sheetName val="Fixation_Principal_Level_Bhelya"/>
      <sheetName val="Fixation_Principal_Level_Dhawal"/>
      <sheetName val="AFF_DRAW"/>
      <sheetName val="TEL_CALC"/>
      <sheetName val="X-BOX_HYD"/>
      <sheetName val="X-TRAIL_PIT_DETAILS"/>
      <sheetName val="X-BLOCK_LEVELS"/>
      <sheetName val="MACRO-BACK_UP"/>
      <sheetName val="Side_walls_(earth)"/>
      <sheetName val="wtr_pln_minor-2"/>
      <sheetName val="routing_(2)"/>
      <sheetName val="Spill-Hydro_design"/>
      <sheetName val="HFL_Calculation_(routed)"/>
      <sheetName val="Lead_(Final)"/>
      <sheetName val="working_survey-1"/>
      <sheetName val="Pier_Design(with_offset)"/>
      <sheetName val="WR_(2)"/>
      <sheetName val="Sheet1_"/>
      <sheetName val="WR_(Lift)"/>
      <sheetName val="Spill_channel"/>
      <sheetName val="I_P"/>
      <sheetName val="IF_(Goi)"/>
      <sheetName val="Translatin_II"/>
      <sheetName val="Fixation_Principal_Level_"/>
      <sheetName val="Water_Planning_dhwaliya"/>
      <sheetName val="HFL_CALCULATION"/>
      <sheetName val="Vaij_population_forcast_anx1"/>
      <sheetName val="kachner_cl38"/>
      <sheetName val="cot_cal"/>
      <sheetName val="Waste_Weir_(2)"/>
      <sheetName val="DEY___VAJATI"/>
      <sheetName val="G_I_S_"/>
      <sheetName val="21_Waste_Weir_New"/>
      <sheetName val="St_5_Eng"/>
      <sheetName val="SB_SCH_A7"/>
      <sheetName val="IWR_Rabi_CP1_Barwani_CWR_(L)"/>
      <sheetName val="17__Abst_CWR(Gravity)"/>
      <sheetName val="Road_Detail_Est_"/>
      <sheetName val="Road_data"/>
      <sheetName val="Rising_Main"/>
      <sheetName val="data_existing_do_not_delete"/>
      <sheetName val="1-Pop_Proj"/>
      <sheetName val="BTR_(2)"/>
      <sheetName val="User_input"/>
      <sheetName val="Input_Sheet"/>
      <sheetName val="CODE_BOOK_REFERENCE"/>
      <sheetName val="21-Rate_Analysis-1"/>
      <sheetName val="Kandouli_Crossings"/>
      <sheetName val="Annx_B_1_Adequecy_Analysis"/>
      <sheetName val="Technical_Statement"/>
      <sheetName val="Cover_sheet"/>
      <sheetName val="CPIPE_1"/>
      <sheetName val="Civil_Boq"/>
      <sheetName val="Intake Design - I1"/>
      <sheetName val="factors"/>
      <sheetName val="DESBASTE"/>
      <sheetName val="Attributes"/>
      <sheetName val="RB1"/>
      <sheetName val="BOQ"/>
      <sheetName val="ABST-GD"/>
      <sheetName val="FORM7"/>
      <sheetName val="Page-1-3"/>
      <sheetName val=" 12.Input Septic Tank "/>
      <sheetName val="하도계약반영"/>
      <sheetName val="Zuschläge"/>
      <sheetName val="sand"/>
      <sheetName val="mas_hab"/>
      <sheetName val="Fax complet F"/>
      <sheetName val="LLEGADA"/>
      <sheetName val="6 member"/>
      <sheetName val="Fin Plan"/>
      <sheetName val="WTP"/>
      <sheetName val="pt-cw"/>
      <sheetName val="01-DATA INPUT"/>
      <sheetName val="int-Dia-hdpe"/>
      <sheetName val="BASE_ALL"/>
      <sheetName val="ch-8"/>
      <sheetName val="ABSTRACT"/>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data fetch"/>
      <sheetName val="Ramapura"/>
      <sheetName val="List"/>
      <sheetName val="Preferences"/>
      <sheetName val="PIPING-Estimate-Form"/>
      <sheetName val="PWD SR(Sub Est)"/>
      <sheetName val="LOCAL RATES"/>
      <sheetName val="labour coeff"/>
      <sheetName val="Check List"/>
      <sheetName val="Consumption"/>
      <sheetName val="Recovery"/>
      <sheetName val="Rate Analysis "/>
      <sheetName val="Fin Sum"/>
      <sheetName val="Ground floor"/>
      <sheetName val="Apr &amp; May.05"/>
      <sheetName val="std.wt."/>
      <sheetName val="Package-5"/>
      <sheetName val="Abutment "/>
      <sheetName val="analysis-superstructure"/>
      <sheetName val="Material "/>
      <sheetName val="Data_GF"/>
      <sheetName val="B-Proforma "/>
      <sheetName val="p_i_ppr"/>
      <sheetName val="Basement Budget"/>
      <sheetName val="Main-Material"/>
      <sheetName val="Labour &amp; Plant"/>
      <sheetName val="InputPO_Del"/>
      <sheetName val="boq actual"/>
      <sheetName val="Estt_Rd"/>
      <sheetName val="Unconnected"/>
      <sheetName val="72"/>
      <sheetName val="Schedule &quot;B&quot;"/>
      <sheetName val="Back_Cal_for OMC"/>
      <sheetName val="Proc _ Detail"/>
      <sheetName val="PULSATOR"/>
      <sheetName val="21-Rate Analysis "/>
      <sheetName val="Sheet6"/>
      <sheetName val="AerobicDiges2"/>
      <sheetName val="Ass3"/>
      <sheetName val="Tar Des"/>
      <sheetName val="S&amp;A"/>
      <sheetName val="PDM"/>
      <sheetName val="Tar Ex"/>
      <sheetName val="hydraulical model"/>
      <sheetName val="220 11  BS "/>
      <sheetName val="DVALUE"/>
      <sheetName val="QOSWS "/>
      <sheetName val="C.S.GENERATION"/>
      <sheetName val="basdat"/>
      <sheetName val="INPUTS"/>
      <sheetName val="R-Cal"/>
      <sheetName val="M.I."/>
      <sheetName val="UK"/>
      <sheetName val="wh_data_R"/>
      <sheetName val="Abs_Road"/>
      <sheetName val="RATE_MAT (2)"/>
      <sheetName val="PROCTOR"/>
      <sheetName val="Mix Design"/>
      <sheetName val="data-WC"/>
      <sheetName val="m"/>
      <sheetName val="Main"/>
      <sheetName val="Rd"/>
      <sheetName val="Letter"/>
      <sheetName val="RATE"/>
      <sheetName val="UG-22"/>
      <sheetName val="DES.PR."/>
      <sheetName val="H.T."/>
      <sheetName val="Fillet size"/>
      <sheetName val="ANAL"/>
      <sheetName val="rdamdata"/>
      <sheetName val="AerobicDiges"/>
      <sheetName val="DOC-Register"/>
      <sheetName val="7 Other Costs"/>
      <sheetName val="Sluice V C DI Pipe- Short B"/>
      <sheetName val="Sluice V C DI Pipe- Short B (2)"/>
      <sheetName val="Rechtsrisikoanalyse"/>
      <sheetName val="A 3.7"/>
      <sheetName val="Wet Well 3.5m Dia(2)"/>
      <sheetName val="DT"/>
      <sheetName val="INPUT-DATA"/>
      <sheetName val="PS1"/>
      <sheetName val="L040"/>
      <sheetName val="water-hammar-strenght"/>
      <sheetName val="hdpe-rates"/>
      <sheetName val="pvc-rates"/>
      <sheetName val="DATA_PRG"/>
      <sheetName val="Sheet9"/>
      <sheetName val="Datos básicos entrada"/>
      <sheetName val="segments-details"/>
      <sheetName val="Dsgn_Crt"/>
      <sheetName val="lead-st"/>
      <sheetName val="Basicrates"/>
      <sheetName val="Motor Sizing"/>
      <sheetName val="HT-INTROD"/>
      <sheetName val="BFV - Short Body-DI (2)"/>
      <sheetName val="maya"/>
      <sheetName val="CT"/>
      <sheetName val="Progressin Next mon-AP-17"/>
      <sheetName val="PT"/>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 AnalysisPCC"/>
      <sheetName val="Analysis-NH-Culverts"/>
      <sheetName val="Analysis-NH-Roads"/>
      <sheetName val="Analysis-NH-Bridges"/>
      <sheetName val="Dev"/>
      <sheetName val="Abs PMRL"/>
      <sheetName val="doq"/>
      <sheetName val="STRESS"/>
      <sheetName val="REL"/>
      <sheetName val="5.Data_Princi_GF"/>
      <sheetName val="ARRR-ver-1104"/>
      <sheetName val="Equipment"/>
      <sheetName val="IRR"/>
      <sheetName val="PSW_Sheet"/>
      <sheetName val="Agasanur-RA"/>
    </sheetNames>
    <sheetDataSet>
      <sheetData sheetId="0">
        <row r="17">
          <cell r="D17">
            <v>457</v>
          </cell>
        </row>
      </sheetData>
      <sheetData sheetId="1"/>
      <sheetData sheetId="2">
        <row r="4">
          <cell r="G4">
            <v>206</v>
          </cell>
        </row>
      </sheetData>
      <sheetData sheetId="3">
        <row r="3">
          <cell r="D3">
            <v>80.2</v>
          </cell>
        </row>
      </sheetData>
      <sheetData sheetId="4" refreshError="1">
        <row r="3">
          <cell r="D3">
            <v>80.2</v>
          </cell>
        </row>
        <row r="118">
          <cell r="D118">
            <v>5367</v>
          </cell>
        </row>
        <row r="136">
          <cell r="D136">
            <v>250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G4">
            <v>206</v>
          </cell>
        </row>
      </sheetData>
      <sheetData sheetId="271">
        <row r="4">
          <cell r="G4">
            <v>206</v>
          </cell>
        </row>
      </sheetData>
      <sheetData sheetId="272">
        <row r="4">
          <cell r="G4">
            <v>206</v>
          </cell>
        </row>
      </sheetData>
      <sheetData sheetId="273">
        <row r="4">
          <cell r="G4">
            <v>206</v>
          </cell>
        </row>
      </sheetData>
      <sheetData sheetId="274">
        <row r="4">
          <cell r="G4">
            <v>206</v>
          </cell>
        </row>
      </sheetData>
      <sheetData sheetId="275">
        <row r="4">
          <cell r="G4">
            <v>206</v>
          </cell>
        </row>
      </sheetData>
      <sheetData sheetId="276">
        <row r="4">
          <cell r="G4">
            <v>206</v>
          </cell>
        </row>
      </sheetData>
      <sheetData sheetId="277">
        <row r="4">
          <cell r="G4">
            <v>206</v>
          </cell>
        </row>
      </sheetData>
      <sheetData sheetId="278">
        <row r="4">
          <cell r="G4">
            <v>206</v>
          </cell>
        </row>
      </sheetData>
      <sheetData sheetId="279">
        <row r="4">
          <cell r="G4">
            <v>206</v>
          </cell>
        </row>
      </sheetData>
      <sheetData sheetId="280">
        <row r="4">
          <cell r="G4">
            <v>206</v>
          </cell>
        </row>
      </sheetData>
      <sheetData sheetId="281">
        <row r="4">
          <cell r="G4">
            <v>206</v>
          </cell>
        </row>
      </sheetData>
      <sheetData sheetId="282">
        <row r="4">
          <cell r="G4">
            <v>206</v>
          </cell>
        </row>
      </sheetData>
      <sheetData sheetId="283">
        <row r="4">
          <cell r="G4">
            <v>206</v>
          </cell>
        </row>
      </sheetData>
      <sheetData sheetId="284">
        <row r="4">
          <cell r="G4">
            <v>206</v>
          </cell>
        </row>
      </sheetData>
      <sheetData sheetId="285">
        <row r="4">
          <cell r="G4">
            <v>206</v>
          </cell>
        </row>
      </sheetData>
      <sheetData sheetId="286">
        <row r="4">
          <cell r="G4">
            <v>206</v>
          </cell>
        </row>
      </sheetData>
      <sheetData sheetId="287">
        <row r="4">
          <cell r="G4">
            <v>206</v>
          </cell>
        </row>
      </sheetData>
      <sheetData sheetId="288">
        <row r="4">
          <cell r="G4">
            <v>206</v>
          </cell>
        </row>
      </sheetData>
      <sheetData sheetId="289">
        <row r="4">
          <cell r="G4">
            <v>206</v>
          </cell>
        </row>
      </sheetData>
      <sheetData sheetId="290">
        <row r="4">
          <cell r="G4">
            <v>206</v>
          </cell>
        </row>
      </sheetData>
      <sheetData sheetId="291">
        <row r="4">
          <cell r="G4">
            <v>206</v>
          </cell>
        </row>
      </sheetData>
      <sheetData sheetId="292">
        <row r="4">
          <cell r="G4">
            <v>206</v>
          </cell>
        </row>
      </sheetData>
      <sheetData sheetId="293">
        <row r="4">
          <cell r="G4">
            <v>206</v>
          </cell>
        </row>
      </sheetData>
      <sheetData sheetId="294">
        <row r="4">
          <cell r="G4">
            <v>206</v>
          </cell>
        </row>
      </sheetData>
      <sheetData sheetId="295">
        <row r="4">
          <cell r="G4">
            <v>206</v>
          </cell>
        </row>
      </sheetData>
      <sheetData sheetId="296">
        <row r="4">
          <cell r="G4">
            <v>206</v>
          </cell>
        </row>
      </sheetData>
      <sheetData sheetId="297">
        <row r="4">
          <cell r="G4">
            <v>206</v>
          </cell>
        </row>
      </sheetData>
      <sheetData sheetId="298">
        <row r="4">
          <cell r="G4">
            <v>206</v>
          </cell>
        </row>
      </sheetData>
      <sheetData sheetId="299">
        <row r="4">
          <cell r="G4">
            <v>206</v>
          </cell>
        </row>
      </sheetData>
      <sheetData sheetId="300">
        <row r="4">
          <cell r="G4">
            <v>206</v>
          </cell>
        </row>
      </sheetData>
      <sheetData sheetId="301">
        <row r="4">
          <cell r="G4">
            <v>206</v>
          </cell>
        </row>
      </sheetData>
      <sheetData sheetId="302">
        <row r="4">
          <cell r="G4">
            <v>206</v>
          </cell>
        </row>
      </sheetData>
      <sheetData sheetId="303">
        <row r="4">
          <cell r="G4">
            <v>206</v>
          </cell>
        </row>
      </sheetData>
      <sheetData sheetId="304">
        <row r="4">
          <cell r="G4">
            <v>206</v>
          </cell>
        </row>
      </sheetData>
      <sheetData sheetId="305">
        <row r="4">
          <cell r="G4">
            <v>206</v>
          </cell>
        </row>
      </sheetData>
      <sheetData sheetId="306">
        <row r="4">
          <cell r="G4">
            <v>206</v>
          </cell>
        </row>
      </sheetData>
      <sheetData sheetId="307">
        <row r="4">
          <cell r="G4">
            <v>206</v>
          </cell>
        </row>
      </sheetData>
      <sheetData sheetId="308">
        <row r="4">
          <cell r="G4">
            <v>206</v>
          </cell>
        </row>
      </sheetData>
      <sheetData sheetId="309">
        <row r="4">
          <cell r="G4">
            <v>206</v>
          </cell>
        </row>
      </sheetData>
      <sheetData sheetId="310">
        <row r="4">
          <cell r="G4">
            <v>206</v>
          </cell>
        </row>
      </sheetData>
      <sheetData sheetId="311">
        <row r="4">
          <cell r="G4">
            <v>206</v>
          </cell>
        </row>
      </sheetData>
      <sheetData sheetId="312">
        <row r="4">
          <cell r="G4">
            <v>206</v>
          </cell>
        </row>
      </sheetData>
      <sheetData sheetId="313">
        <row r="4">
          <cell r="G4">
            <v>206</v>
          </cell>
        </row>
      </sheetData>
      <sheetData sheetId="314">
        <row r="4">
          <cell r="G4">
            <v>206</v>
          </cell>
        </row>
      </sheetData>
      <sheetData sheetId="315">
        <row r="4">
          <cell r="G4">
            <v>206</v>
          </cell>
        </row>
      </sheetData>
      <sheetData sheetId="316">
        <row r="4">
          <cell r="G4">
            <v>206</v>
          </cell>
        </row>
      </sheetData>
      <sheetData sheetId="317">
        <row r="4">
          <cell r="G4">
            <v>206</v>
          </cell>
        </row>
      </sheetData>
      <sheetData sheetId="318">
        <row r="4">
          <cell r="G4">
            <v>206</v>
          </cell>
        </row>
      </sheetData>
      <sheetData sheetId="319">
        <row r="4">
          <cell r="G4">
            <v>206</v>
          </cell>
        </row>
      </sheetData>
      <sheetData sheetId="320">
        <row r="4">
          <cell r="G4">
            <v>206</v>
          </cell>
        </row>
      </sheetData>
      <sheetData sheetId="321">
        <row r="4">
          <cell r="G4">
            <v>206</v>
          </cell>
        </row>
      </sheetData>
      <sheetData sheetId="322">
        <row r="4">
          <cell r="G4">
            <v>206</v>
          </cell>
        </row>
      </sheetData>
      <sheetData sheetId="323">
        <row r="4">
          <cell r="G4">
            <v>206</v>
          </cell>
        </row>
      </sheetData>
      <sheetData sheetId="324">
        <row r="4">
          <cell r="G4">
            <v>206</v>
          </cell>
        </row>
      </sheetData>
      <sheetData sheetId="325">
        <row r="4">
          <cell r="G4">
            <v>206</v>
          </cell>
        </row>
      </sheetData>
      <sheetData sheetId="326">
        <row r="4">
          <cell r="G4">
            <v>206</v>
          </cell>
        </row>
      </sheetData>
      <sheetData sheetId="327">
        <row r="4">
          <cell r="G4">
            <v>206</v>
          </cell>
        </row>
      </sheetData>
      <sheetData sheetId="328">
        <row r="4">
          <cell r="G4">
            <v>206</v>
          </cell>
        </row>
      </sheetData>
      <sheetData sheetId="329">
        <row r="4">
          <cell r="G4">
            <v>206</v>
          </cell>
        </row>
      </sheetData>
      <sheetData sheetId="330">
        <row r="4">
          <cell r="G4">
            <v>206</v>
          </cell>
        </row>
      </sheetData>
      <sheetData sheetId="331">
        <row r="4">
          <cell r="G4">
            <v>206</v>
          </cell>
        </row>
      </sheetData>
      <sheetData sheetId="332">
        <row r="4">
          <cell r="G4">
            <v>206</v>
          </cell>
        </row>
      </sheetData>
      <sheetData sheetId="333">
        <row r="4">
          <cell r="G4">
            <v>206</v>
          </cell>
        </row>
      </sheetData>
      <sheetData sheetId="334">
        <row r="4">
          <cell r="G4">
            <v>206</v>
          </cell>
        </row>
      </sheetData>
      <sheetData sheetId="335">
        <row r="4">
          <cell r="G4">
            <v>206</v>
          </cell>
        </row>
      </sheetData>
      <sheetData sheetId="336">
        <row r="4">
          <cell r="G4">
            <v>206</v>
          </cell>
        </row>
      </sheetData>
      <sheetData sheetId="337">
        <row r="4">
          <cell r="G4">
            <v>206</v>
          </cell>
        </row>
      </sheetData>
      <sheetData sheetId="338">
        <row r="4">
          <cell r="G4">
            <v>206</v>
          </cell>
        </row>
      </sheetData>
      <sheetData sheetId="339">
        <row r="4">
          <cell r="G4">
            <v>206</v>
          </cell>
        </row>
      </sheetData>
      <sheetData sheetId="340">
        <row r="4">
          <cell r="G4">
            <v>206</v>
          </cell>
        </row>
      </sheetData>
      <sheetData sheetId="341">
        <row r="4">
          <cell r="G4">
            <v>206</v>
          </cell>
        </row>
      </sheetData>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4">
          <cell r="G4">
            <v>206</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hineryrate Asperoriginal SDB"/>
      <sheetName val="TP"/>
      <sheetName val="Contents"/>
      <sheetName val="Basic Approach"/>
      <sheetName val="Abbreviations"/>
      <sheetName val="Annexure-I"/>
      <sheetName val="Annexure-II"/>
      <sheetName val="Annexure-III"/>
      <sheetName val="Annexure-IV"/>
      <sheetName val="Usage rate of MachineryProposed"/>
      <sheetName val="General Material"/>
      <sheetName val="Quarry Material-1"/>
      <sheetName val="Labour"/>
      <sheetName val="Rate of Hume Pipe "/>
      <sheetName val="Preamble Chapter-1"/>
      <sheetName val="Chapter-1"/>
      <sheetName val="chak road Junction take off etc"/>
      <sheetName val="Preamble Chapter -2"/>
      <sheetName val="Chapter-2"/>
      <sheetName val="Preamble chapter-3"/>
      <sheetName val="Chapter-3"/>
      <sheetName val=" preamble Chapter-4"/>
      <sheetName val="Chapter-4"/>
      <sheetName val="Preamble Chapter-5"/>
      <sheetName val="Chapter-5"/>
      <sheetName val="Preamble Chapter-6"/>
      <sheetName val="Chapter-6"/>
      <sheetName val="Preamble Chapter-7"/>
      <sheetName val="Chapter-7"/>
      <sheetName val="Preamble Chapter -8 "/>
      <sheetName val="Chapter-8  "/>
      <sheetName val="Preamble Chapter -9"/>
      <sheetName val="Chapter-9"/>
      <sheetName val="Preamble Chapter-10"/>
      <sheetName val="Chapter-10 "/>
      <sheetName val="logo,sign board"/>
      <sheetName val="KM stone"/>
      <sheetName val="Preamble Chapter-11"/>
      <sheetName val="Chapter-11"/>
      <sheetName val="Preamble chapter-12"/>
      <sheetName val="Chapter-12"/>
      <sheetName val="Preamble Chapter-13"/>
      <sheetName val="Chapter-13"/>
      <sheetName val="Preamble chapter-14 "/>
      <sheetName val="chapter-14"/>
      <sheetName val="Preamble Chapter-15"/>
      <sheetName val="Chapter-15"/>
      <sheetName val="Preamble Chapter-16 Tobewritten"/>
      <sheetName val="Chapter-16 "/>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3_DATA"/>
      <sheetName val="MHNO_LEV"/>
      <sheetName val="Attributes"/>
      <sheetName val="Analy_7-10"/>
      <sheetName val="Spec1"/>
      <sheetName val="DVALUE"/>
      <sheetName val="Cd"/>
      <sheetName val="Material"/>
      <sheetName val="Ward areas"/>
      <sheetName val="CPIPE"/>
      <sheetName val="Zi-co"/>
      <sheetName val="SSR &amp; NSSR Market final"/>
      <sheetName val="Fin Sum"/>
      <sheetName val="QtyUGSump"/>
      <sheetName val="analysis-superstructure"/>
      <sheetName val="Data-Works (Final)"/>
      <sheetName val="Data"/>
      <sheetName val="RMR"/>
      <sheetName val="Steel centering"/>
      <sheetName val="0000000000000"/>
      <sheetName val="Chapter-5"/>
      <sheetName val="Munters80"/>
      <sheetName val="WR"/>
      <sheetName val="Binnies"/>
      <sheetName val="Assumptions"/>
      <sheetName val="Rainfall_Alirajpur"/>
      <sheetName val="Fixation_Principal_Level"/>
      <sheetName val="Waste_Weir"/>
      <sheetName val="Area_Capacity"/>
      <sheetName val="Effective_Rainfall"/>
      <sheetName val="Hydraulic"/>
      <sheetName val="Labour"/>
      <sheetName val="Outlet Details"/>
      <sheetName val="zone-8"/>
      <sheetName val="Sheet4"/>
      <sheetName val="Water_Planning"/>
      <sheetName val="R.MAIN"/>
      <sheetName val="0+655"/>
      <sheetName val="Sheet3"/>
      <sheetName val="Unit-I"/>
      <sheetName val="Rainfall_Khargone"/>
      <sheetName val="Sheet1"/>
      <sheetName val="wtr pln minor-2"/>
      <sheetName val="drf_Khargone"/>
      <sheetName val="IWR_Rabi_CP1_Barwani_CWR (L)"/>
      <sheetName val="IWR_Rabi_CP1_Barwani_CWR(G)"/>
      <sheetName val="Pop_Ann1"/>
      <sheetName val="Ele-Capacity"/>
      <sheetName val="IWR_Rabi_CP1_Barwani_CWR"/>
      <sheetName val="UH"/>
      <sheetName val="Routing"/>
      <sheetName val="DETAILED"/>
      <sheetName val="Plant &amp;  Machinery"/>
      <sheetName val="Fixation_Principal_Level "/>
      <sheetName val="Fixation_Principal_Level Dhawal"/>
      <sheetName val="Water_Planning dhwaliya"/>
      <sheetName val="A"/>
      <sheetName val="tables"/>
      <sheetName val="Pati_R-R Analysis (2)"/>
      <sheetName val="Design_VRB"/>
      <sheetName val="FACE"/>
      <sheetName val="Sheet11"/>
      <sheetName val="Hydralic design"/>
      <sheetName val="DEY   VAJATI"/>
      <sheetName val="G.I.S."/>
      <sheetName val="17__Abst.CWR(Gravity)"/>
      <sheetName val="Sheet1 "/>
      <sheetName val="Des"/>
      <sheetName val="Anicut-abstract"/>
      <sheetName val="Spill channel"/>
      <sheetName val="I.P"/>
      <sheetName val="Sheet7"/>
      <sheetName val="Area_Capacity Dhawaliya"/>
      <sheetName val="Water_Planning_conti.."/>
      <sheetName val="Fixation_Principal_Level Bhelya"/>
      <sheetName val="Rainfall_Jobat_Rainfall_Runoff"/>
      <sheetName val="Basic Data Sheet"/>
      <sheetName val="JACKWELL"/>
      <sheetName val="21_Waste_Weir New"/>
      <sheetName val="Translatin II"/>
      <sheetName val="Translation"/>
      <sheetName val="code"/>
      <sheetName val="DESIGN"/>
      <sheetName val="D1_CO"/>
      <sheetName val="D2_CO"/>
      <sheetName val="Lead (Final)"/>
      <sheetName val="Prjt"/>
      <sheetName val="CONNECT"/>
      <sheetName val="WR (2)"/>
      <sheetName val="Pier Design(with offset)"/>
      <sheetName val="Z1_DATA"/>
      <sheetName val="I-CO"/>
      <sheetName val="FIRST"/>
      <sheetName val="Ene"/>
      <sheetName val="CODE BOOK REFERENCE"/>
      <sheetName val="Eg-2"/>
      <sheetName val="Eg-1"/>
      <sheetName val="Eg-3"/>
      <sheetName val="CALC_2R"/>
      <sheetName val="Below_Earth"/>
      <sheetName val="kachner cl38"/>
      <sheetName val="Gallery"/>
      <sheetName val="RA-CD"/>
      <sheetName val="working survey-1"/>
      <sheetName val="GP"/>
      <sheetName val="HYDRAULICS"/>
      <sheetName val="zone-2"/>
      <sheetName val="Cs"/>
      <sheetName val="THK"/>
      <sheetName val="CPIPE 1"/>
      <sheetName val="cot cal"/>
      <sheetName val="ROY"/>
      <sheetName val="RD"/>
      <sheetName val="A 3.7"/>
      <sheetName val="co_5"/>
      <sheetName val="STAMT"/>
      <sheetName val="water prop."/>
      <sheetName val="DESBASTE"/>
      <sheetName val="FT-05-02IsoBOM"/>
      <sheetName val="Pop Projec"/>
      <sheetName val="1994"/>
      <sheetName val="Waste_Weir (2)"/>
      <sheetName val="Kc_Values"/>
      <sheetName val="PS1"/>
      <sheetName val="HDPE"/>
      <sheetName val="DI"/>
      <sheetName val="pvc"/>
      <sheetName val="hdpe_basic"/>
      <sheetName val="pvc_basic"/>
      <sheetName val="Ward_areas"/>
      <sheetName val="SSR_&amp;_NSSR_Market_final"/>
      <sheetName val="Fin_Sum"/>
      <sheetName val="Intake Design - I1"/>
      <sheetName val="RA-markate"/>
      <sheetName val="GM &amp; TA"/>
      <sheetName val="Micro"/>
      <sheetName val="Macro"/>
      <sheetName val="Scaff-Rose"/>
      <sheetName val="IV-Utility"/>
      <sheetName val="Civil Boq"/>
      <sheetName val="Sqn-Abs _G+1"/>
      <sheetName val="Sqn_Abs _G_1"/>
      <sheetName val="Summary year Plan"/>
      <sheetName val="1.Civil"/>
      <sheetName val="Ref"/>
      <sheetName val="PRECAST lightconc-II"/>
      <sheetName val="DGT"/>
      <sheetName val="表三"/>
      <sheetName val="Road Detail Est."/>
      <sheetName val="Steel-Circular"/>
      <sheetName val="INDEX"/>
      <sheetName val="Table10"/>
      <sheetName val="Table11"/>
      <sheetName val="Table12"/>
      <sheetName val="Table9"/>
      <sheetName val="bar bending"/>
      <sheetName val="rates"/>
      <sheetName val="MRATES"/>
      <sheetName val="leads"/>
      <sheetName val="Rising Main"/>
      <sheetName val="Quote Sheet"/>
      <sheetName val="PWD SR(Sub Est)"/>
      <sheetName val="Calc1"/>
      <sheetName val="Section Catalogue"/>
      <sheetName val="Dsgn_Crt"/>
      <sheetName val="21-Rate Analysis-1"/>
      <sheetName val="Calendar"/>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NJP"/>
      <sheetName val="Fin Plan"/>
      <sheetName val="TRAD"/>
      <sheetName val="boq"/>
      <sheetName val="INPUT"/>
    </sheetNames>
    <sheetDataSet>
      <sheetData sheetId="0"/>
      <sheetData sheetId="1"/>
      <sheetData sheetId="2">
        <row r="1">
          <cell r="A1" t="str">
            <v>MH-NO</v>
          </cell>
          <cell r="B1" t="str">
            <v>X</v>
          </cell>
          <cell r="C1" t="str">
            <v>Y</v>
          </cell>
          <cell r="D1" t="str">
            <v>GL</v>
          </cell>
        </row>
        <row r="2">
          <cell r="A2" t="str">
            <v>C-49</v>
          </cell>
          <cell r="B2">
            <v>5787.764627545951</v>
          </cell>
          <cell r="C2">
            <v>4215.6446861803843</v>
          </cell>
          <cell r="D2" t="str">
            <v>1.990</v>
          </cell>
        </row>
        <row r="3">
          <cell r="A3" t="str">
            <v>C-48</v>
          </cell>
          <cell r="B3">
            <v>5816.7899078363407</v>
          </cell>
          <cell r="C3">
            <v>4208.0596282330534</v>
          </cell>
          <cell r="D3" t="str">
            <v>1.985</v>
          </cell>
        </row>
        <row r="4">
          <cell r="A4" t="str">
            <v>C-47</v>
          </cell>
          <cell r="B4">
            <v>5845.8151881267295</v>
          </cell>
          <cell r="C4">
            <v>4200.4745702857226</v>
          </cell>
          <cell r="D4" t="str">
            <v>2.050</v>
          </cell>
        </row>
        <row r="5">
          <cell r="A5" t="str">
            <v>C-42</v>
          </cell>
          <cell r="B5">
            <v>5849.0278905063769</v>
          </cell>
          <cell r="C5">
            <v>4243.8842827011904</v>
          </cell>
          <cell r="D5" t="str">
            <v>2.390</v>
          </cell>
        </row>
        <row r="6">
          <cell r="A6" t="str">
            <v>C-46</v>
          </cell>
          <cell r="B6">
            <v>5874.8404684171182</v>
          </cell>
          <cell r="C6">
            <v>4192.8895123383927</v>
          </cell>
          <cell r="D6" t="str">
            <v>2.150</v>
          </cell>
        </row>
        <row r="7">
          <cell r="A7" t="str">
            <v>C-41</v>
          </cell>
          <cell r="B7">
            <v>5875.9492590154441</v>
          </cell>
          <cell r="C7">
            <v>4257.122104183557</v>
          </cell>
          <cell r="D7" t="str">
            <v>2.320</v>
          </cell>
        </row>
        <row r="8">
          <cell r="A8" t="str">
            <v>C-43</v>
          </cell>
          <cell r="B8">
            <v>5881.1972330328163</v>
          </cell>
          <cell r="C8">
            <v>4234.536373768351</v>
          </cell>
          <cell r="D8" t="str">
            <v>1.990</v>
          </cell>
        </row>
        <row r="9">
          <cell r="A9" t="str">
            <v>C-40</v>
          </cell>
          <cell r="B9">
            <v>5902.8706275245113</v>
          </cell>
          <cell r="C9">
            <v>4270.3599256659245</v>
          </cell>
          <cell r="D9" t="str">
            <v>2.260</v>
          </cell>
        </row>
        <row r="10">
          <cell r="A10" t="str">
            <v>C-45</v>
          </cell>
          <cell r="B10">
            <v>5903.865748707507</v>
          </cell>
          <cell r="C10">
            <v>4185.3044543910619</v>
          </cell>
          <cell r="D10" t="str">
            <v>2.250</v>
          </cell>
        </row>
        <row r="11">
          <cell r="A11" t="str">
            <v>C-44</v>
          </cell>
          <cell r="B11">
            <v>5913.3665755592547</v>
          </cell>
          <cell r="C11">
            <v>4225.1884648355126</v>
          </cell>
          <cell r="D11" t="str">
            <v>1.870</v>
          </cell>
        </row>
        <row r="12">
          <cell r="A12" t="str">
            <v>C-44/1</v>
          </cell>
          <cell r="B12">
            <v>5920.3184000849242</v>
          </cell>
          <cell r="C12">
            <v>4254.3718871119409</v>
          </cell>
          <cell r="D12" t="str">
            <v>2.270</v>
          </cell>
        </row>
        <row r="13">
          <cell r="A13" t="str">
            <v>C-39</v>
          </cell>
          <cell r="B13">
            <v>5920.3268891426605</v>
          </cell>
          <cell r="C13">
            <v>4278.6505569032424</v>
          </cell>
          <cell r="D13" t="str">
            <v>2.260</v>
          </cell>
        </row>
        <row r="14">
          <cell r="A14" t="str">
            <v>C-38</v>
          </cell>
          <cell r="B14">
            <v>5947.4318623288582</v>
          </cell>
          <cell r="C14">
            <v>4288.4548602611949</v>
          </cell>
          <cell r="D14" t="str">
            <v>2.260</v>
          </cell>
        </row>
        <row r="15">
          <cell r="A15" t="str">
            <v>C-37</v>
          </cell>
          <cell r="B15">
            <v>5974.5368355150549</v>
          </cell>
          <cell r="C15">
            <v>4298.2591636191482</v>
          </cell>
          <cell r="D15" t="str">
            <v>2.260</v>
          </cell>
        </row>
        <row r="16">
          <cell r="A16" t="str">
            <v>C-11/7</v>
          </cell>
          <cell r="B16">
            <v>5977.757149258744</v>
          </cell>
          <cell r="C16">
            <v>3850.8205468660444</v>
          </cell>
          <cell r="D16" t="str">
            <v>2.480</v>
          </cell>
        </row>
        <row r="17">
          <cell r="A17" t="str">
            <v>C-6/6</v>
          </cell>
          <cell r="B17">
            <v>5980.2445969221608</v>
          </cell>
          <cell r="C17">
            <v>3880.7170451980487</v>
          </cell>
          <cell r="D17" t="str">
            <v>2.110</v>
          </cell>
        </row>
        <row r="18">
          <cell r="A18" t="str">
            <v>C-11/6</v>
          </cell>
          <cell r="B18">
            <v>5981.2706615308189</v>
          </cell>
          <cell r="C18">
            <v>3821.0270034125715</v>
          </cell>
          <cell r="D18" t="str">
            <v>2.160</v>
          </cell>
        </row>
        <row r="19">
          <cell r="A19" t="str">
            <v>C-11/5</v>
          </cell>
          <cell r="B19">
            <v>5984.7841738028928</v>
          </cell>
          <cell r="C19">
            <v>3791.2334599590986</v>
          </cell>
          <cell r="D19" t="str">
            <v>2.130</v>
          </cell>
        </row>
        <row r="20">
          <cell r="A20" t="str">
            <v>C-9/5</v>
          </cell>
          <cell r="B20">
            <v>5985.2737724687231</v>
          </cell>
          <cell r="C20">
            <v>3860.1773015859094</v>
          </cell>
          <cell r="D20" t="str">
            <v>2.300</v>
          </cell>
        </row>
        <row r="21">
          <cell r="A21" t="str">
            <v>C-6/5</v>
          </cell>
          <cell r="B21">
            <v>5986.1109559594679</v>
          </cell>
          <cell r="C21">
            <v>3910.1378852887974</v>
          </cell>
          <cell r="D21" t="str">
            <v>1.880</v>
          </cell>
        </row>
        <row r="22">
          <cell r="A22" t="str">
            <v>C-6/4</v>
          </cell>
          <cell r="B22">
            <v>5991.9773149967741</v>
          </cell>
          <cell r="C22">
            <v>3939.5587253795461</v>
          </cell>
          <cell r="D22" t="str">
            <v>1.760</v>
          </cell>
        </row>
        <row r="23">
          <cell r="A23" t="str">
            <v>C-36</v>
          </cell>
          <cell r="B23">
            <v>5995.0966117897324</v>
          </cell>
          <cell r="C23">
            <v>4305.6959643192949</v>
          </cell>
          <cell r="D23" t="str">
            <v>1.980</v>
          </cell>
        </row>
        <row r="24">
          <cell r="A24" t="str">
            <v>C-13/4</v>
          </cell>
          <cell r="B24">
            <v>6005.1130507501157</v>
          </cell>
          <cell r="C24">
            <v>3716.0781796717415</v>
          </cell>
          <cell r="D24" t="str">
            <v>2.310</v>
          </cell>
        </row>
        <row r="25">
          <cell r="A25" t="str">
            <v>C-11/4</v>
          </cell>
          <cell r="B25">
            <v>6010.1252873838148</v>
          </cell>
          <cell r="C25">
            <v>3786.0043503332799</v>
          </cell>
          <cell r="D25" t="str">
            <v>2.040</v>
          </cell>
        </row>
        <row r="26">
          <cell r="A26" t="str">
            <v>C-9/4</v>
          </cell>
          <cell r="B26">
            <v>6014.7946207384484</v>
          </cell>
          <cell r="C26">
            <v>3854.836919985753</v>
          </cell>
          <cell r="D26" t="str">
            <v>2.140</v>
          </cell>
        </row>
        <row r="27">
          <cell r="A27" t="str">
            <v>C-6/3</v>
          </cell>
          <cell r="B27">
            <v>6021.2917602946354</v>
          </cell>
          <cell r="C27">
            <v>3933.8057570832784</v>
          </cell>
          <cell r="D27" t="str">
            <v>1.970</v>
          </cell>
        </row>
        <row r="28">
          <cell r="A28" t="str">
            <v>C-35</v>
          </cell>
          <cell r="B28">
            <v>6022.8592489491166</v>
          </cell>
          <cell r="C28">
            <v>4317.0641646146978</v>
          </cell>
          <cell r="D28" t="str">
            <v>1.980</v>
          </cell>
        </row>
        <row r="29">
          <cell r="A29" t="str">
            <v>C-4/3</v>
          </cell>
          <cell r="B29">
            <v>6027.1652937014424</v>
          </cell>
          <cell r="C29">
            <v>3992.34137202292</v>
          </cell>
          <cell r="D29" t="str">
            <v>2.680</v>
          </cell>
        </row>
        <row r="30">
          <cell r="A30" t="str">
            <v>C-2/3</v>
          </cell>
          <cell r="B30">
            <v>6034.3218261224474</v>
          </cell>
          <cell r="C30">
            <v>4058.8149874032833</v>
          </cell>
          <cell r="D30" t="str">
            <v>2.880</v>
          </cell>
        </row>
        <row r="31">
          <cell r="A31" t="str">
            <v>C-13/3</v>
          </cell>
          <cell r="B31">
            <v>6034.5868125313045</v>
          </cell>
          <cell r="C31">
            <v>3710.4837747466668</v>
          </cell>
          <cell r="D31" t="str">
            <v>2.000</v>
          </cell>
        </row>
        <row r="32">
          <cell r="A32" t="str">
            <v>C-11/3</v>
          </cell>
          <cell r="B32">
            <v>6034.609455094851</v>
          </cell>
          <cell r="C32">
            <v>3780.9520705015716</v>
          </cell>
          <cell r="D32" t="str">
            <v>2.040</v>
          </cell>
        </row>
        <row r="33">
          <cell r="A33" t="str">
            <v>C-27/7</v>
          </cell>
          <cell r="B33">
            <v>6040.9949921783664</v>
          </cell>
          <cell r="C33">
            <v>4121.8782630810765</v>
          </cell>
          <cell r="D33" t="str">
            <v>1.740</v>
          </cell>
        </row>
        <row r="34">
          <cell r="A34" t="str">
            <v>C-9/3</v>
          </cell>
          <cell r="B34">
            <v>6044.3156434119001</v>
          </cell>
          <cell r="C34">
            <v>3849.4975113181567</v>
          </cell>
          <cell r="D34" t="str">
            <v>1.970</v>
          </cell>
        </row>
        <row r="35">
          <cell r="A35" t="str">
            <v>C-27/6</v>
          </cell>
          <cell r="B35">
            <v>6044.4661238440631</v>
          </cell>
          <cell r="C35">
            <v>4151.6767738653316</v>
          </cell>
          <cell r="D35" t="str">
            <v>2.230</v>
          </cell>
        </row>
        <row r="36">
          <cell r="A36" t="str">
            <v>C-27/5</v>
          </cell>
          <cell r="B36">
            <v>6047.9372555097607</v>
          </cell>
          <cell r="C36">
            <v>4181.4752846495876</v>
          </cell>
          <cell r="D36" t="str">
            <v>2.080</v>
          </cell>
        </row>
        <row r="37">
          <cell r="A37" t="str">
            <v>C-34</v>
          </cell>
          <cell r="B37">
            <v>6050.6218861085008</v>
          </cell>
          <cell r="C37">
            <v>4328.4323649100988</v>
          </cell>
          <cell r="D37" t="str">
            <v>1.830</v>
          </cell>
        </row>
        <row r="38">
          <cell r="A38" t="str">
            <v>C-6/2</v>
          </cell>
          <cell r="B38">
            <v>6050.7302171169504</v>
          </cell>
          <cell r="C38">
            <v>3928.0284514897739</v>
          </cell>
          <cell r="D38" t="str">
            <v>1.990</v>
          </cell>
        </row>
        <row r="39">
          <cell r="A39" t="str">
            <v>C-27/4</v>
          </cell>
          <cell r="B39">
            <v>6051.4083871754574</v>
          </cell>
          <cell r="C39">
            <v>4211.2737954338436</v>
          </cell>
          <cell r="D39" t="str">
            <v>1.88</v>
          </cell>
        </row>
        <row r="40">
          <cell r="A40" t="str">
            <v>C-27/3</v>
          </cell>
          <cell r="B40">
            <v>6054.879518841155</v>
          </cell>
          <cell r="C40">
            <v>4241.0723062180987</v>
          </cell>
          <cell r="D40" t="str">
            <v>2.090</v>
          </cell>
        </row>
        <row r="41">
          <cell r="A41" t="str">
            <v>C-4/2</v>
          </cell>
          <cell r="B41">
            <v>6057.131750480562</v>
          </cell>
          <cell r="C41">
            <v>3990.9231096687918</v>
          </cell>
          <cell r="D41" t="str">
            <v>2.450</v>
          </cell>
        </row>
        <row r="42">
          <cell r="A42" t="str">
            <v>C-11/2</v>
          </cell>
          <cell r="B42">
            <v>6063.9904563480932</v>
          </cell>
          <cell r="C42">
            <v>3774.8893347035209</v>
          </cell>
          <cell r="D42" t="str">
            <v>2.170</v>
          </cell>
        </row>
        <row r="43">
          <cell r="A43" t="str">
            <v>C-13/2/2</v>
          </cell>
          <cell r="B43">
            <v>6064.0004732001507</v>
          </cell>
          <cell r="C43">
            <v>3764.8893397203865</v>
          </cell>
          <cell r="D43" t="str">
            <v>2.170</v>
          </cell>
        </row>
        <row r="44">
          <cell r="A44" t="str">
            <v>C-13/2/1</v>
          </cell>
          <cell r="B44">
            <v>6064.0305237563216</v>
          </cell>
          <cell r="C44">
            <v>3734.889354770989</v>
          </cell>
          <cell r="D44" t="str">
            <v>1.840</v>
          </cell>
        </row>
        <row r="45">
          <cell r="A45" t="str">
            <v>C-13/2</v>
          </cell>
          <cell r="B45">
            <v>6064.0605743124943</v>
          </cell>
          <cell r="C45">
            <v>3704.8893698215916</v>
          </cell>
          <cell r="D45" t="str">
            <v>2.230</v>
          </cell>
        </row>
        <row r="46">
          <cell r="A46" t="str">
            <v>C-2/2</v>
          </cell>
          <cell r="B46">
            <v>6064.3195652862587</v>
          </cell>
          <cell r="C46">
            <v>4058.4466871725704</v>
          </cell>
          <cell r="D46" t="str">
            <v>2.370</v>
          </cell>
        </row>
        <row r="47">
          <cell r="A47" t="str">
            <v>C-27/2</v>
          </cell>
          <cell r="B47">
            <v>6066.5717146409934</v>
          </cell>
          <cell r="C47">
            <v>4245.5378602138435</v>
          </cell>
          <cell r="D47" t="str">
            <v>2.190</v>
          </cell>
        </row>
        <row r="48">
          <cell r="A48" t="str">
            <v>C-33/2</v>
          </cell>
          <cell r="B48">
            <v>6070.923802029848</v>
          </cell>
          <cell r="C48">
            <v>4280.2662252107702</v>
          </cell>
          <cell r="D48" t="str">
            <v>2.160</v>
          </cell>
        </row>
        <row r="49">
          <cell r="A49" t="str">
            <v>C-27/1/4</v>
          </cell>
          <cell r="B49">
            <v>6073.2497281374453</v>
          </cell>
          <cell r="C49">
            <v>4125.1368113586195</v>
          </cell>
          <cell r="D49" t="str">
            <v>1.860</v>
          </cell>
        </row>
        <row r="50">
          <cell r="A50" t="str">
            <v>C-9/2</v>
          </cell>
          <cell r="B50">
            <v>6073.8364916816254</v>
          </cell>
          <cell r="C50">
            <v>3844.1571297180003</v>
          </cell>
          <cell r="D50" t="str">
            <v>2.020</v>
          </cell>
        </row>
        <row r="51">
          <cell r="A51" t="str">
            <v>C-33/1</v>
          </cell>
          <cell r="B51">
            <v>6074.6541626488661</v>
          </cell>
          <cell r="C51">
            <v>4310.0333952081355</v>
          </cell>
          <cell r="D51" t="str">
            <v>2.170</v>
          </cell>
        </row>
        <row r="52">
          <cell r="A52" t="str">
            <v>C-27/1/3</v>
          </cell>
          <cell r="B52">
            <v>6075.8249838190541</v>
          </cell>
          <cell r="C52">
            <v>4155.0260746177628</v>
          </cell>
          <cell r="D52" t="str">
            <v>1.980</v>
          </cell>
        </row>
        <row r="53">
          <cell r="A53" t="str">
            <v>C-33</v>
          </cell>
          <cell r="B53">
            <v>6078.384523267885</v>
          </cell>
          <cell r="C53">
            <v>4339.8005652055017</v>
          </cell>
          <cell r="D53" t="str">
            <v>2.080</v>
          </cell>
        </row>
        <row r="54">
          <cell r="A54" t="str">
            <v>C-27/1/2</v>
          </cell>
          <cell r="B54">
            <v>6078.4002395006628</v>
          </cell>
          <cell r="C54">
            <v>4184.9153378769051</v>
          </cell>
          <cell r="D54" t="str">
            <v>2.170</v>
          </cell>
        </row>
        <row r="55">
          <cell r="A55" t="str">
            <v>C-6/1</v>
          </cell>
          <cell r="B55">
            <v>6080.1686739392644</v>
          </cell>
          <cell r="C55">
            <v>3922.251145896269</v>
          </cell>
          <cell r="D55" t="str">
            <v>2.000</v>
          </cell>
        </row>
        <row r="56">
          <cell r="A56" t="str">
            <v>C-27/1/1</v>
          </cell>
          <cell r="B56">
            <v>6080.9754951822715</v>
          </cell>
          <cell r="C56">
            <v>4214.8046011360475</v>
          </cell>
          <cell r="D56" t="str">
            <v>2.300</v>
          </cell>
        </row>
        <row r="57">
          <cell r="A57" t="str">
            <v>C-27/1</v>
          </cell>
          <cell r="B57">
            <v>6083.5507508638793</v>
          </cell>
          <cell r="C57">
            <v>4244.6938643951908</v>
          </cell>
          <cell r="D57" t="str">
            <v>2.230</v>
          </cell>
        </row>
        <row r="58">
          <cell r="A58" t="str">
            <v>C-4/1</v>
          </cell>
          <cell r="B58">
            <v>6087.0982072596826</v>
          </cell>
          <cell r="C58">
            <v>3989.5048473146635</v>
          </cell>
          <cell r="D58" t="str">
            <v>2.190</v>
          </cell>
        </row>
        <row r="59">
          <cell r="A59" t="str">
            <v>C-2/1</v>
          </cell>
          <cell r="B59">
            <v>6094.31730445007</v>
          </cell>
          <cell r="C59">
            <v>4058.0783869418583</v>
          </cell>
          <cell r="D59" t="str">
            <v>2.190</v>
          </cell>
        </row>
        <row r="60">
          <cell r="A60" t="str">
            <v>C-11/1</v>
          </cell>
          <cell r="B60">
            <v>6099.8772368826321</v>
          </cell>
          <cell r="C60">
            <v>3768.2268289537392</v>
          </cell>
          <cell r="D60" t="str">
            <v>2.490</v>
          </cell>
        </row>
        <row r="61">
          <cell r="A61" t="str">
            <v>C-32</v>
          </cell>
          <cell r="B61">
            <v>6100.3245805520537</v>
          </cell>
          <cell r="C61">
            <v>4348.7845447989066</v>
          </cell>
          <cell r="D61" t="str">
            <v>1.900</v>
          </cell>
        </row>
        <row r="62">
          <cell r="A62" t="str">
            <v>C-13/1</v>
          </cell>
          <cell r="B62">
            <v>6100.9570115701235</v>
          </cell>
          <cell r="C62">
            <v>3698.1884058839287</v>
          </cell>
          <cell r="D62" t="str">
            <v>2.040</v>
          </cell>
        </row>
        <row r="63">
          <cell r="A63" t="str">
            <v>C-9/1</v>
          </cell>
          <cell r="B63">
            <v>6103.3563900543122</v>
          </cell>
          <cell r="C63">
            <v>3838.8114337290385</v>
          </cell>
          <cell r="D63" t="str">
            <v>2.140</v>
          </cell>
        </row>
        <row r="64">
          <cell r="A64" t="str">
            <v>C-27</v>
          </cell>
          <cell r="B64">
            <v>6105.5236212699683</v>
          </cell>
          <cell r="C64">
            <v>4243.601634512228</v>
          </cell>
          <cell r="D64" t="str">
            <v>2.210</v>
          </cell>
        </row>
        <row r="65">
          <cell r="A65" t="str">
            <v>C-28</v>
          </cell>
          <cell r="B65">
            <v>6109.0998077999275</v>
          </cell>
          <cell r="C65">
            <v>4268.5246629572903</v>
          </cell>
          <cell r="D65" t="str">
            <v>1.740</v>
          </cell>
        </row>
        <row r="66">
          <cell r="A66" t="str">
            <v>C-6</v>
          </cell>
          <cell r="B66">
            <v>6109.6071307615784</v>
          </cell>
          <cell r="C66">
            <v>3916.4738403027645</v>
          </cell>
          <cell r="D66" t="str">
            <v>2.310</v>
          </cell>
        </row>
        <row r="67">
          <cell r="A67" t="str">
            <v>C-5</v>
          </cell>
          <cell r="B67">
            <v>6113.3358974001903</v>
          </cell>
          <cell r="C67">
            <v>3952.2802126316501</v>
          </cell>
          <cell r="D67" t="str">
            <v>2.390</v>
          </cell>
        </row>
        <row r="68">
          <cell r="A68" t="str">
            <v>C-29</v>
          </cell>
          <cell r="B68">
            <v>6113.3608430625991</v>
          </cell>
          <cell r="C68">
            <v>4298.2205141572513</v>
          </cell>
          <cell r="D68" t="str">
            <v>1.970</v>
          </cell>
        </row>
        <row r="69">
          <cell r="A69" t="str">
            <v>C-4</v>
          </cell>
          <cell r="B69">
            <v>6117.0646640388022</v>
          </cell>
          <cell r="C69">
            <v>3988.0865849605352</v>
          </cell>
          <cell r="D69" t="str">
            <v>2.320</v>
          </cell>
        </row>
        <row r="70">
          <cell r="A70" t="str">
            <v>C-30</v>
          </cell>
          <cell r="B70">
            <v>6117.6218783252698</v>
          </cell>
          <cell r="C70">
            <v>4327.9163653572132</v>
          </cell>
          <cell r="D70" t="str">
            <v>1.700</v>
          </cell>
        </row>
        <row r="71">
          <cell r="A71" t="str">
            <v>C-3</v>
          </cell>
          <cell r="B71">
            <v>6120.6898538263422</v>
          </cell>
          <cell r="C71">
            <v>4022.8983358358405</v>
          </cell>
          <cell r="D71" t="str">
            <v>2.46</v>
          </cell>
        </row>
        <row r="72">
          <cell r="A72" t="str">
            <v>C-7</v>
          </cell>
          <cell r="B72">
            <v>6121.049161311711</v>
          </cell>
          <cell r="C72">
            <v>3889.8265151670244</v>
          </cell>
          <cell r="D72" t="str">
            <v>2.230</v>
          </cell>
        </row>
        <row r="73">
          <cell r="A73" t="str">
            <v>C-31</v>
          </cell>
          <cell r="B73">
            <v>6121.8829135879423</v>
          </cell>
          <cell r="C73">
            <v>4357.6122165571751</v>
          </cell>
          <cell r="D73" t="str">
            <v>1.880</v>
          </cell>
        </row>
        <row r="74">
          <cell r="A74" t="str">
            <v>C-2</v>
          </cell>
          <cell r="B74">
            <v>6124.3150436138812</v>
          </cell>
          <cell r="C74">
            <v>4057.7100867111458</v>
          </cell>
          <cell r="D74" t="str">
            <v>2.440</v>
          </cell>
        </row>
        <row r="75">
          <cell r="A75" t="str">
            <v>C-1</v>
          </cell>
          <cell r="B75">
            <v>6127.7084260873935</v>
          </cell>
          <cell r="C75">
            <v>4080.6411855403089</v>
          </cell>
          <cell r="D75" t="str">
            <v>2.460</v>
          </cell>
        </row>
        <row r="76">
          <cell r="A76" t="str">
            <v>C-21</v>
          </cell>
          <cell r="B76">
            <v>6129.7725899908392</v>
          </cell>
          <cell r="C76">
            <v>4100.4628124850587</v>
          </cell>
          <cell r="D76" t="str">
            <v>2.440</v>
          </cell>
        </row>
        <row r="77">
          <cell r="A77" t="str">
            <v>C-22</v>
          </cell>
          <cell r="B77">
            <v>6132.4734364232463</v>
          </cell>
          <cell r="C77">
            <v>4126.3983354970178</v>
          </cell>
          <cell r="D77" t="str">
            <v>2.400</v>
          </cell>
        </row>
        <row r="78">
          <cell r="A78" t="str">
            <v>C-8</v>
          </cell>
          <cell r="B78">
            <v>6132.4911918618445</v>
          </cell>
          <cell r="C78">
            <v>3863.1791900312846</v>
          </cell>
          <cell r="D78" t="str">
            <v>2.200</v>
          </cell>
        </row>
        <row r="79">
          <cell r="A79" t="str">
            <v>C-9</v>
          </cell>
          <cell r="B79">
            <v>6132.883659647805</v>
          </cell>
          <cell r="C79">
            <v>3833.5066858223786</v>
          </cell>
          <cell r="D79" t="str">
            <v>2.070</v>
          </cell>
        </row>
        <row r="80">
          <cell r="A80" t="str">
            <v>C-10</v>
          </cell>
          <cell r="B80">
            <v>6134.3238385324876</v>
          </cell>
          <cell r="C80">
            <v>3797.5355045131682</v>
          </cell>
          <cell r="D80" t="str">
            <v>2.450</v>
          </cell>
        </row>
        <row r="81">
          <cell r="A81" t="str">
            <v>C-23</v>
          </cell>
          <cell r="B81">
            <v>6135.3735882532783</v>
          </cell>
          <cell r="C81">
            <v>4154.2477361972624</v>
          </cell>
          <cell r="D81" t="str">
            <v>2.500</v>
          </cell>
        </row>
        <row r="82">
          <cell r="A82" t="str">
            <v>C-11</v>
          </cell>
          <cell r="B82">
            <v>6135.7640174171711</v>
          </cell>
          <cell r="C82">
            <v>3761.5643232039574</v>
          </cell>
          <cell r="D82" t="str">
            <v>2.470</v>
          </cell>
        </row>
        <row r="83">
          <cell r="A83" t="str">
            <v>C-12</v>
          </cell>
          <cell r="B83">
            <v>6137.1747591159819</v>
          </cell>
          <cell r="C83">
            <v>3726.3283910790656</v>
          </cell>
          <cell r="D83" t="str">
            <v>2.390</v>
          </cell>
        </row>
        <row r="84">
          <cell r="A84" t="str">
            <v>C-24</v>
          </cell>
          <cell r="B84">
            <v>6138.3635265879229</v>
          </cell>
          <cell r="C84">
            <v>4182.9593332551422</v>
          </cell>
          <cell r="D84" t="str">
            <v>2.720</v>
          </cell>
        </row>
        <row r="85">
          <cell r="A85" t="str">
            <v>C-13</v>
          </cell>
          <cell r="B85">
            <v>6138.5749330316467</v>
          </cell>
          <cell r="C85">
            <v>3691.3564092506663</v>
          </cell>
          <cell r="D85" t="str">
            <v>1.920</v>
          </cell>
        </row>
        <row r="86">
          <cell r="A86" t="str">
            <v>C-25</v>
          </cell>
          <cell r="B86">
            <v>6141.3696855198114</v>
          </cell>
          <cell r="C86">
            <v>4211.8266924726331</v>
          </cell>
          <cell r="D86" t="str">
            <v>2.660</v>
          </cell>
        </row>
        <row r="87">
          <cell r="A87" t="str">
            <v>C-26</v>
          </cell>
          <cell r="B87">
            <v>6144.4769910519881</v>
          </cell>
          <cell r="C87">
            <v>4241.6653360800374</v>
          </cell>
          <cell r="D87" t="str">
            <v>2.530</v>
          </cell>
        </row>
        <row r="88">
          <cell r="A88" t="str">
            <v>C-4/4</v>
          </cell>
          <cell r="B88">
            <v>6147.0634085678112</v>
          </cell>
          <cell r="C88">
            <v>3987.8121278905865</v>
          </cell>
          <cell r="D88" t="str">
            <v>2.260</v>
          </cell>
        </row>
        <row r="89">
          <cell r="A89" t="str">
            <v>C-2/4</v>
          </cell>
          <cell r="B89">
            <v>6154.2978146234345</v>
          </cell>
          <cell r="C89">
            <v>4056.6935029277383</v>
          </cell>
          <cell r="D89" t="str">
            <v>2.330</v>
          </cell>
        </row>
        <row r="90">
          <cell r="A90" t="str">
            <v>C-23/1</v>
          </cell>
          <cell r="B90">
            <v>6162.4182387843748</v>
          </cell>
          <cell r="C90">
            <v>4124.5793216012562</v>
          </cell>
          <cell r="D90" t="str">
            <v>2.230</v>
          </cell>
        </row>
        <row r="91">
          <cell r="A91" t="str">
            <v>C-24/1</v>
          </cell>
          <cell r="B91">
            <v>6168.2834359734616</v>
          </cell>
          <cell r="C91">
            <v>4180.7686661510115</v>
          </cell>
          <cell r="D91" t="str">
            <v>2.450</v>
          </cell>
        </row>
        <row r="92">
          <cell r="A92" t="str">
            <v>C-14</v>
          </cell>
          <cell r="B92">
            <v>6170.5518453215918</v>
          </cell>
          <cell r="C92">
            <v>3685.5489071713587</v>
          </cell>
          <cell r="D92" t="str">
            <v>1.930</v>
          </cell>
        </row>
        <row r="93">
          <cell r="A93" t="str">
            <v>C-4/5</v>
          </cell>
          <cell r="B93">
            <v>6177.0621530968201</v>
          </cell>
          <cell r="C93">
            <v>3987.5376708206395</v>
          </cell>
          <cell r="D93" t="str">
            <v>2.310</v>
          </cell>
        </row>
        <row r="94">
          <cell r="A94" t="str">
            <v>C-2/5</v>
          </cell>
          <cell r="B94">
            <v>6184.2805856329878</v>
          </cell>
          <cell r="C94">
            <v>4055.6769191443304</v>
          </cell>
          <cell r="D94" t="str">
            <v>2.410</v>
          </cell>
        </row>
        <row r="95">
          <cell r="A95" t="str">
            <v>C-23/2</v>
          </cell>
          <cell r="B95">
            <v>6192.9555938135763</v>
          </cell>
          <cell r="C95">
            <v>4122.656876448963</v>
          </cell>
          <cell r="D95" t="str">
            <v>2.230</v>
          </cell>
        </row>
        <row r="96">
          <cell r="A96" t="str">
            <v>C-24/2</v>
          </cell>
          <cell r="B96">
            <v>6198.2033453590002</v>
          </cell>
          <cell r="C96">
            <v>4178.5779990468809</v>
          </cell>
          <cell r="D96" t="str">
            <v>2.440</v>
          </cell>
        </row>
        <row r="97">
          <cell r="A97" t="str">
            <v>C-15</v>
          </cell>
          <cell r="B97">
            <v>6203.455530050679</v>
          </cell>
          <cell r="C97">
            <v>3679.573088876321</v>
          </cell>
          <cell r="D97" t="str">
            <v>2.860</v>
          </cell>
        </row>
        <row r="98">
          <cell r="A98" t="str">
            <v>C-24/3</v>
          </cell>
          <cell r="B98">
            <v>6228.1232547445397</v>
          </cell>
          <cell r="C98">
            <v>4176.3873319427503</v>
          </cell>
          <cell r="D98" t="str">
            <v>2.630</v>
          </cell>
        </row>
        <row r="99">
          <cell r="A99" t="str">
            <v>C-16</v>
          </cell>
          <cell r="B99">
            <v>6231.9444026204465</v>
          </cell>
          <cell r="C99">
            <v>3670.171804937223</v>
          </cell>
          <cell r="D99" t="str">
            <v>1.930</v>
          </cell>
        </row>
        <row r="100">
          <cell r="A100" t="str">
            <v>C-24/4</v>
          </cell>
          <cell r="B100">
            <v>6258.0431641300793</v>
          </cell>
          <cell r="C100">
            <v>4174.1966648386197</v>
          </cell>
          <cell r="D100" t="str">
            <v>2.780</v>
          </cell>
        </row>
        <row r="101">
          <cell r="A101" t="str">
            <v>C-17</v>
          </cell>
          <cell r="B101">
            <v>6260.4332751902148</v>
          </cell>
          <cell r="C101">
            <v>3660.770520998125</v>
          </cell>
          <cell r="D101" t="str">
            <v>2.220</v>
          </cell>
        </row>
        <row r="102">
          <cell r="A102" t="str">
            <v>C-24/5</v>
          </cell>
          <cell r="B102">
            <v>6287.9630735156179</v>
          </cell>
          <cell r="C102">
            <v>4172.005997734489</v>
          </cell>
          <cell r="D102" t="str">
            <v>2.740</v>
          </cell>
        </row>
        <row r="103">
          <cell r="A103" t="str">
            <v>C-18</v>
          </cell>
          <cell r="B103">
            <v>6288.9221477599822</v>
          </cell>
          <cell r="C103">
            <v>3651.369237059027</v>
          </cell>
          <cell r="D103" t="str">
            <v>2.540</v>
          </cell>
        </row>
        <row r="104">
          <cell r="A104" t="str">
            <v>C-19</v>
          </cell>
          <cell r="B104">
            <v>6317.4110203297496</v>
          </cell>
          <cell r="C104">
            <v>3641.9679531199286</v>
          </cell>
          <cell r="D104" t="str">
            <v>2.300</v>
          </cell>
        </row>
        <row r="105">
          <cell r="A105" t="str">
            <v>LS-3</v>
          </cell>
          <cell r="B105">
            <v>6150.0351000000001</v>
          </cell>
          <cell r="C105">
            <v>4079.8272999999999</v>
          </cell>
          <cell r="D105" t="str">
            <v>2.350</v>
          </cell>
        </row>
        <row r="106">
          <cell r="A106" t="str">
            <v>C-20</v>
          </cell>
          <cell r="B106">
            <v>6345.899892899517</v>
          </cell>
          <cell r="C106">
            <v>3632.566669180831</v>
          </cell>
          <cell r="D106" t="str">
            <v>2.230</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3)"/>
      <sheetName val="28.Abst of Est (SP72$$$)"/>
      <sheetName val="28.Abst of Est (RBI$$$)"/>
      <sheetName val="28.Abst of Est (Comb)"/>
      <sheetName val="Input (msh)"/>
      <sheetName val="100"/>
      <sheetName val="A.Coverpage  (2)"/>
      <sheetName val="B.Coverpage  (2)"/>
      <sheetName val="1)chap"/>
      <sheetName val="2)1.1"/>
      <sheetName val="3)2.1 &amp; 2.2"/>
      <sheetName val="4)2.3(TW)Photo"/>
      <sheetName val="5)2.4"/>
      <sheetName val="6)2.5"/>
      <sheetName val="7)2.6"/>
      <sheetName val="8)CH-3-4"/>
      <sheetName val="9)CH-5"/>
      <sheetName val="10)CH-6"/>
      <sheetName val="11)CH-7"/>
      <sheetName val="12)CH-8"/>
      <sheetName val="13)CH-9"/>
      <sheetName val="14)CH-10"/>
      <sheetName val="15)CH-11"/>
      <sheetName val="16)CH-12"/>
      <sheetName val="17)CH-13"/>
      <sheetName val="18)CH-14"/>
      <sheetName val="19)CH-15-19"/>
      <sheetName val="20)Profom"/>
      <sheetName val="21)Profom-B (SP72 $$)"/>
      <sheetName val="22)Proforma C SP 72 msh"/>
      <sheetName val="22)Proforma C (SP72 $$)"/>
      <sheetName val="22)Proforma C (SP72 $)"/>
      <sheetName val="23)STA Format"/>
      <sheetName val="24)F-1"/>
      <sheetName val="25)F-2A"/>
      <sheetName val="26)F-2B"/>
      <sheetName val="27)F-3"/>
      <sheetName val="28)F-4A"/>
      <sheetName val="29)perform-A(SP72 $$)"/>
      <sheetName val="Certi"/>
      <sheetName val="30)crust"/>
      <sheetName val="31)CHECKLIST"/>
      <sheetName val="Part"/>
      <sheetName val="Part (5)"/>
      <sheetName val="28.Abst of Esti Combin rbi  "/>
      <sheetName val="28.Abstract of Estimates"/>
      <sheetName val="28.Abstract of Est (SP72$)"/>
      <sheetName val="29.Road INPUT"/>
      <sheetName val="Part (3)"/>
      <sheetName val="19.Typ Curve Design 1"/>
      <sheetName val="REV CURVE DESIGN X"/>
      <sheetName val="24.Curves Qty Table"/>
      <sheetName val="31.Cut and Fill Statement"/>
      <sheetName val="29.Road Estimate"/>
      <sheetName val="33.Borrowpit Statement"/>
      <sheetName val="Part (4)"/>
      <sheetName val="34.Abstract of CD works"/>
      <sheetName val="CDs INPUT"/>
      <sheetName val="BOQ"/>
      <sheetName val="5)Repairs CDs (2)"/>
      <sheetName val="Part (6)"/>
      <sheetName val="32.Drain statement"/>
      <sheetName val="4.v  cc Drain Abstract"/>
      <sheetName val="32.CD V limit statement "/>
      <sheetName val="38.CD in Villge limit SL"/>
      <sheetName val="38.CD in Villge limit"/>
      <sheetName val="37.Field Approach"/>
      <sheetName val="Protection Work (2)"/>
      <sheetName val="Utility Shifting"/>
      <sheetName val="Part (7)"/>
      <sheetName val="INPUT"/>
      <sheetName val="41.Rate Analysis ROAD (2)"/>
      <sheetName val="42.Rate Analysis(CD) "/>
      <sheetName val="1.Lead statement(H)"/>
      <sheetName val="5.Lead Analysis ROAD"/>
      <sheetName val="Ist year (2)"/>
      <sheetName val="2.Lead charges(H)"/>
      <sheetName val="Part (8)"/>
      <sheetName val="Abstract Maintai"/>
      <sheetName val="II nd Year (2)"/>
      <sheetName val="III rd Year (2)"/>
      <sheetName val="IV th Year (2)"/>
      <sheetName val="V th Year (2)"/>
      <sheetName val="VI th Year"/>
      <sheetName val="12.Pop Statement"/>
      <sheetName val="21.Traffic Input"/>
      <sheetName val="Partiti (5)"/>
      <sheetName val="21.Traffic Census 1"/>
      <sheetName val="21.Traffic Census 2"/>
      <sheetName val="21.Traffic Census 3"/>
      <sheetName val="SummaryTraff Census"/>
      <sheetName val="x.Crust Thick (2)"/>
      <sheetName val="19.Crest Design"/>
      <sheetName val="Part (2)"/>
      <sheetName val="Traffic Growth sp 72 (SBY)"/>
      <sheetName val="25.Hydraulic Designs"/>
      <sheetName val="Input CD detail"/>
      <sheetName val="26.CD Details"/>
      <sheetName val="Drain design"/>
      <sheetName val="23.CD Gr II &amp; III &amp; BT"/>
      <sheetName val="30.Extra Qty(Curves and CD)"/>
      <sheetName val="Deck Slab ymath(1.50x1.50)"/>
      <sheetName val="Deck Slab ymath(1.0x1.0) (At 0)"/>
      <sheetName val="Deck Slab ymath"/>
      <sheetName val="21)Profom-B (RBI$$$)"/>
      <sheetName val="22)Proforma C (RBI$$$)"/>
      <sheetName val="29)perform-A (RBI$$$)"/>
      <sheetName val="21)Profom-B (Com$$$)"/>
      <sheetName val="22)Proforma C (Com$$$)"/>
      <sheetName val="29)perform-A (Com$$$)"/>
      <sheetName val="1000 (1 row)"/>
      <sheetName val="1)1000 (1 row) (RC)"/>
      <sheetName val=" 1000 ( 2 rows )"/>
      <sheetName val=" 2)1000 ( 2 rows ) (RC)"/>
      <sheetName val="PCD 1000 (3 row)"/>
      <sheetName val="PCD 1000 (4 row)"/>
      <sheetName val="PCD 1000 (5 row)"/>
      <sheetName val="PCD 1200 (1 row)"/>
      <sheetName val="PCD 1200 (2 row)"/>
      <sheetName val="3)PCD1200 (3row)"/>
      <sheetName val="PCD1200 (4row)"/>
      <sheetName val="PCD1200 (5row)"/>
      <sheetName val="34 LLCW (small)"/>
      <sheetName val="34 LLCW (Medium) "/>
      <sheetName val="34 LLCW (Big)"/>
      <sheetName val="CW 1000 (2 row) "/>
      <sheetName val="CW 1000 (3 row)"/>
      <sheetName val="CW 1000 (4 row) "/>
      <sheetName val="CW 1000 (5 row)"/>
      <sheetName val="38.CD (0.6 X 0.55)"/>
      <sheetName val="4)Deck Slab (7.50m W) (RC)"/>
      <sheetName val="Deck Slab (7.50m W)"/>
      <sheetName val="Deck Slab (10.00m W)"/>
      <sheetName val="Deck Slab (12.00m W)"/>
      <sheetName val="Deck Slab (10.00m W) (RC)"/>
      <sheetName val="Deck Slab (12.00m W) (RC)"/>
      <sheetName val="38.CD (0.60 X 0.90)"/>
      <sheetName val="Protection Work"/>
      <sheetName val="9.Proforma - B"/>
      <sheetName val=" C SP 72"/>
      <sheetName val="Rate Anal (Sub Grade)"/>
      <sheetName val="GSB Data Rate"/>
      <sheetName val="39EST ROAD JN 101"/>
      <sheetName val="Rate Anal (GSB)New (3)"/>
      <sheetName val="5.Rate Analysis GSB Lead"/>
      <sheetName val="5.Rate Analysis Borrow pit"/>
      <sheetName val="5.Rate Analysis Shoulders"/>
      <sheetName val="5.General Report"/>
      <sheetName val="14.CD works-F2B"/>
      <sheetName val="10.Proforma - C"/>
      <sheetName val="5.Rate Analysis GSB Lead (2)"/>
      <sheetName val="21)Profo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18">
          <cell r="C18" t="str">
            <v>Zone - 1</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e Sheet"/>
      <sheetName val="FOLDER"/>
      <sheetName val="Genel description"/>
      <sheetName val="FOLDER (3)"/>
      <sheetName val="FOLDER (2)"/>
      <sheetName val="Certificate (2)"/>
      <sheetName val="Cer"/>
      <sheetName val="FOLDER (8)"/>
      <sheetName val="Hydraulic design_1 (2)"/>
      <sheetName val="FOLDER (12)"/>
      <sheetName val="FOLDER (9)"/>
      <sheetName val="Recapitulation"/>
      <sheetName val="box culvert est (2)"/>
      <sheetName val="qty "/>
      <sheetName val="box culvert measurment"/>
      <sheetName val="BBS of Bridge"/>
      <sheetName val="Approach_Abst"/>
      <sheetName val="Approach_Meas"/>
      <sheetName val="FOLDER (10)"/>
      <sheetName val="RA"/>
      <sheetName val="RA (3)"/>
      <sheetName val="FOLDER (11)"/>
      <sheetName val="Volume"/>
      <sheetName val="Steel Qtty_1"/>
      <sheetName val="Hydraulic design_1"/>
      <sheetName val="Data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8">
          <cell r="B18" t="str">
            <v>Assistant Executive Engineer</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4">
          <cell r="C24">
            <v>661.18</v>
          </cell>
        </row>
        <row r="26">
          <cell r="C26">
            <v>658.2</v>
          </cell>
        </row>
        <row r="28">
          <cell r="C28">
            <v>657.38</v>
          </cell>
        </row>
        <row r="46">
          <cell r="C46" t="str">
            <v>V =</v>
          </cell>
        </row>
        <row r="48">
          <cell r="C48" t="str">
            <v>V =</v>
          </cell>
        </row>
        <row r="50">
          <cell r="C50" t="str">
            <v>=</v>
          </cell>
        </row>
        <row r="52">
          <cell r="C52" t="str">
            <v>Q =</v>
          </cell>
        </row>
        <row r="53">
          <cell r="C53" t="str">
            <v>=</v>
          </cell>
        </row>
        <row r="54">
          <cell r="C54" t="str">
            <v>=</v>
          </cell>
        </row>
      </sheetData>
      <sheetData sheetId="2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CCAF0-BFC1-42A3-B313-D9B4CBADD9B6}">
  <sheetPr>
    <tabColor rgb="FFFF0000"/>
  </sheetPr>
  <dimension ref="A1"/>
  <sheetViews>
    <sheetView zoomScale="50" workbookViewId="0">
      <selection activeCell="M35" sqref="M35"/>
    </sheetView>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J52"/>
  <sheetViews>
    <sheetView view="pageBreakPreview" zoomScale="40" zoomScaleNormal="40" zoomScaleSheetLayoutView="40" workbookViewId="0">
      <selection activeCell="S51" sqref="S51"/>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135</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44"/>
  <sheetViews>
    <sheetView view="pageBreakPreview" zoomScaleSheetLayoutView="100" workbookViewId="0">
      <selection activeCell="H43" sqref="H43"/>
    </sheetView>
  </sheetViews>
  <sheetFormatPr defaultColWidth="9.140625" defaultRowHeight="12.75"/>
  <cols>
    <col min="1" max="1" width="4" style="48" customWidth="1"/>
    <col min="2" max="2" width="90.7109375" style="48" customWidth="1"/>
    <col min="3" max="3" width="36.5703125" style="48" customWidth="1"/>
    <col min="4" max="4" width="20.5703125" style="48" customWidth="1"/>
    <col min="5" max="16384" width="9.140625" style="48"/>
  </cols>
  <sheetData>
    <row r="1" spans="1:3" ht="80.25" customHeight="1">
      <c r="A1" s="553" t="s">
        <v>545</v>
      </c>
      <c r="B1" s="553"/>
      <c r="C1" s="48" t="str">
        <f>UPPER(A1)</f>
        <v>CONSTRUCTION OF BRIDGR ON YAMKANMARADI-DADABANATTI-INDIRANAGAR UP TO TERNI MAHARASTRA BORDER MDR AT KM-4.65 (NEAR INDIRANAGAR VILLAGE), HUKKERI TALUKA, BELAGAVI DIST.</v>
      </c>
    </row>
    <row r="2" spans="1:3" ht="18.75">
      <c r="B2" s="81" t="s">
        <v>136</v>
      </c>
    </row>
    <row r="3" spans="1:3">
      <c r="C3" s="56"/>
    </row>
    <row r="4" spans="1:3" ht="18.75" customHeight="1">
      <c r="A4" s="57" t="s">
        <v>20</v>
      </c>
      <c r="B4" s="57" t="s">
        <v>29</v>
      </c>
      <c r="C4" s="56"/>
    </row>
    <row r="5" spans="1:3" ht="35.25" customHeight="1">
      <c r="A5" s="57"/>
      <c r="B5" s="58" t="s">
        <v>556</v>
      </c>
      <c r="C5" s="56"/>
    </row>
    <row r="6" spans="1:3" ht="11.25" customHeight="1">
      <c r="A6" s="57"/>
      <c r="B6" s="57"/>
      <c r="C6" s="56"/>
    </row>
    <row r="7" spans="1:3" ht="15.75">
      <c r="A7" s="57" t="s">
        <v>21</v>
      </c>
      <c r="B7" s="57" t="s">
        <v>30</v>
      </c>
      <c r="C7" s="56"/>
    </row>
    <row r="8" spans="1:3" ht="21" customHeight="1">
      <c r="A8" s="57"/>
      <c r="B8" s="58" t="s">
        <v>557</v>
      </c>
      <c r="C8" s="56"/>
    </row>
    <row r="9" spans="1:3" ht="15.75">
      <c r="A9" s="57"/>
      <c r="B9" s="57"/>
      <c r="C9" s="56"/>
    </row>
    <row r="10" spans="1:3" ht="15.75">
      <c r="A10" s="57" t="s">
        <v>22</v>
      </c>
      <c r="B10" s="57" t="s">
        <v>149</v>
      </c>
      <c r="C10" s="56"/>
    </row>
    <row r="11" spans="1:3" ht="64.5" customHeight="1">
      <c r="A11" s="57"/>
      <c r="B11" s="58" t="s">
        <v>558</v>
      </c>
      <c r="C11" s="56"/>
    </row>
    <row r="12" spans="1:3" ht="15.75">
      <c r="A12" s="57"/>
      <c r="B12" s="57"/>
      <c r="C12" s="56"/>
    </row>
    <row r="13" spans="1:3" ht="25.5" customHeight="1">
      <c r="A13" s="57" t="s">
        <v>23</v>
      </c>
      <c r="B13" s="57" t="s">
        <v>31</v>
      </c>
      <c r="C13" s="56"/>
    </row>
    <row r="14" spans="1:3" ht="64.5" customHeight="1">
      <c r="A14" s="57"/>
      <c r="B14" s="58" t="s">
        <v>559</v>
      </c>
      <c r="C14" s="56"/>
    </row>
    <row r="15" spans="1:3" ht="15.75">
      <c r="A15" s="57"/>
      <c r="B15" s="57"/>
      <c r="C15" s="56"/>
    </row>
    <row r="16" spans="1:3" ht="23.25" customHeight="1">
      <c r="A16" s="57" t="s">
        <v>24</v>
      </c>
      <c r="B16" s="57" t="s">
        <v>137</v>
      </c>
      <c r="C16" s="56"/>
    </row>
    <row r="17" spans="1:3" ht="22.5" customHeight="1">
      <c r="A17" s="57"/>
      <c r="B17" s="58" t="s">
        <v>560</v>
      </c>
      <c r="C17" s="56"/>
    </row>
    <row r="18" spans="1:3" ht="15.75">
      <c r="A18" s="57"/>
      <c r="B18" s="57"/>
      <c r="C18" s="56"/>
    </row>
    <row r="19" spans="1:3" ht="15.75">
      <c r="A19" s="57" t="s">
        <v>25</v>
      </c>
      <c r="B19" s="58" t="s">
        <v>32</v>
      </c>
      <c r="C19" s="56"/>
    </row>
    <row r="20" spans="1:3" ht="24" customHeight="1">
      <c r="A20" s="57"/>
      <c r="B20" s="58" t="s">
        <v>421</v>
      </c>
      <c r="C20" s="56"/>
    </row>
    <row r="21" spans="1:3" ht="15.75">
      <c r="A21" s="57"/>
      <c r="B21" s="57"/>
      <c r="C21" s="59"/>
    </row>
    <row r="22" spans="1:3" ht="15.75">
      <c r="A22" s="57" t="s">
        <v>26</v>
      </c>
      <c r="B22" s="58" t="s">
        <v>110</v>
      </c>
      <c r="C22" s="59"/>
    </row>
    <row r="23" spans="1:3" ht="22.5" customHeight="1">
      <c r="A23" s="57"/>
      <c r="B23" s="58" t="s">
        <v>138</v>
      </c>
      <c r="C23" s="59"/>
    </row>
    <row r="24" spans="1:3" ht="15.75">
      <c r="A24" s="57"/>
      <c r="B24" s="57"/>
      <c r="C24" s="59"/>
    </row>
    <row r="25" spans="1:3" ht="16.5" customHeight="1">
      <c r="A25" s="57" t="s">
        <v>27</v>
      </c>
      <c r="B25" s="58" t="s">
        <v>33</v>
      </c>
      <c r="C25" s="59"/>
    </row>
    <row r="26" spans="1:3" ht="18.75" customHeight="1">
      <c r="A26" s="57"/>
      <c r="B26" s="58" t="s">
        <v>561</v>
      </c>
      <c r="C26" s="59"/>
    </row>
    <row r="27" spans="1:3" ht="15.75">
      <c r="A27" s="57"/>
      <c r="B27" s="57"/>
      <c r="C27" s="59"/>
    </row>
    <row r="28" spans="1:3" ht="15.75">
      <c r="A28" s="57" t="s">
        <v>28</v>
      </c>
      <c r="B28" s="58" t="s">
        <v>34</v>
      </c>
      <c r="C28" s="59"/>
    </row>
    <row r="29" spans="1:3" ht="36.75" customHeight="1">
      <c r="A29" s="57"/>
      <c r="B29" s="58" t="s">
        <v>139</v>
      </c>
      <c r="C29" s="59"/>
    </row>
    <row r="30" spans="1:3" ht="9.75" customHeight="1">
      <c r="A30" s="57"/>
      <c r="B30" s="57"/>
      <c r="C30" s="59"/>
    </row>
    <row r="31" spans="1:3" ht="15.75">
      <c r="A31" s="57"/>
      <c r="B31" s="58"/>
      <c r="C31" s="59"/>
    </row>
    <row r="32" spans="1:3" ht="15.75">
      <c r="A32" s="57"/>
      <c r="B32" s="58"/>
      <c r="C32" s="59"/>
    </row>
    <row r="33" spans="1:3" ht="13.5" customHeight="1">
      <c r="A33" s="57"/>
      <c r="B33" s="57" t="s">
        <v>140</v>
      </c>
      <c r="C33" s="59"/>
    </row>
    <row r="34" spans="1:3" ht="15.75">
      <c r="A34" s="57"/>
      <c r="B34" s="57" t="s">
        <v>549</v>
      </c>
      <c r="C34" s="59"/>
    </row>
    <row r="35" spans="1:3">
      <c r="B35" s="48">
        <v>1</v>
      </c>
      <c r="C35" s="59"/>
    </row>
    <row r="36" spans="1:3">
      <c r="C36" s="59"/>
    </row>
    <row r="37" spans="1:3">
      <c r="C37" s="59"/>
    </row>
    <row r="38" spans="1:3">
      <c r="C38" s="59"/>
    </row>
    <row r="39" spans="1:3">
      <c r="C39" s="59"/>
    </row>
    <row r="40" spans="1:3">
      <c r="C40" s="59"/>
    </row>
    <row r="41" spans="1:3">
      <c r="C41" s="59"/>
    </row>
    <row r="42" spans="1:3">
      <c r="C42" s="59"/>
    </row>
    <row r="43" spans="1:3">
      <c r="C43" s="59"/>
    </row>
    <row r="44" spans="1:3">
      <c r="C44" s="59"/>
    </row>
  </sheetData>
  <mergeCells count="1">
    <mergeCell ref="A1:B1"/>
  </mergeCells>
  <pageMargins left="0.70866141732283472" right="0.23622047244094491" top="0.55118110236220474" bottom="0.43307086614173229" header="0.27559055118110237" footer="0.19685039370078741"/>
  <pageSetup paperSize="9" orientation="portrait" r:id="rId1"/>
  <headerFooter>
    <oddHeader>&amp;R&amp;"-,Bold"STRUCTURAL DESIGN</oddHeader>
    <oddFooter>&amp;R&amp;"Calibri,Bold"&amp;10ADITYA ENGINEERING CONSULTANTS, BELGAUM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J52"/>
  <sheetViews>
    <sheetView view="pageBreakPreview" zoomScale="60" zoomScaleNormal="40" workbookViewId="0">
      <selection activeCell="S51" sqref="S51"/>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217</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B9860-DB04-4828-9B83-DADFE1E583BC}">
  <sheetPr>
    <tabColor rgb="FF92D050"/>
  </sheetPr>
  <dimension ref="A1:J52"/>
  <sheetViews>
    <sheetView view="pageBreakPreview" zoomScale="60" zoomScaleNormal="40" workbookViewId="0">
      <selection activeCell="S51" sqref="S51"/>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576</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J52"/>
  <sheetViews>
    <sheetView view="pageBreakPreview" topLeftCell="A16" zoomScale="85" zoomScaleNormal="40" zoomScaleSheetLayoutView="85" workbookViewId="0">
      <selection activeCell="S51" sqref="S51"/>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111</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A38A7-EA1A-4394-9D81-6836866A6379}">
  <sheetPr>
    <tabColor rgb="FF92D050"/>
  </sheetPr>
  <dimension ref="A1:W152"/>
  <sheetViews>
    <sheetView view="pageBreakPreview" zoomScaleSheetLayoutView="100" workbookViewId="0">
      <selection activeCell="H43" sqref="H43"/>
    </sheetView>
  </sheetViews>
  <sheetFormatPr defaultColWidth="9.140625" defaultRowHeight="15.75"/>
  <cols>
    <col min="1" max="1" width="11" style="177" customWidth="1"/>
    <col min="2" max="2" width="10" style="177" customWidth="1"/>
    <col min="3" max="3" width="11.42578125" style="177" customWidth="1"/>
    <col min="4" max="4" width="9.7109375" style="177" customWidth="1"/>
    <col min="5" max="5" width="10.5703125" style="177" customWidth="1"/>
    <col min="6" max="6" width="9.7109375" style="177" customWidth="1"/>
    <col min="7" max="7" width="11" style="177" customWidth="1"/>
    <col min="8" max="8" width="12.5703125" style="177" customWidth="1"/>
    <col min="9" max="10" width="11.42578125" style="177" customWidth="1"/>
    <col min="11" max="11" width="8" style="177" customWidth="1"/>
    <col min="12" max="12" width="5.5703125" style="177" customWidth="1"/>
    <col min="13" max="13" width="9.140625" style="177"/>
    <col min="14" max="14" width="11.28515625" style="177" bestFit="1" customWidth="1"/>
    <col min="15" max="15" width="12.28515625" style="177" customWidth="1"/>
    <col min="16" max="19" width="9.140625" style="177"/>
    <col min="20" max="20" width="12.28515625" style="177" customWidth="1"/>
    <col min="21" max="21" width="12.85546875" style="177" customWidth="1"/>
    <col min="22" max="16384" width="9.140625" style="177"/>
  </cols>
  <sheetData>
    <row r="1" spans="1:11" ht="78" customHeight="1">
      <c r="A1" s="555" t="str">
        <f>'Genel description'!A1</f>
        <v>Construction of Bridgr on Yamkanmaradi-Dadabanatti-Indiranagar up to Terni Maharastra Border MDR at km-4.65 (Near Indiranagar village), Hukkeri Taluka, Belagavi dist.</v>
      </c>
      <c r="B1" s="555"/>
      <c r="C1" s="555"/>
      <c r="D1" s="555"/>
      <c r="E1" s="555"/>
      <c r="F1" s="555"/>
      <c r="G1" s="555"/>
      <c r="H1" s="555"/>
      <c r="I1" s="555"/>
      <c r="J1" s="555"/>
      <c r="K1" s="555"/>
    </row>
    <row r="3" spans="1:11">
      <c r="A3" s="178" t="s">
        <v>552</v>
      </c>
    </row>
    <row r="4" spans="1:11">
      <c r="A4" s="178" t="s">
        <v>209</v>
      </c>
    </row>
    <row r="5" spans="1:11">
      <c r="A5" s="177" t="s">
        <v>210</v>
      </c>
      <c r="D5" s="179">
        <v>31.5</v>
      </c>
      <c r="E5" s="177" t="s">
        <v>151</v>
      </c>
    </row>
    <row r="6" spans="1:11">
      <c r="A6" s="177" t="s">
        <v>211</v>
      </c>
      <c r="D6" s="180">
        <v>0</v>
      </c>
      <c r="E6" s="177" t="s">
        <v>212</v>
      </c>
    </row>
    <row r="7" spans="1:11">
      <c r="A7" s="177" t="s">
        <v>213</v>
      </c>
      <c r="D7" s="181">
        <v>672.53599999999994</v>
      </c>
    </row>
    <row r="8" spans="1:11">
      <c r="A8" s="177" t="s">
        <v>214</v>
      </c>
      <c r="D8" s="181">
        <f>+D7-0.3</f>
        <v>672.23599999999999</v>
      </c>
    </row>
    <row r="9" spans="1:11">
      <c r="A9" s="177" t="s">
        <v>215</v>
      </c>
      <c r="D9" s="181">
        <v>675.02300000000002</v>
      </c>
    </row>
    <row r="11" spans="1:11">
      <c r="A11" s="182" t="s">
        <v>358</v>
      </c>
      <c r="B11" s="183"/>
      <c r="C11" s="184"/>
      <c r="D11" s="184"/>
      <c r="E11" s="185"/>
      <c r="F11" s="185"/>
      <c r="G11" s="184"/>
      <c r="H11" s="184"/>
      <c r="I11" s="184"/>
    </row>
    <row r="12" spans="1:11" ht="24" customHeight="1">
      <c r="A12" s="184"/>
      <c r="B12" s="186" t="s">
        <v>75</v>
      </c>
      <c r="C12" s="183" t="s">
        <v>184</v>
      </c>
      <c r="D12" s="183"/>
      <c r="E12" s="556" t="s">
        <v>416</v>
      </c>
      <c r="F12" s="556"/>
      <c r="G12" s="556"/>
      <c r="H12" s="184"/>
      <c r="I12" s="184"/>
    </row>
    <row r="13" spans="1:11" ht="30.75" customHeight="1">
      <c r="A13" s="184"/>
      <c r="B13" s="183"/>
      <c r="C13" s="186" t="s">
        <v>76</v>
      </c>
      <c r="D13" s="184">
        <v>8.5</v>
      </c>
      <c r="E13" s="557" t="s">
        <v>197</v>
      </c>
      <c r="F13" s="557"/>
      <c r="G13" s="557"/>
      <c r="H13" s="557"/>
      <c r="I13" s="557"/>
      <c r="J13" s="557"/>
      <c r="K13" s="557"/>
    </row>
    <row r="14" spans="1:11">
      <c r="A14" s="184"/>
      <c r="B14" s="183"/>
      <c r="C14" s="186" t="s">
        <v>77</v>
      </c>
      <c r="D14" s="183" t="s">
        <v>199</v>
      </c>
      <c r="E14" s="185"/>
      <c r="F14" s="185"/>
      <c r="G14" s="188">
        <f>+D5</f>
        <v>31.5</v>
      </c>
      <c r="H14" s="177" t="s">
        <v>151</v>
      </c>
    </row>
    <row r="15" spans="1:11">
      <c r="A15" s="183"/>
      <c r="B15" s="186" t="s">
        <v>75</v>
      </c>
      <c r="C15" s="183" t="str">
        <f>D13&amp;" "&amp;"("&amp;" "&amp;G14&amp;" "&amp;")"&amp;" "&amp;"^"&amp;" "&amp;"2/3"</f>
        <v>8.5 ( 31.5 ) ^ 2/3</v>
      </c>
      <c r="D15" s="183"/>
      <c r="E15" s="187"/>
      <c r="F15" s="187"/>
      <c r="G15" s="183"/>
      <c r="H15" s="183"/>
      <c r="I15" s="183"/>
      <c r="J15" s="183"/>
    </row>
    <row r="16" spans="1:11">
      <c r="A16" s="183"/>
      <c r="B16" s="186" t="s">
        <v>17</v>
      </c>
      <c r="C16" s="183">
        <f>ROUND(D13*((G14)^0.667),3)</f>
        <v>84.876999999999995</v>
      </c>
      <c r="D16" s="177" t="s">
        <v>78</v>
      </c>
      <c r="E16" s="177" t="s">
        <v>554</v>
      </c>
      <c r="F16" s="188">
        <v>84.9</v>
      </c>
      <c r="G16" s="177" t="s">
        <v>78</v>
      </c>
      <c r="H16" s="183"/>
      <c r="I16" s="183"/>
      <c r="J16" s="183"/>
    </row>
    <row r="17" spans="1:23">
      <c r="A17" s="183"/>
      <c r="B17" s="183"/>
      <c r="C17" s="183"/>
      <c r="D17" s="183"/>
      <c r="E17" s="185"/>
      <c r="G17" s="183"/>
      <c r="H17" s="183"/>
      <c r="I17" s="183"/>
      <c r="J17" s="183"/>
      <c r="O17" s="177">
        <v>0</v>
      </c>
      <c r="P17" s="177">
        <f t="shared" ref="P17:P23" si="0">19*1/3*O17</f>
        <v>0</v>
      </c>
      <c r="Q17" s="177">
        <f t="shared" ref="Q17:Q23" si="1">+(P16+P17)/2</f>
        <v>0</v>
      </c>
    </row>
    <row r="18" spans="1:23">
      <c r="A18" s="183"/>
      <c r="B18" s="183"/>
      <c r="C18" s="184" t="s">
        <v>152</v>
      </c>
      <c r="D18" s="185">
        <f>D9</f>
        <v>675.02300000000002</v>
      </c>
      <c r="E18" s="187" t="s">
        <v>153</v>
      </c>
      <c r="G18" s="185">
        <v>0.9</v>
      </c>
      <c r="H18" s="177" t="s">
        <v>171</v>
      </c>
      <c r="I18" s="187" t="s">
        <v>417</v>
      </c>
      <c r="J18" s="183"/>
      <c r="O18" s="177">
        <v>0.6</v>
      </c>
      <c r="P18" s="177">
        <f t="shared" si="0"/>
        <v>3.8</v>
      </c>
      <c r="Q18" s="177">
        <f t="shared" si="1"/>
        <v>1.9</v>
      </c>
    </row>
    <row r="19" spans="1:23">
      <c r="A19" s="183"/>
      <c r="B19" s="183"/>
      <c r="C19" s="184"/>
      <c r="D19" s="185"/>
      <c r="E19" s="187"/>
      <c r="G19" s="185"/>
      <c r="I19" s="187"/>
      <c r="J19" s="183"/>
    </row>
    <row r="20" spans="1:23">
      <c r="A20" s="182" t="s">
        <v>359</v>
      </c>
      <c r="B20" s="183"/>
      <c r="C20" s="183"/>
      <c r="D20" s="183"/>
      <c r="E20" s="187"/>
      <c r="F20" s="187"/>
      <c r="G20" s="183"/>
      <c r="H20" s="183"/>
      <c r="I20" s="183"/>
      <c r="J20" s="183"/>
      <c r="O20" s="177">
        <v>1.5</v>
      </c>
      <c r="P20" s="177">
        <f t="shared" si="0"/>
        <v>9.5</v>
      </c>
      <c r="Q20" s="177">
        <f>+(P18+P20)/2</f>
        <v>6.65</v>
      </c>
    </row>
    <row r="21" spans="1:23">
      <c r="A21" s="183"/>
      <c r="B21" s="183"/>
      <c r="C21" s="183"/>
      <c r="D21" s="183"/>
      <c r="E21" s="187"/>
      <c r="F21" s="187"/>
      <c r="G21" s="183"/>
      <c r="H21" s="183"/>
      <c r="I21" s="183"/>
      <c r="J21" s="183"/>
      <c r="O21" s="177">
        <v>2.4</v>
      </c>
      <c r="P21" s="177">
        <f t="shared" si="0"/>
        <v>15.2</v>
      </c>
      <c r="Q21" s="177">
        <f t="shared" si="1"/>
        <v>12.35</v>
      </c>
    </row>
    <row r="22" spans="1:23">
      <c r="A22" s="189" t="s">
        <v>14</v>
      </c>
      <c r="B22" s="189" t="s">
        <v>154</v>
      </c>
      <c r="C22" s="189" t="s">
        <v>155</v>
      </c>
      <c r="D22" s="189" t="s">
        <v>65</v>
      </c>
      <c r="E22" s="190" t="s">
        <v>66</v>
      </c>
      <c r="F22" s="190" t="s">
        <v>37</v>
      </c>
      <c r="G22" s="189" t="s">
        <v>67</v>
      </c>
      <c r="H22" s="189" t="s">
        <v>68</v>
      </c>
      <c r="I22" s="189" t="s">
        <v>69</v>
      </c>
      <c r="O22" s="177">
        <v>3.3</v>
      </c>
      <c r="P22" s="177">
        <f t="shared" si="0"/>
        <v>20.9</v>
      </c>
      <c r="Q22" s="177">
        <f t="shared" si="1"/>
        <v>18.049999999999997</v>
      </c>
    </row>
    <row r="23" spans="1:23">
      <c r="A23" s="189" t="s">
        <v>70</v>
      </c>
      <c r="B23" s="189" t="s">
        <v>70</v>
      </c>
      <c r="C23" s="189" t="s">
        <v>70</v>
      </c>
      <c r="D23" s="189" t="s">
        <v>70</v>
      </c>
      <c r="E23" s="190" t="s">
        <v>71</v>
      </c>
      <c r="F23" s="189" t="s">
        <v>70</v>
      </c>
      <c r="G23" s="189" t="s">
        <v>360</v>
      </c>
      <c r="H23" s="189" t="s">
        <v>71</v>
      </c>
      <c r="I23" s="189" t="s">
        <v>72</v>
      </c>
      <c r="M23" s="181"/>
      <c r="N23" s="181"/>
      <c r="O23" s="191">
        <v>4.2</v>
      </c>
      <c r="P23" s="177">
        <f t="shared" si="0"/>
        <v>26.6</v>
      </c>
      <c r="Q23" s="177">
        <f t="shared" si="1"/>
        <v>23.75</v>
      </c>
    </row>
    <row r="24" spans="1:23">
      <c r="A24" s="192"/>
      <c r="B24" s="193"/>
      <c r="C24" s="193"/>
      <c r="D24" s="193"/>
      <c r="E24" s="193"/>
      <c r="F24" s="193"/>
      <c r="G24" s="193"/>
      <c r="H24" s="193"/>
      <c r="I24" s="193"/>
      <c r="M24" s="181"/>
      <c r="N24" s="181"/>
      <c r="O24" s="181"/>
      <c r="P24" s="181"/>
      <c r="Q24" s="181"/>
      <c r="R24" s="194"/>
      <c r="S24" s="195"/>
      <c r="T24" s="181"/>
      <c r="U24" s="181"/>
    </row>
    <row r="25" spans="1:23">
      <c r="A25" s="196">
        <f>+A27+5</f>
        <v>20</v>
      </c>
      <c r="B25" s="193">
        <f>$D$18</f>
        <v>675.02300000000002</v>
      </c>
      <c r="C25" s="197">
        <f>D18</f>
        <v>675.02300000000002</v>
      </c>
      <c r="D25" s="193">
        <f>B25-C25</f>
        <v>0</v>
      </c>
      <c r="E25" s="193"/>
      <c r="F25" s="193"/>
      <c r="G25" s="193"/>
      <c r="H25" s="193"/>
      <c r="I25" s="193"/>
      <c r="L25" s="177">
        <v>0</v>
      </c>
      <c r="M25" s="181"/>
      <c r="N25" s="181"/>
      <c r="O25" s="181"/>
      <c r="P25" s="181"/>
      <c r="Q25" s="181"/>
      <c r="R25" s="194"/>
      <c r="S25" s="198"/>
      <c r="T25" s="181"/>
      <c r="U25" s="181"/>
      <c r="W25" s="181"/>
    </row>
    <row r="26" spans="1:23">
      <c r="A26" s="196"/>
      <c r="B26" s="193"/>
      <c r="C26" s="197"/>
      <c r="D26" s="193"/>
      <c r="E26" s="193">
        <f>(D27+D25)/2</f>
        <v>0.69350000000008549</v>
      </c>
      <c r="F26" s="193">
        <f>A25-A27</f>
        <v>5</v>
      </c>
      <c r="G26" s="193">
        <f>F26*E26</f>
        <v>3.4675000000004275</v>
      </c>
      <c r="H26" s="193">
        <f>IF(D27&gt;D25,D27-D25,D25-D27)</f>
        <v>1.387000000000171</v>
      </c>
      <c r="I26" s="193">
        <f>SQRT((H26)^2+(F26)^2)</f>
        <v>5.1888119064001996</v>
      </c>
      <c r="M26" s="181"/>
      <c r="N26" s="181"/>
      <c r="O26" s="181"/>
      <c r="P26" s="181"/>
      <c r="Q26" s="181"/>
      <c r="R26" s="194"/>
      <c r="S26" s="198"/>
      <c r="T26" s="181"/>
      <c r="U26" s="181"/>
      <c r="W26" s="181"/>
    </row>
    <row r="27" spans="1:23">
      <c r="A27" s="196">
        <f>+A29+5</f>
        <v>15</v>
      </c>
      <c r="B27" s="193">
        <f>$D$18</f>
        <v>675.02300000000002</v>
      </c>
      <c r="C27" s="197">
        <f>C29+0.5</f>
        <v>673.63599999999985</v>
      </c>
      <c r="D27" s="193">
        <f>B27-C27</f>
        <v>1.387000000000171</v>
      </c>
      <c r="E27" s="193"/>
      <c r="F27" s="193"/>
      <c r="G27" s="193"/>
      <c r="H27" s="193"/>
      <c r="I27" s="193"/>
      <c r="L27" s="177">
        <v>0</v>
      </c>
      <c r="M27" s="181"/>
      <c r="N27" s="181"/>
      <c r="O27" s="181"/>
      <c r="P27" s="181"/>
      <c r="Q27" s="181"/>
      <c r="R27" s="194"/>
      <c r="S27" s="198"/>
      <c r="T27" s="181"/>
      <c r="U27" s="181"/>
      <c r="W27" s="181"/>
    </row>
    <row r="28" spans="1:23">
      <c r="A28" s="196"/>
      <c r="B28" s="193"/>
      <c r="C28" s="197"/>
      <c r="D28" s="193"/>
      <c r="E28" s="193">
        <f>(D29+D27)/2</f>
        <v>1.637000000000171</v>
      </c>
      <c r="F28" s="193">
        <f>A27-A29</f>
        <v>5</v>
      </c>
      <c r="G28" s="193">
        <f>F28*E28</f>
        <v>8.1850000000008549</v>
      </c>
      <c r="H28" s="193">
        <f>IF(D29&gt;D27,D29-D27,D27-D29)</f>
        <v>0.5</v>
      </c>
      <c r="I28" s="193">
        <f>SQRT((H28)^2+(F28)^2)</f>
        <v>5.024937810560445</v>
      </c>
      <c r="M28" s="181"/>
      <c r="N28" s="181"/>
      <c r="O28" s="181"/>
      <c r="P28" s="181"/>
      <c r="Q28" s="181"/>
      <c r="R28" s="194"/>
      <c r="S28" s="198"/>
      <c r="T28" s="181"/>
      <c r="U28" s="181"/>
      <c r="W28" s="181"/>
    </row>
    <row r="29" spans="1:23">
      <c r="A29" s="196">
        <f>+A31+5</f>
        <v>10</v>
      </c>
      <c r="B29" s="193">
        <f>$D$18</f>
        <v>675.02300000000002</v>
      </c>
      <c r="C29" s="197">
        <f>C31+0.3</f>
        <v>673.13599999999985</v>
      </c>
      <c r="D29" s="193">
        <f>B29-C29</f>
        <v>1.887000000000171</v>
      </c>
      <c r="E29" s="193"/>
      <c r="F29" s="193"/>
      <c r="G29" s="193"/>
      <c r="H29" s="193"/>
      <c r="I29" s="193"/>
      <c r="L29" s="177">
        <v>1.5999999999999943</v>
      </c>
      <c r="M29" s="181"/>
      <c r="N29" s="181"/>
      <c r="O29" s="181"/>
      <c r="P29" s="181"/>
      <c r="Q29" s="181"/>
      <c r="R29" s="194"/>
      <c r="S29" s="198"/>
      <c r="T29" s="181"/>
      <c r="U29" s="181"/>
      <c r="W29" s="181"/>
    </row>
    <row r="30" spans="1:23">
      <c r="A30" s="196"/>
      <c r="B30" s="193"/>
      <c r="C30" s="197"/>
      <c r="D30" s="193"/>
      <c r="E30" s="193">
        <f>(D31+D29)/2</f>
        <v>2.0370000000001482</v>
      </c>
      <c r="F30" s="193">
        <f>A29-A31</f>
        <v>5</v>
      </c>
      <c r="G30" s="193">
        <f>F30*E30</f>
        <v>10.185000000000741</v>
      </c>
      <c r="H30" s="193">
        <f>IF(D31&gt;D29,D31-D29,D29-D31)</f>
        <v>0.29999999999995453</v>
      </c>
      <c r="I30" s="193">
        <f>SQRT((H30)^2+(F30)^2)</f>
        <v>5.0089919145472743</v>
      </c>
      <c r="M30" s="181"/>
      <c r="N30" s="181"/>
      <c r="O30" s="181"/>
      <c r="P30" s="181"/>
      <c r="Q30" s="181"/>
      <c r="R30" s="194"/>
      <c r="S30" s="198"/>
      <c r="T30" s="181"/>
      <c r="U30" s="181"/>
      <c r="W30" s="181"/>
    </row>
    <row r="31" spans="1:23">
      <c r="A31" s="196">
        <v>5</v>
      </c>
      <c r="B31" s="193">
        <f>$D$18</f>
        <v>675.02300000000002</v>
      </c>
      <c r="C31" s="197">
        <f>C33+0.3</f>
        <v>672.8359999999999</v>
      </c>
      <c r="D31" s="193">
        <f>B31-C31</f>
        <v>2.1870000000001255</v>
      </c>
      <c r="E31" s="193"/>
      <c r="F31" s="193"/>
      <c r="G31" s="193"/>
      <c r="H31" s="193"/>
      <c r="I31" s="193"/>
      <c r="L31" s="177">
        <v>1.5999999999999943</v>
      </c>
      <c r="M31" s="181"/>
      <c r="N31" s="181"/>
      <c r="O31" s="181"/>
      <c r="P31" s="181"/>
      <c r="Q31" s="181"/>
      <c r="R31" s="194"/>
      <c r="S31" s="198"/>
      <c r="T31" s="181"/>
      <c r="U31" s="181"/>
      <c r="W31" s="181"/>
    </row>
    <row r="32" spans="1:23">
      <c r="A32" s="196"/>
      <c r="B32" s="193"/>
      <c r="C32" s="197"/>
      <c r="D32" s="193"/>
      <c r="E32" s="193">
        <f>(D33+D31)/2</f>
        <v>2.3370000000001028</v>
      </c>
      <c r="F32" s="193">
        <f>A31-A33</f>
        <v>5</v>
      </c>
      <c r="G32" s="193">
        <f>F32*E32</f>
        <v>11.685000000000514</v>
      </c>
      <c r="H32" s="193">
        <f>IF(D33&gt;D31,D33-D31,D31-D33)</f>
        <v>0.29999999999995453</v>
      </c>
      <c r="I32" s="193">
        <f>SQRT((H32)^2+(F32)^2)</f>
        <v>5.0089919145472743</v>
      </c>
      <c r="M32" s="181"/>
      <c r="N32" s="181"/>
      <c r="O32" s="181"/>
      <c r="P32" s="181"/>
      <c r="Q32" s="181"/>
      <c r="R32" s="194"/>
      <c r="S32" s="198"/>
      <c r="T32" s="181"/>
      <c r="U32" s="181"/>
      <c r="W32" s="181"/>
    </row>
    <row r="33" spans="1:23">
      <c r="A33" s="196">
        <v>0</v>
      </c>
      <c r="B33" s="193">
        <f>$D$18</f>
        <v>675.02300000000002</v>
      </c>
      <c r="C33" s="197">
        <v>672.53599999999994</v>
      </c>
      <c r="D33" s="193">
        <f>B33-C33</f>
        <v>2.48700000000008</v>
      </c>
      <c r="E33" s="193"/>
      <c r="F33" s="193"/>
      <c r="G33" s="193"/>
      <c r="H33" s="193"/>
      <c r="I33" s="193"/>
      <c r="L33" s="177">
        <v>1.5999999999999943</v>
      </c>
      <c r="M33" s="181"/>
      <c r="N33" s="181"/>
      <c r="O33" s="181"/>
      <c r="P33" s="181"/>
      <c r="Q33" s="181"/>
      <c r="R33" s="194"/>
      <c r="S33" s="198"/>
      <c r="T33" s="181"/>
      <c r="U33" s="181"/>
      <c r="W33" s="181"/>
    </row>
    <row r="34" spans="1:23">
      <c r="A34" s="196"/>
      <c r="B34" s="193"/>
      <c r="C34" s="193"/>
      <c r="D34" s="193"/>
      <c r="E34" s="193">
        <f>(D35+D33)/2</f>
        <v>2.3370000000001028</v>
      </c>
      <c r="F34" s="193">
        <f>A35-A33</f>
        <v>5</v>
      </c>
      <c r="G34" s="193">
        <f>F34*E34</f>
        <v>11.685000000000514</v>
      </c>
      <c r="H34" s="193">
        <f>IF(D35&gt;D33,D35-D33,D33-D35)</f>
        <v>0.29999999999995453</v>
      </c>
      <c r="I34" s="193">
        <f>SQRT((H34)^2+(F34)^2)</f>
        <v>5.0089919145472743</v>
      </c>
      <c r="M34" s="181"/>
      <c r="N34" s="181"/>
      <c r="O34" s="181"/>
      <c r="P34" s="181"/>
      <c r="Q34" s="181"/>
      <c r="R34" s="194"/>
      <c r="S34" s="198"/>
      <c r="T34" s="181"/>
      <c r="U34" s="181"/>
      <c r="W34" s="181"/>
    </row>
    <row r="35" spans="1:23">
      <c r="A35" s="196">
        <v>5</v>
      </c>
      <c r="B35" s="193">
        <f>$D$18</f>
        <v>675.02300000000002</v>
      </c>
      <c r="C35" s="193">
        <f>C31</f>
        <v>672.8359999999999</v>
      </c>
      <c r="D35" s="193">
        <f>B35-C35</f>
        <v>2.1870000000001255</v>
      </c>
      <c r="E35" s="193"/>
      <c r="F35" s="193"/>
      <c r="G35" s="193"/>
      <c r="H35" s="193"/>
      <c r="I35" s="193"/>
      <c r="L35" s="177">
        <v>1.5999999999999943</v>
      </c>
      <c r="M35" s="181"/>
      <c r="N35" s="181"/>
      <c r="O35" s="181"/>
      <c r="P35" s="181"/>
      <c r="Q35" s="181"/>
      <c r="R35" s="194"/>
      <c r="S35" s="198"/>
      <c r="T35" s="181"/>
      <c r="U35" s="181"/>
      <c r="W35" s="181"/>
    </row>
    <row r="36" spans="1:23">
      <c r="A36" s="196"/>
      <c r="B36" s="193"/>
      <c r="C36" s="193"/>
      <c r="D36" s="193"/>
      <c r="E36" s="193">
        <f>(D37+D35)/2</f>
        <v>2.0370000000001482</v>
      </c>
      <c r="F36" s="193">
        <f>A37-A35</f>
        <v>5</v>
      </c>
      <c r="G36" s="193">
        <f>F36*E36</f>
        <v>10.185000000000741</v>
      </c>
      <c r="H36" s="193">
        <f>IF(D37&gt;D35,D37-D35,D35-D37)</f>
        <v>0.29999999999995453</v>
      </c>
      <c r="I36" s="193">
        <f>SQRT((H36)^2+(F36)^2)</f>
        <v>5.0089919145472743</v>
      </c>
      <c r="M36" s="181"/>
      <c r="N36" s="181"/>
      <c r="O36" s="181"/>
      <c r="P36" s="181"/>
      <c r="Q36" s="181"/>
      <c r="R36" s="194"/>
      <c r="S36" s="198"/>
      <c r="T36" s="181"/>
      <c r="U36" s="181"/>
      <c r="W36" s="181"/>
    </row>
    <row r="37" spans="1:23">
      <c r="A37" s="196">
        <f>5+A35</f>
        <v>10</v>
      </c>
      <c r="B37" s="193">
        <f>$D$18</f>
        <v>675.02300000000002</v>
      </c>
      <c r="C37" s="193">
        <f>C29</f>
        <v>673.13599999999985</v>
      </c>
      <c r="D37" s="193">
        <f>B37-C37</f>
        <v>1.887000000000171</v>
      </c>
      <c r="E37" s="193"/>
      <c r="F37" s="193"/>
      <c r="G37" s="193"/>
      <c r="H37" s="193"/>
      <c r="I37" s="193"/>
      <c r="L37" s="177">
        <v>1.5999999999999943</v>
      </c>
      <c r="M37" s="181"/>
      <c r="N37" s="181"/>
      <c r="O37" s="181"/>
      <c r="P37" s="181"/>
      <c r="Q37" s="181"/>
      <c r="R37" s="194"/>
      <c r="S37" s="198"/>
      <c r="T37" s="181"/>
      <c r="U37" s="181"/>
      <c r="W37" s="181"/>
    </row>
    <row r="38" spans="1:23">
      <c r="A38" s="196"/>
      <c r="B38" s="193"/>
      <c r="C38" s="193"/>
      <c r="D38" s="193"/>
      <c r="E38" s="193">
        <f>(D39+D37)/2</f>
        <v>1.637000000000171</v>
      </c>
      <c r="F38" s="193">
        <f>A39-A37</f>
        <v>5</v>
      </c>
      <c r="G38" s="193">
        <f>F38*E38</f>
        <v>8.1850000000008549</v>
      </c>
      <c r="H38" s="193">
        <f>IF(D39&gt;D37,D39-D37,D37-D39)</f>
        <v>0.5</v>
      </c>
      <c r="I38" s="193">
        <f>SQRT((H38)^2+(F38)^2)</f>
        <v>5.024937810560445</v>
      </c>
      <c r="M38" s="181"/>
      <c r="N38" s="181"/>
      <c r="O38" s="181"/>
      <c r="P38" s="181"/>
      <c r="Q38" s="181"/>
      <c r="R38" s="194"/>
      <c r="S38" s="198"/>
      <c r="T38" s="181"/>
      <c r="U38" s="181"/>
      <c r="W38" s="181"/>
    </row>
    <row r="39" spans="1:23">
      <c r="A39" s="196">
        <f>5+A37</f>
        <v>15</v>
      </c>
      <c r="B39" s="193">
        <f>$D$18</f>
        <v>675.02300000000002</v>
      </c>
      <c r="C39" s="193">
        <f>C27</f>
        <v>673.63599999999985</v>
      </c>
      <c r="D39" s="193">
        <f>B39-C39</f>
        <v>1.387000000000171</v>
      </c>
      <c r="E39" s="193"/>
      <c r="F39" s="193"/>
      <c r="G39" s="193"/>
      <c r="H39" s="193"/>
      <c r="I39" s="193"/>
      <c r="L39" s="177">
        <v>0</v>
      </c>
      <c r="M39" s="181"/>
      <c r="N39" s="192" t="e">
        <f>#REF!+5</f>
        <v>#REF!</v>
      </c>
      <c r="O39" s="193" t="e">
        <f>#REF!</f>
        <v>#REF!</v>
      </c>
      <c r="P39" s="193">
        <v>97</v>
      </c>
      <c r="Q39" s="181"/>
      <c r="R39" s="194"/>
      <c r="S39" s="198"/>
      <c r="T39" s="181"/>
      <c r="U39" s="181"/>
      <c r="W39" s="181"/>
    </row>
    <row r="40" spans="1:23">
      <c r="A40" s="196"/>
      <c r="B40" s="193"/>
      <c r="C40" s="193"/>
      <c r="D40" s="193"/>
      <c r="E40" s="193">
        <f>(D41+D39)/2</f>
        <v>0.69350000000008549</v>
      </c>
      <c r="F40" s="193">
        <f>A41-A39</f>
        <v>5</v>
      </c>
      <c r="G40" s="193">
        <f>F40*E40</f>
        <v>3.4675000000004275</v>
      </c>
      <c r="H40" s="193">
        <f>IF(D41&gt;D39,D41-D39,D39-D41)</f>
        <v>1.387000000000171</v>
      </c>
      <c r="I40" s="193">
        <f>SQRT((H40)^2+(F40)^2)</f>
        <v>5.1888119064001996</v>
      </c>
      <c r="M40" s="181"/>
      <c r="N40" s="181"/>
      <c r="O40" s="181"/>
      <c r="P40" s="181"/>
      <c r="Q40" s="181"/>
      <c r="R40" s="194"/>
      <c r="S40" s="198"/>
      <c r="T40" s="181"/>
      <c r="U40" s="181"/>
      <c r="W40" s="181"/>
    </row>
    <row r="41" spans="1:23">
      <c r="A41" s="196">
        <f>5+A39</f>
        <v>20</v>
      </c>
      <c r="B41" s="193">
        <f>$D$18</f>
        <v>675.02300000000002</v>
      </c>
      <c r="C41" s="193">
        <f>C25</f>
        <v>675.02300000000002</v>
      </c>
      <c r="D41" s="193">
        <f>B41-C41</f>
        <v>0</v>
      </c>
      <c r="E41" s="193"/>
      <c r="F41" s="193"/>
      <c r="G41" s="193"/>
      <c r="H41" s="193"/>
      <c r="I41" s="193"/>
      <c r="L41" s="177">
        <v>0</v>
      </c>
      <c r="M41" s="181"/>
      <c r="N41" s="192" t="e">
        <f>#REF!+5</f>
        <v>#REF!</v>
      </c>
      <c r="O41" s="193" t="e">
        <f>#REF!</f>
        <v>#REF!</v>
      </c>
      <c r="P41" s="193">
        <v>97</v>
      </c>
      <c r="Q41" s="181"/>
      <c r="R41" s="194"/>
      <c r="S41" s="198"/>
      <c r="T41" s="181"/>
      <c r="U41" s="181"/>
      <c r="W41" s="181"/>
    </row>
    <row r="42" spans="1:23">
      <c r="A42" s="183"/>
      <c r="B42" s="187"/>
      <c r="C42" s="187"/>
      <c r="D42" s="187"/>
      <c r="E42" s="187"/>
      <c r="F42" s="199" t="s">
        <v>73</v>
      </c>
      <c r="G42" s="200">
        <f>SUM(G24:G41)</f>
        <v>67.045000000005075</v>
      </c>
      <c r="H42" s="199" t="s">
        <v>74</v>
      </c>
      <c r="I42" s="200">
        <f>SUM(I24:I41)</f>
        <v>40.463467092110385</v>
      </c>
      <c r="M42" s="181"/>
      <c r="N42" s="192"/>
      <c r="O42" s="193"/>
      <c r="P42" s="193"/>
      <c r="Q42" s="181"/>
    </row>
    <row r="43" spans="1:23">
      <c r="A43" s="183"/>
      <c r="B43" s="187"/>
      <c r="C43" s="187"/>
      <c r="D43" s="187"/>
      <c r="E43" s="187"/>
      <c r="F43" s="199"/>
      <c r="G43" s="200"/>
      <c r="H43" s="200"/>
      <c r="I43" s="199"/>
      <c r="J43" s="200"/>
      <c r="M43" s="181"/>
      <c r="N43" s="192" t="e">
        <f>+#REF!+5</f>
        <v>#REF!</v>
      </c>
      <c r="O43" s="193" t="e">
        <f>#REF!</f>
        <v>#REF!</v>
      </c>
      <c r="P43" s="193">
        <v>97.6</v>
      </c>
      <c r="Q43" s="181"/>
    </row>
    <row r="44" spans="1:23">
      <c r="A44" s="183"/>
      <c r="B44" s="183" t="s">
        <v>79</v>
      </c>
      <c r="C44" s="183"/>
      <c r="D44" s="186" t="s">
        <v>80</v>
      </c>
      <c r="E44" s="187" t="s">
        <v>81</v>
      </c>
      <c r="F44" s="187"/>
      <c r="G44" s="183"/>
      <c r="I44" s="183" t="s">
        <v>418</v>
      </c>
      <c r="J44" s="183"/>
      <c r="M44" s="181"/>
      <c r="N44" s="192"/>
      <c r="O44" s="193"/>
      <c r="P44" s="193"/>
      <c r="Q44" s="181"/>
    </row>
    <row r="45" spans="1:23">
      <c r="A45" s="183"/>
      <c r="B45" s="183"/>
      <c r="D45" s="186" t="s">
        <v>17</v>
      </c>
      <c r="E45" s="183" t="str">
        <f>ROUND(G42,3)&amp;" "&amp;"/"&amp;" "&amp;ROUND(I42,3)</f>
        <v>67.045 / 40.463</v>
      </c>
      <c r="F45" s="187"/>
      <c r="G45" s="183"/>
      <c r="H45" s="183"/>
      <c r="I45" s="183"/>
      <c r="J45" s="183"/>
      <c r="M45" s="181"/>
      <c r="N45" s="192">
        <v>17</v>
      </c>
      <c r="O45" s="193" t="e">
        <f>O43</f>
        <v>#REF!</v>
      </c>
      <c r="P45" s="193">
        <f>+Q23</f>
        <v>23.75</v>
      </c>
      <c r="Q45" s="181"/>
    </row>
    <row r="46" spans="1:23">
      <c r="A46" s="183"/>
      <c r="B46" s="183"/>
      <c r="D46" s="186" t="s">
        <v>17</v>
      </c>
      <c r="E46" s="201">
        <f>ROUND(G42/I42,2)</f>
        <v>1.66</v>
      </c>
      <c r="F46" s="187"/>
      <c r="G46" s="183"/>
      <c r="H46" s="183"/>
      <c r="I46" s="183"/>
      <c r="J46" s="183"/>
      <c r="M46" s="181"/>
      <c r="N46" s="181"/>
      <c r="O46" s="181"/>
      <c r="P46" s="181"/>
      <c r="Q46" s="181"/>
    </row>
    <row r="47" spans="1:23" ht="18.75">
      <c r="A47" s="183"/>
      <c r="B47" s="183" t="s">
        <v>82</v>
      </c>
      <c r="C47" s="183"/>
      <c r="D47" s="183"/>
      <c r="E47" s="202" t="s">
        <v>83</v>
      </c>
      <c r="F47" s="203" t="s">
        <v>185</v>
      </c>
      <c r="G47" s="183"/>
      <c r="I47" s="183" t="s">
        <v>418</v>
      </c>
      <c r="J47" s="183"/>
    </row>
    <row r="48" spans="1:23">
      <c r="A48" s="183"/>
      <c r="B48" s="183"/>
      <c r="C48" s="183"/>
      <c r="D48" s="183"/>
      <c r="E48" s="187"/>
      <c r="F48" s="185"/>
      <c r="G48" s="183"/>
      <c r="H48" s="183"/>
      <c r="I48" s="183"/>
      <c r="J48" s="183"/>
    </row>
    <row r="49" spans="1:11">
      <c r="A49" s="183"/>
      <c r="B49" s="183"/>
      <c r="C49" s="202" t="s">
        <v>84</v>
      </c>
      <c r="D49" s="187" t="s">
        <v>85</v>
      </c>
      <c r="E49" s="183"/>
      <c r="F49" s="184" t="s">
        <v>17</v>
      </c>
      <c r="G49" s="244">
        <v>1000</v>
      </c>
      <c r="I49" s="183"/>
      <c r="J49" s="183"/>
    </row>
    <row r="50" spans="1:11">
      <c r="A50" s="183"/>
      <c r="B50" s="183"/>
      <c r="C50" s="202" t="s">
        <v>86</v>
      </c>
      <c r="D50" s="204" t="s">
        <v>87</v>
      </c>
      <c r="E50" s="183"/>
      <c r="F50" s="184" t="s">
        <v>17</v>
      </c>
      <c r="G50" s="184">
        <v>3.5000000000000003E-2</v>
      </c>
      <c r="H50" s="183"/>
      <c r="I50" s="183"/>
      <c r="J50" s="183"/>
    </row>
    <row r="51" spans="1:11">
      <c r="A51" s="183"/>
      <c r="B51" s="183"/>
      <c r="C51" s="202" t="s">
        <v>83</v>
      </c>
      <c r="D51" s="187" t="s">
        <v>88</v>
      </c>
      <c r="E51" s="183"/>
      <c r="F51" s="184"/>
      <c r="I51" s="183"/>
      <c r="J51" s="183"/>
    </row>
    <row r="52" spans="1:11">
      <c r="A52" s="183"/>
      <c r="B52" s="183"/>
      <c r="C52" s="183"/>
      <c r="D52" s="183"/>
      <c r="E52" s="187"/>
      <c r="F52" s="187"/>
      <c r="G52" s="183"/>
      <c r="H52" s="183"/>
      <c r="I52" s="183"/>
      <c r="J52" s="183"/>
    </row>
    <row r="53" spans="1:11">
      <c r="A53" s="183"/>
      <c r="B53" s="183"/>
      <c r="C53" s="186" t="s">
        <v>83</v>
      </c>
      <c r="D53" s="205" t="str">
        <f>"1."&amp;" "&amp;"*"&amp;" "&amp;"("&amp;" "&amp;E46&amp;" "&amp;")"&amp;" "&amp;"^"&amp;" "&amp;"0.667"&amp;" "&amp;"*"&amp;" "&amp;"("&amp;" "&amp;G49&amp;" "&amp;")"&amp;" "&amp;"^"&amp;" "&amp;"0.5"</f>
        <v>1. * ( 1.66 ) ^ 0.667 * ( 1000 ) ^ 0.5</v>
      </c>
      <c r="E53" s="187"/>
      <c r="F53" s="187"/>
      <c r="G53" s="183"/>
      <c r="H53" s="183"/>
      <c r="I53" s="183"/>
      <c r="J53" s="183"/>
    </row>
    <row r="54" spans="1:11">
      <c r="A54" s="183"/>
      <c r="B54" s="183"/>
      <c r="D54" s="184">
        <f>G50</f>
        <v>3.5000000000000003E-2</v>
      </c>
      <c r="E54" s="187"/>
      <c r="F54" s="187"/>
      <c r="G54" s="183"/>
      <c r="H54" s="183"/>
      <c r="I54" s="183"/>
      <c r="J54" s="183"/>
    </row>
    <row r="55" spans="1:11">
      <c r="A55" s="183"/>
      <c r="B55" s="183"/>
      <c r="C55" s="186" t="s">
        <v>17</v>
      </c>
      <c r="D55" s="188">
        <f>ROUND(1/0.035*((E46)^0.667*(1/G49)^0.5),2)</f>
        <v>1.27</v>
      </c>
      <c r="E55" s="187" t="s">
        <v>89</v>
      </c>
      <c r="F55" s="187"/>
      <c r="G55" s="206"/>
      <c r="H55" s="206"/>
      <c r="I55" s="183"/>
      <c r="J55" s="183"/>
    </row>
    <row r="56" spans="1:11">
      <c r="A56" s="183"/>
      <c r="B56" s="183"/>
      <c r="C56" s="183"/>
      <c r="D56" s="183"/>
      <c r="E56" s="183"/>
      <c r="F56" s="183"/>
      <c r="G56" s="183"/>
      <c r="H56" s="183"/>
      <c r="I56" s="183"/>
      <c r="J56" s="183"/>
    </row>
    <row r="57" spans="1:11">
      <c r="A57" s="183"/>
      <c r="B57" s="183" t="s">
        <v>90</v>
      </c>
      <c r="C57" s="186" t="s">
        <v>75</v>
      </c>
      <c r="D57" s="183" t="s">
        <v>91</v>
      </c>
      <c r="E57" s="187"/>
      <c r="F57" s="183"/>
      <c r="G57" s="183"/>
      <c r="I57" s="183" t="s">
        <v>419</v>
      </c>
      <c r="J57" s="183"/>
    </row>
    <row r="58" spans="1:11">
      <c r="A58" s="183"/>
      <c r="B58" s="183"/>
      <c r="C58" s="186" t="s">
        <v>17</v>
      </c>
      <c r="D58" s="183" t="str">
        <f>ROUND(G42,3)&amp;" "&amp;"*"&amp;" "&amp;ROUND(D55,3)</f>
        <v>67.045 * 1.27</v>
      </c>
      <c r="E58" s="183"/>
      <c r="F58" s="183"/>
      <c r="G58" s="183"/>
      <c r="H58" s="183"/>
      <c r="I58" s="183"/>
      <c r="J58" s="183"/>
    </row>
    <row r="59" spans="1:11">
      <c r="C59" s="186" t="s">
        <v>17</v>
      </c>
      <c r="D59" s="207">
        <f>G42*D55</f>
        <v>85.147150000006448</v>
      </c>
      <c r="E59" s="177" t="s">
        <v>78</v>
      </c>
      <c r="F59" s="186" t="s">
        <v>92</v>
      </c>
      <c r="G59" s="245">
        <v>85.1</v>
      </c>
      <c r="H59" s="177" t="s">
        <v>78</v>
      </c>
    </row>
    <row r="61" spans="1:11" ht="46.5" customHeight="1">
      <c r="B61" s="558" t="s">
        <v>361</v>
      </c>
      <c r="C61" s="558"/>
      <c r="D61" s="558"/>
      <c r="E61" s="558"/>
      <c r="F61" s="558"/>
      <c r="G61" s="558"/>
      <c r="H61" s="558"/>
      <c r="I61" s="558"/>
      <c r="J61" s="558"/>
      <c r="K61" s="558"/>
    </row>
    <row r="62" spans="1:11" ht="20.25" customHeight="1">
      <c r="B62" s="183" t="s">
        <v>362</v>
      </c>
      <c r="C62" s="209"/>
      <c r="F62" s="209"/>
      <c r="H62" s="210">
        <f>MAX(F16,G59)</f>
        <v>85.1</v>
      </c>
      <c r="I62" s="209" t="s">
        <v>78</v>
      </c>
      <c r="J62" s="209"/>
      <c r="K62" s="209"/>
    </row>
    <row r="63" spans="1:11" ht="40.5" customHeight="1">
      <c r="B63" s="558" t="s">
        <v>363</v>
      </c>
      <c r="C63" s="558"/>
      <c r="D63" s="558"/>
      <c r="E63" s="558"/>
      <c r="F63" s="558"/>
      <c r="G63" s="558"/>
      <c r="H63" s="558"/>
      <c r="I63" s="558"/>
      <c r="J63" s="558"/>
      <c r="K63" s="209"/>
    </row>
    <row r="64" spans="1:11" ht="16.5" customHeight="1">
      <c r="B64" s="209"/>
      <c r="C64" s="209"/>
      <c r="D64" s="209"/>
      <c r="E64" s="209"/>
      <c r="F64" s="209"/>
      <c r="G64" s="209"/>
      <c r="H64" s="209"/>
      <c r="I64" s="209"/>
      <c r="J64" s="209"/>
      <c r="K64" s="209"/>
    </row>
    <row r="65" spans="1:12">
      <c r="B65" s="211" t="s">
        <v>156</v>
      </c>
      <c r="C65" s="212"/>
      <c r="D65" s="213">
        <f>H62</f>
        <v>85.1</v>
      </c>
      <c r="E65" s="211" t="s">
        <v>78</v>
      </c>
    </row>
    <row r="67" spans="1:12">
      <c r="B67" s="214" t="s">
        <v>157</v>
      </c>
    </row>
    <row r="68" spans="1:12" ht="69" customHeight="1">
      <c r="A68" s="215" t="s">
        <v>20</v>
      </c>
      <c r="B68" s="558" t="str">
        <f>CONCATENATE("The road is a MDR road. Considering the importance of the road, relative levels of  NBL, Normal flood level and High flood level, it is proposed to provide a Deck slab bridge of size ",G71," m x ",I71+G18+0.363," m - ",F71," vents  The road level is kept at ",676.961," m , which is above high flood level of ",D18," m and thus facilitates crossing even during high flood conditions")</f>
        <v>The road is a MDR road. Considering the importance of the road, relative levels of  NBL, Normal flood level and High flood level, it is proposed to provide a Deck slab bridge of size 2 m x 3.75 m - 12 vents  The road level is kept at 676.961 m , which is above high flood level of 675.023 m and thus facilitates crossing even during high flood conditions</v>
      </c>
      <c r="C68" s="558"/>
      <c r="D68" s="558"/>
      <c r="E68" s="558"/>
      <c r="F68" s="558"/>
      <c r="G68" s="558"/>
      <c r="H68" s="558"/>
      <c r="I68" s="558"/>
      <c r="J68" s="558"/>
      <c r="K68" s="558"/>
    </row>
    <row r="69" spans="1:12" ht="35.25" customHeight="1">
      <c r="A69" s="215" t="s">
        <v>158</v>
      </c>
      <c r="B69" s="558" t="s">
        <v>555</v>
      </c>
      <c r="C69" s="558"/>
      <c r="D69" s="558"/>
      <c r="E69" s="558"/>
      <c r="F69" s="558"/>
      <c r="G69" s="558"/>
      <c r="H69" s="558"/>
      <c r="I69" s="558"/>
      <c r="J69" s="558"/>
      <c r="K69" s="558"/>
    </row>
    <row r="70" spans="1:12" ht="24" customHeight="1">
      <c r="A70" s="215" t="s">
        <v>245</v>
      </c>
      <c r="B70" s="558" t="str">
        <f>CONCATENATE("As per the discharge calculations the allowable freeboard height is ",G18," m as per code")</f>
        <v>As per the discharge calculations the allowable freeboard height is 0.9 m as per code</v>
      </c>
      <c r="C70" s="558"/>
      <c r="D70" s="558"/>
      <c r="E70" s="558"/>
      <c r="F70" s="558"/>
      <c r="G70" s="558"/>
      <c r="H70" s="558"/>
      <c r="I70" s="558"/>
      <c r="J70" s="558"/>
      <c r="K70" s="558"/>
    </row>
    <row r="71" spans="1:12" s="216" customFormat="1" ht="21.75" customHeight="1">
      <c r="C71" s="217" t="s">
        <v>198</v>
      </c>
      <c r="D71" s="218"/>
      <c r="E71" s="218"/>
      <c r="F71" s="246">
        <v>12</v>
      </c>
      <c r="G71" s="247">
        <v>2</v>
      </c>
      <c r="H71" s="248" t="s">
        <v>93</v>
      </c>
      <c r="I71" s="249">
        <f>++ROUND(MAX(D27:D39),3)</f>
        <v>2.4870000000000001</v>
      </c>
      <c r="L71" s="216">
        <f>F71*G71</f>
        <v>24</v>
      </c>
    </row>
    <row r="72" spans="1:12" s="216" customFormat="1" ht="18" customHeight="1">
      <c r="C72" s="216" t="s">
        <v>364</v>
      </c>
    </row>
    <row r="73" spans="1:12" s="216" customFormat="1" ht="18" customHeight="1">
      <c r="D73" s="219" t="s">
        <v>94</v>
      </c>
      <c r="E73" s="559" t="str">
        <f>F71 &amp; " x "&amp;G71&amp;" "&amp;"x"&amp;" "&amp;I71</f>
        <v>12 x 2 x 2.487</v>
      </c>
      <c r="F73" s="559"/>
      <c r="G73" s="216" t="s">
        <v>95</v>
      </c>
      <c r="H73" s="220">
        <f>F71*G71*I71</f>
        <v>59.688000000000002</v>
      </c>
      <c r="I73" s="216" t="s">
        <v>10</v>
      </c>
    </row>
    <row r="74" spans="1:12" s="216" customFormat="1" ht="18" customHeight="1">
      <c r="H74" s="250">
        <f>H73</f>
        <v>59.688000000000002</v>
      </c>
      <c r="I74" s="216" t="s">
        <v>8</v>
      </c>
    </row>
    <row r="75" spans="1:12" s="216" customFormat="1" ht="18" customHeight="1">
      <c r="D75" s="216" t="s">
        <v>96</v>
      </c>
      <c r="E75" s="221">
        <f>D55+0.2</f>
        <v>1.47</v>
      </c>
      <c r="F75" s="216" t="s">
        <v>97</v>
      </c>
    </row>
    <row r="76" spans="1:12" s="216" customFormat="1" ht="18" customHeight="1"/>
    <row r="77" spans="1:12" s="216" customFormat="1" ht="18" customHeight="1">
      <c r="D77" s="222" t="s">
        <v>98</v>
      </c>
      <c r="E77" s="216" t="s">
        <v>99</v>
      </c>
      <c r="F77" s="216" t="s">
        <v>100</v>
      </c>
    </row>
    <row r="78" spans="1:12" s="216" customFormat="1" ht="18" customHeight="1">
      <c r="F78" s="223" t="str">
        <f>ROUND(E75,2)&amp;" "&amp;"x"&amp;" "&amp;H74</f>
        <v>1.47 x 59.688</v>
      </c>
    </row>
    <row r="79" spans="1:12" s="216" customFormat="1" ht="18" customHeight="1">
      <c r="F79" s="224">
        <f>E75*H74</f>
        <v>87.74136</v>
      </c>
      <c r="G79" s="216" t="s">
        <v>101</v>
      </c>
      <c r="H79" s="225" t="str">
        <f>IF(F79&gt;=D65,CONCATENATE(" &gt;=",D65," Cumec, Hence Safe"),CONCATENATE(" &lt; ",D65," Cumec, Check"))</f>
        <v xml:space="preserve"> &gt;=85.1 Cumec, Hence Safe</v>
      </c>
    </row>
    <row r="80" spans="1:12" ht="20.25" customHeight="1">
      <c r="A80" s="560" t="str">
        <f>CONCATENATE("It is proposed to construct deck slab of ",G71," m x ",I71+G18+0.363," m - ",F71," Vents ")</f>
        <v xml:space="preserve">It is proposed to construct deck slab of 2 m x 3.75 m - 12 Vents </v>
      </c>
      <c r="B80" s="560"/>
      <c r="C80" s="560"/>
      <c r="D80" s="560"/>
      <c r="E80" s="560"/>
      <c r="F80" s="560"/>
      <c r="G80" s="560"/>
      <c r="H80" s="560"/>
      <c r="I80" s="560"/>
      <c r="J80" s="560"/>
      <c r="K80" s="560"/>
    </row>
    <row r="81" spans="1:23" ht="14.25" customHeight="1">
      <c r="A81" s="226"/>
      <c r="B81" s="226"/>
      <c r="C81" s="226"/>
      <c r="D81" s="226"/>
      <c r="E81" s="226"/>
      <c r="F81" s="226"/>
      <c r="G81" s="226"/>
      <c r="H81" s="226"/>
      <c r="I81" s="226"/>
      <c r="J81" s="226"/>
      <c r="K81" s="226"/>
    </row>
    <row r="82" spans="1:23">
      <c r="A82" s="182" t="s">
        <v>365</v>
      </c>
      <c r="B82" s="183"/>
      <c r="C82" s="183"/>
      <c r="D82" s="183"/>
      <c r="E82" s="187"/>
      <c r="F82" s="187"/>
      <c r="G82" s="183"/>
      <c r="H82" s="183"/>
      <c r="I82" s="183"/>
      <c r="J82" s="183"/>
      <c r="O82" s="177">
        <v>1.5</v>
      </c>
      <c r="P82" s="177">
        <f t="shared" ref="P82:P85" si="2">19*1/3*O82</f>
        <v>9.5</v>
      </c>
      <c r="Q82" s="177">
        <f>+(P80+P82)/2</f>
        <v>4.75</v>
      </c>
    </row>
    <row r="83" spans="1:23">
      <c r="A83" s="183"/>
      <c r="B83" s="183"/>
      <c r="C83" s="183"/>
      <c r="D83" s="183"/>
      <c r="E83" s="187"/>
      <c r="F83" s="187"/>
      <c r="G83" s="183"/>
      <c r="H83" s="183"/>
      <c r="I83" s="183"/>
      <c r="J83" s="183"/>
      <c r="O83" s="177">
        <v>2.4</v>
      </c>
      <c r="P83" s="177">
        <f t="shared" si="2"/>
        <v>15.2</v>
      </c>
      <c r="Q83" s="177">
        <f t="shared" ref="Q83:Q85" si="3">+(P82+P83)/2</f>
        <v>12.35</v>
      </c>
    </row>
    <row r="84" spans="1:23" ht="31.5">
      <c r="A84" s="189" t="s">
        <v>14</v>
      </c>
      <c r="B84" s="189" t="s">
        <v>155</v>
      </c>
      <c r="C84" s="227" t="s">
        <v>366</v>
      </c>
      <c r="D84" s="189" t="s">
        <v>152</v>
      </c>
      <c r="E84" s="190" t="s">
        <v>367</v>
      </c>
      <c r="F84" s="189" t="s">
        <v>37</v>
      </c>
      <c r="G84" s="189" t="s">
        <v>52</v>
      </c>
      <c r="H84" s="189" t="s">
        <v>69</v>
      </c>
      <c r="O84" s="177">
        <v>3.3</v>
      </c>
      <c r="P84" s="177">
        <f t="shared" si="2"/>
        <v>20.9</v>
      </c>
      <c r="Q84" s="177">
        <f t="shared" si="3"/>
        <v>18.049999999999997</v>
      </c>
    </row>
    <row r="85" spans="1:23">
      <c r="A85" s="189" t="s">
        <v>70</v>
      </c>
      <c r="B85" s="189" t="s">
        <v>70</v>
      </c>
      <c r="C85" s="189" t="s">
        <v>70</v>
      </c>
      <c r="D85" s="189" t="s">
        <v>70</v>
      </c>
      <c r="E85" s="190" t="s">
        <v>70</v>
      </c>
      <c r="F85" s="189" t="s">
        <v>70</v>
      </c>
      <c r="G85" s="189" t="s">
        <v>360</v>
      </c>
      <c r="H85" s="189" t="s">
        <v>72</v>
      </c>
      <c r="M85" s="181"/>
      <c r="N85" s="181"/>
      <c r="O85" s="191">
        <v>4.2</v>
      </c>
      <c r="P85" s="177">
        <f t="shared" si="2"/>
        <v>26.6</v>
      </c>
      <c r="Q85" s="177">
        <f t="shared" si="3"/>
        <v>23.75</v>
      </c>
    </row>
    <row r="86" spans="1:23">
      <c r="A86" s="196">
        <f>A27</f>
        <v>15</v>
      </c>
      <c r="B86" s="193">
        <f>C27</f>
        <v>673.63599999999985</v>
      </c>
      <c r="C86" s="193">
        <v>0</v>
      </c>
      <c r="D86" s="193">
        <f t="shared" ref="D86:D92" si="4">$D$18</f>
        <v>675.02300000000002</v>
      </c>
      <c r="E86" s="193" t="s">
        <v>368</v>
      </c>
      <c r="F86" s="193" t="s">
        <v>368</v>
      </c>
      <c r="G86" s="193"/>
      <c r="H86" s="193"/>
      <c r="L86" s="177">
        <v>0</v>
      </c>
      <c r="M86" s="181"/>
      <c r="N86" s="181"/>
      <c r="O86" s="181"/>
      <c r="P86" s="181"/>
      <c r="Q86" s="181"/>
      <c r="R86" s="194"/>
      <c r="S86" s="198"/>
      <c r="T86" s="181"/>
      <c r="U86" s="181"/>
      <c r="W86" s="181"/>
    </row>
    <row r="87" spans="1:23">
      <c r="A87" s="196">
        <f>A29</f>
        <v>10</v>
      </c>
      <c r="B87" s="193">
        <f>C29</f>
        <v>673.13599999999985</v>
      </c>
      <c r="C87" s="193">
        <v>0</v>
      </c>
      <c r="D87" s="193">
        <f t="shared" si="4"/>
        <v>675.02300000000002</v>
      </c>
      <c r="E87" s="193" t="s">
        <v>368</v>
      </c>
      <c r="F87" s="193" t="s">
        <v>368</v>
      </c>
      <c r="G87" s="193"/>
      <c r="H87" s="193"/>
      <c r="L87" s="177">
        <v>1.5999999999999943</v>
      </c>
      <c r="M87" s="181"/>
      <c r="N87" s="181"/>
      <c r="O87" s="181"/>
      <c r="P87" s="181"/>
      <c r="Q87" s="181"/>
      <c r="R87" s="194"/>
      <c r="S87" s="198"/>
      <c r="T87" s="181"/>
      <c r="U87" s="181"/>
      <c r="W87" s="181"/>
    </row>
    <row r="88" spans="1:23">
      <c r="A88" s="196">
        <f>A31</f>
        <v>5</v>
      </c>
      <c r="B88" s="193">
        <f>C31</f>
        <v>672.8359999999999</v>
      </c>
      <c r="C88" s="193">
        <v>0</v>
      </c>
      <c r="D88" s="193">
        <f t="shared" si="4"/>
        <v>675.02300000000002</v>
      </c>
      <c r="E88" s="193" t="s">
        <v>368</v>
      </c>
      <c r="F88" s="193" t="s">
        <v>368</v>
      </c>
      <c r="G88" s="193"/>
      <c r="H88" s="193"/>
      <c r="L88" s="177">
        <v>1.5999999999999943</v>
      </c>
      <c r="M88" s="181"/>
      <c r="N88" s="181"/>
      <c r="O88" s="181"/>
      <c r="P88" s="181"/>
      <c r="Q88" s="181"/>
      <c r="R88" s="194"/>
      <c r="S88" s="198"/>
      <c r="T88" s="181"/>
      <c r="U88" s="181"/>
      <c r="W88" s="181"/>
    </row>
    <row r="89" spans="1:23">
      <c r="A89" s="196">
        <f>A33</f>
        <v>0</v>
      </c>
      <c r="B89" s="193">
        <f>C33</f>
        <v>672.53599999999994</v>
      </c>
      <c r="C89" s="193">
        <v>0</v>
      </c>
      <c r="D89" s="193">
        <f t="shared" si="4"/>
        <v>675.02300000000002</v>
      </c>
      <c r="E89" s="193">
        <f t="shared" ref="E89" si="5">D89-B89</f>
        <v>2.48700000000008</v>
      </c>
      <c r="F89" s="193">
        <f>F71*G71</f>
        <v>24</v>
      </c>
      <c r="G89" s="228">
        <f>ROUND((E89*F89),1)</f>
        <v>59.7</v>
      </c>
      <c r="H89" s="193">
        <f>F89+E89*F71</f>
        <v>53.84400000000096</v>
      </c>
      <c r="L89" s="177">
        <v>1.5999999999999943</v>
      </c>
      <c r="M89" s="181"/>
      <c r="N89" s="181"/>
      <c r="O89" s="181"/>
      <c r="P89" s="181"/>
      <c r="Q89" s="181"/>
      <c r="R89" s="194"/>
      <c r="S89" s="198"/>
      <c r="T89" s="181"/>
      <c r="U89" s="181"/>
      <c r="W89" s="181"/>
    </row>
    <row r="90" spans="1:23">
      <c r="A90" s="196">
        <f>A35</f>
        <v>5</v>
      </c>
      <c r="B90" s="193">
        <f>C35</f>
        <v>672.8359999999999</v>
      </c>
      <c r="C90" s="193">
        <v>0</v>
      </c>
      <c r="D90" s="193">
        <f t="shared" si="4"/>
        <v>675.02300000000002</v>
      </c>
      <c r="E90" s="193" t="s">
        <v>368</v>
      </c>
      <c r="F90" s="193" t="s">
        <v>368</v>
      </c>
      <c r="G90" s="193"/>
      <c r="H90" s="193"/>
      <c r="L90" s="177">
        <v>1.5999999999999943</v>
      </c>
      <c r="M90" s="181"/>
      <c r="N90" s="181"/>
      <c r="O90" s="181"/>
      <c r="P90" s="181"/>
      <c r="Q90" s="181"/>
      <c r="R90" s="194"/>
      <c r="S90" s="198"/>
      <c r="T90" s="181"/>
      <c r="U90" s="181"/>
      <c r="W90" s="181"/>
    </row>
    <row r="91" spans="1:23">
      <c r="A91" s="196">
        <f>A37</f>
        <v>10</v>
      </c>
      <c r="B91" s="193">
        <f>C37</f>
        <v>673.13599999999985</v>
      </c>
      <c r="C91" s="193">
        <v>0</v>
      </c>
      <c r="D91" s="193">
        <f t="shared" si="4"/>
        <v>675.02300000000002</v>
      </c>
      <c r="E91" s="193" t="s">
        <v>368</v>
      </c>
      <c r="F91" s="193" t="s">
        <v>368</v>
      </c>
      <c r="G91" s="193"/>
      <c r="H91" s="193"/>
      <c r="L91" s="177">
        <v>1.5999999999999943</v>
      </c>
      <c r="M91" s="181"/>
      <c r="N91" s="181"/>
      <c r="O91" s="181"/>
      <c r="P91" s="181"/>
      <c r="Q91" s="181"/>
      <c r="R91" s="194"/>
      <c r="S91" s="198"/>
      <c r="T91" s="181"/>
      <c r="U91" s="181"/>
      <c r="W91" s="181"/>
    </row>
    <row r="92" spans="1:23">
      <c r="A92" s="196">
        <f>A39</f>
        <v>15</v>
      </c>
      <c r="B92" s="193">
        <f>C39</f>
        <v>673.63599999999985</v>
      </c>
      <c r="C92" s="193">
        <v>0</v>
      </c>
      <c r="D92" s="193">
        <f t="shared" si="4"/>
        <v>675.02300000000002</v>
      </c>
      <c r="E92" s="193" t="s">
        <v>368</v>
      </c>
      <c r="F92" s="193" t="s">
        <v>368</v>
      </c>
      <c r="G92" s="193"/>
      <c r="H92" s="193"/>
      <c r="L92" s="177">
        <v>0</v>
      </c>
      <c r="M92" s="181"/>
      <c r="N92" s="192" t="e">
        <f>#REF!+5</f>
        <v>#REF!</v>
      </c>
      <c r="O92" s="193" t="e">
        <f>#REF!</f>
        <v>#REF!</v>
      </c>
      <c r="P92" s="193">
        <v>97</v>
      </c>
      <c r="Q92" s="181"/>
      <c r="R92" s="194"/>
      <c r="S92" s="198"/>
      <c r="T92" s="181"/>
      <c r="U92" s="181"/>
      <c r="W92" s="181"/>
    </row>
    <row r="93" spans="1:23">
      <c r="A93" s="183"/>
      <c r="B93" s="187"/>
      <c r="C93" s="187"/>
      <c r="D93" s="187"/>
      <c r="E93" s="187" t="s">
        <v>11</v>
      </c>
      <c r="F93" s="200">
        <f>SUM(F86:F92)</f>
        <v>24</v>
      </c>
      <c r="G93" s="200">
        <f>SUM(G86:G92)</f>
        <v>59.7</v>
      </c>
      <c r="H93" s="200">
        <f>SUM(H86:H92)</f>
        <v>53.84400000000096</v>
      </c>
      <c r="M93" s="181"/>
      <c r="N93" s="192"/>
      <c r="O93" s="193"/>
      <c r="P93" s="193"/>
      <c r="Q93" s="181"/>
    </row>
    <row r="94" spans="1:23" ht="14.25" customHeight="1">
      <c r="A94" s="226"/>
      <c r="B94" s="226"/>
      <c r="C94" s="226"/>
      <c r="D94" s="226"/>
      <c r="E94" s="226"/>
      <c r="F94" s="226"/>
      <c r="G94" s="226"/>
      <c r="H94" s="226"/>
      <c r="I94" s="226"/>
      <c r="J94" s="226"/>
      <c r="K94" s="226"/>
    </row>
    <row r="95" spans="1:23">
      <c r="A95" s="183"/>
      <c r="B95" s="183" t="s">
        <v>79</v>
      </c>
      <c r="C95" s="183"/>
      <c r="D95" s="186" t="s">
        <v>80</v>
      </c>
      <c r="E95" s="187" t="s">
        <v>81</v>
      </c>
      <c r="F95" s="187"/>
      <c r="G95" s="183"/>
      <c r="I95" s="183" t="s">
        <v>418</v>
      </c>
      <c r="J95" s="183"/>
      <c r="M95" s="181"/>
      <c r="N95" s="192"/>
      <c r="O95" s="193"/>
      <c r="P95" s="193"/>
      <c r="Q95" s="181"/>
    </row>
    <row r="96" spans="1:23">
      <c r="A96" s="183"/>
      <c r="B96" s="183"/>
      <c r="D96" s="186" t="s">
        <v>17</v>
      </c>
      <c r="E96" s="183" t="str">
        <f>ROUND(G93,3)&amp;" "&amp;"/"&amp;" "&amp;ROUND(H93,3)</f>
        <v>59.7 / 53.844</v>
      </c>
      <c r="F96" s="187"/>
      <c r="G96" s="183"/>
      <c r="H96" s="183"/>
      <c r="I96" s="183"/>
      <c r="J96" s="183"/>
      <c r="M96" s="181"/>
      <c r="N96" s="192">
        <v>17</v>
      </c>
      <c r="O96" s="193">
        <f>O94</f>
        <v>0</v>
      </c>
      <c r="P96" s="193">
        <f>+Q79</f>
        <v>0</v>
      </c>
      <c r="Q96" s="181"/>
    </row>
    <row r="97" spans="1:17">
      <c r="A97" s="183"/>
      <c r="B97" s="183"/>
      <c r="D97" s="186" t="s">
        <v>17</v>
      </c>
      <c r="E97" s="201">
        <f>ROUND(G93/H93,2)</f>
        <v>1.1100000000000001</v>
      </c>
      <c r="F97" s="187"/>
      <c r="G97" s="183"/>
      <c r="H97" s="183"/>
      <c r="I97" s="183"/>
      <c r="J97" s="183"/>
      <c r="M97" s="181"/>
      <c r="N97" s="181"/>
      <c r="O97" s="181"/>
      <c r="P97" s="181"/>
      <c r="Q97" s="181"/>
    </row>
    <row r="98" spans="1:17" ht="18.75">
      <c r="A98" s="183"/>
      <c r="B98" s="183" t="s">
        <v>82</v>
      </c>
      <c r="C98" s="183"/>
      <c r="D98" s="183"/>
      <c r="E98" s="202" t="s">
        <v>83</v>
      </c>
      <c r="F98" s="203" t="s">
        <v>185</v>
      </c>
      <c r="G98" s="183"/>
      <c r="I98" s="183" t="s">
        <v>418</v>
      </c>
      <c r="J98" s="183"/>
    </row>
    <row r="99" spans="1:17">
      <c r="A99" s="183"/>
      <c r="B99" s="183"/>
      <c r="C99" s="183"/>
      <c r="D99" s="183"/>
      <c r="E99" s="187"/>
      <c r="F99" s="185"/>
      <c r="G99" s="183"/>
      <c r="H99" s="183"/>
      <c r="I99" s="183"/>
      <c r="J99" s="183"/>
    </row>
    <row r="100" spans="1:17">
      <c r="A100" s="183"/>
      <c r="B100" s="183"/>
      <c r="C100" s="202" t="s">
        <v>84</v>
      </c>
      <c r="D100" s="187" t="s">
        <v>85</v>
      </c>
      <c r="E100" s="183"/>
      <c r="F100" s="184" t="s">
        <v>17</v>
      </c>
      <c r="G100" s="244">
        <f>G49</f>
        <v>1000</v>
      </c>
      <c r="I100" s="183"/>
      <c r="J100" s="183"/>
    </row>
    <row r="101" spans="1:17">
      <c r="A101" s="183"/>
      <c r="B101" s="183"/>
      <c r="C101" s="202" t="s">
        <v>86</v>
      </c>
      <c r="D101" s="204" t="s">
        <v>87</v>
      </c>
      <c r="E101" s="183"/>
      <c r="F101" s="184" t="s">
        <v>17</v>
      </c>
      <c r="G101" s="184">
        <v>3.5000000000000003E-2</v>
      </c>
      <c r="H101" s="183"/>
      <c r="I101" s="183"/>
      <c r="J101" s="183"/>
    </row>
    <row r="102" spans="1:17">
      <c r="A102" s="183"/>
      <c r="B102" s="183"/>
      <c r="C102" s="202" t="s">
        <v>83</v>
      </c>
      <c r="D102" s="187" t="s">
        <v>88</v>
      </c>
      <c r="E102" s="183"/>
      <c r="F102" s="184"/>
      <c r="I102" s="183"/>
      <c r="J102" s="183"/>
    </row>
    <row r="103" spans="1:17">
      <c r="A103" s="183"/>
      <c r="B103" s="183"/>
      <c r="C103" s="183"/>
      <c r="D103" s="183"/>
      <c r="E103" s="187"/>
      <c r="F103" s="187"/>
      <c r="G103" s="183"/>
      <c r="H103" s="183"/>
      <c r="I103" s="183"/>
      <c r="J103" s="183"/>
    </row>
    <row r="104" spans="1:17">
      <c r="A104" s="183"/>
      <c r="B104" s="183"/>
      <c r="C104" s="186" t="s">
        <v>83</v>
      </c>
      <c r="D104" s="205" t="str">
        <f>"1."&amp;" "&amp;"*"&amp;" "&amp;"("&amp;" "&amp;E97&amp;" "&amp;")"&amp;" "&amp;"^"&amp;" "&amp;"0.667"&amp;" "&amp;"*"&amp;" "&amp;"("&amp;" "&amp;G100&amp;" "&amp;")"&amp;" "&amp;"^"&amp;" "&amp;"0.5"</f>
        <v>1. * ( 1.11 ) ^ 0.667 * ( 1000 ) ^ 0.5</v>
      </c>
      <c r="E104" s="187"/>
      <c r="F104" s="187"/>
      <c r="G104" s="183"/>
      <c r="H104" s="183"/>
      <c r="I104" s="183"/>
      <c r="J104" s="183"/>
    </row>
    <row r="105" spans="1:17">
      <c r="A105" s="183"/>
      <c r="B105" s="183"/>
      <c r="D105" s="184">
        <f>G101</f>
        <v>3.5000000000000003E-2</v>
      </c>
      <c r="E105" s="187"/>
      <c r="F105" s="187"/>
      <c r="G105" s="183"/>
      <c r="H105" s="183"/>
      <c r="I105" s="183"/>
      <c r="J105" s="183"/>
    </row>
    <row r="106" spans="1:17">
      <c r="A106" s="183"/>
      <c r="B106" s="183"/>
      <c r="C106" s="186" t="s">
        <v>17</v>
      </c>
      <c r="D106" s="188">
        <f>ROUND(1/0.035*((E97)^0.667*(1/G100)^0.5),2)</f>
        <v>0.97</v>
      </c>
      <c r="E106" s="187" t="s">
        <v>89</v>
      </c>
      <c r="F106" s="187"/>
      <c r="G106" s="206"/>
      <c r="H106" s="206"/>
      <c r="I106" s="183"/>
      <c r="J106" s="183"/>
    </row>
    <row r="107" spans="1:17">
      <c r="A107" s="183"/>
      <c r="B107" s="183"/>
      <c r="C107" s="183"/>
      <c r="D107" s="183"/>
      <c r="E107" s="183"/>
      <c r="F107" s="183"/>
      <c r="G107" s="183"/>
      <c r="H107" s="183"/>
      <c r="I107" s="183"/>
      <c r="J107" s="183"/>
    </row>
    <row r="108" spans="1:17">
      <c r="A108" s="183"/>
      <c r="B108" s="183" t="s">
        <v>90</v>
      </c>
      <c r="C108" s="186" t="s">
        <v>75</v>
      </c>
      <c r="D108" s="183" t="s">
        <v>91</v>
      </c>
      <c r="E108" s="187"/>
      <c r="F108" s="183"/>
      <c r="G108" s="183"/>
      <c r="I108" s="183" t="s">
        <v>419</v>
      </c>
      <c r="J108" s="183"/>
    </row>
    <row r="109" spans="1:17">
      <c r="A109" s="183"/>
      <c r="B109" s="183"/>
      <c r="C109" s="186" t="s">
        <v>17</v>
      </c>
      <c r="D109" s="183" t="str">
        <f>ROUND(G93,3)&amp;" "&amp;"*"&amp;" "&amp;ROUND(D106,3)</f>
        <v>59.7 * 0.97</v>
      </c>
      <c r="E109" s="183"/>
      <c r="F109" s="183"/>
      <c r="G109" s="183"/>
      <c r="H109" s="183"/>
      <c r="I109" s="183"/>
      <c r="J109" s="183"/>
    </row>
    <row r="110" spans="1:17">
      <c r="C110" s="186" t="s">
        <v>17</v>
      </c>
      <c r="D110" s="207">
        <f>G93*D106</f>
        <v>57.908999999999999</v>
      </c>
      <c r="E110" s="177" t="s">
        <v>78</v>
      </c>
      <c r="F110" s="186"/>
      <c r="G110" s="208"/>
    </row>
    <row r="112" spans="1:17" ht="14.25" customHeight="1">
      <c r="A112" s="226"/>
      <c r="B112" s="226"/>
      <c r="C112" s="183" t="str">
        <f>IF(D110&lt;D65," Revised discharge is less","Designed Discharge is ok")</f>
        <v xml:space="preserve"> Revised discharge is less</v>
      </c>
      <c r="D112" s="226"/>
      <c r="E112" s="226"/>
      <c r="F112" s="226"/>
      <c r="G112" s="226"/>
      <c r="H112" s="226"/>
      <c r="I112" s="226"/>
      <c r="J112" s="226"/>
      <c r="K112" s="226"/>
    </row>
    <row r="113" spans="1:11" ht="14.25" customHeight="1">
      <c r="A113" s="226"/>
      <c r="B113" s="226"/>
      <c r="C113" s="183" t="str">
        <f>IF(D110&gt;D65,"Height of water is sufficient to discharge floods , Hence O.K.","Height of water needs to be raised ")</f>
        <v xml:space="preserve">Height of water needs to be raised </v>
      </c>
      <c r="D113" s="226"/>
      <c r="E113" s="226"/>
      <c r="F113" s="226"/>
      <c r="G113" s="226"/>
      <c r="H113" s="226"/>
      <c r="I113" s="226"/>
      <c r="J113" s="226"/>
      <c r="K113" s="226"/>
    </row>
    <row r="114" spans="1:11" ht="14.25" customHeight="1">
      <c r="A114" s="226"/>
      <c r="B114" s="226"/>
      <c r="C114" s="226"/>
      <c r="D114" s="226"/>
      <c r="E114" s="226"/>
      <c r="F114" s="226"/>
      <c r="G114" s="226"/>
      <c r="H114" s="226"/>
      <c r="I114" s="226"/>
      <c r="J114" s="226"/>
      <c r="K114" s="226"/>
    </row>
    <row r="115" spans="1:11">
      <c r="A115" s="178" t="s">
        <v>159</v>
      </c>
    </row>
    <row r="116" spans="1:11" ht="12.75" customHeight="1">
      <c r="A116" s="178"/>
      <c r="B116" s="178" t="s">
        <v>102</v>
      </c>
    </row>
    <row r="117" spans="1:11" ht="15.75" customHeight="1">
      <c r="B117" s="186" t="s">
        <v>103</v>
      </c>
      <c r="C117" s="229" t="s">
        <v>186</v>
      </c>
    </row>
    <row r="118" spans="1:11">
      <c r="C118" s="183">
        <v>17.850000000000001</v>
      </c>
    </row>
    <row r="119" spans="1:11" ht="15.75" customHeight="1">
      <c r="C119" s="186" t="s">
        <v>104</v>
      </c>
      <c r="D119" s="177" t="s">
        <v>88</v>
      </c>
    </row>
    <row r="120" spans="1:11" ht="15.75" customHeight="1">
      <c r="C120" s="186" t="s">
        <v>73</v>
      </c>
      <c r="D120" s="177" t="s">
        <v>105</v>
      </c>
      <c r="G120" s="187">
        <f>G42</f>
        <v>67.045000000005075</v>
      </c>
      <c r="H120" s="177" t="s">
        <v>187</v>
      </c>
    </row>
    <row r="121" spans="1:11" ht="15.75" customHeight="1">
      <c r="C121" s="186" t="s">
        <v>106</v>
      </c>
      <c r="D121" s="177" t="s">
        <v>107</v>
      </c>
    </row>
    <row r="122" spans="1:11" ht="18.75">
      <c r="C122" s="186" t="s">
        <v>17</v>
      </c>
      <c r="D122" s="181">
        <f>H74</f>
        <v>59.688000000000002</v>
      </c>
      <c r="E122" s="177" t="s">
        <v>187</v>
      </c>
    </row>
    <row r="124" spans="1:11" ht="15.75" customHeight="1">
      <c r="B124" s="186" t="s">
        <v>103</v>
      </c>
      <c r="C124" s="229" t="str">
        <f>"("&amp;" "&amp;D55&amp;" "&amp;" "&amp;"^"&amp;" "&amp;"2"</f>
        <v>( 1.27  ^ 2</v>
      </c>
      <c r="D124" s="229" t="str">
        <f>"  "&amp;"+"&amp;"  "&amp;"0.0152"&amp;")"&amp;" "&amp;"("&amp;" "&amp;"("&amp;" "&amp;ROUND(G120,3)&amp;" "&amp;"/"&amp;" "&amp;D122&amp;")"&amp;" "&amp;"^"&amp;" "&amp;"2"&amp;"  "&amp;"-"&amp;" "&amp;"1"&amp;" "&amp;")"</f>
        <v xml:space="preserve">  +  0.0152) ( ( 67.045 / 59.688) ^ 2  - 1 )</v>
      </c>
    </row>
    <row r="125" spans="1:11">
      <c r="C125" s="184">
        <v>17.850000000000001</v>
      </c>
    </row>
    <row r="126" spans="1:11">
      <c r="B126" s="186" t="s">
        <v>17</v>
      </c>
      <c r="C126" s="185">
        <f>(D55^2+0.0152)*((G120/D122)^2-1)/17.85</f>
        <v>2.3870376742267333E-2</v>
      </c>
      <c r="D126" s="184" t="s">
        <v>171</v>
      </c>
      <c r="E126" s="185"/>
    </row>
    <row r="127" spans="1:11">
      <c r="C127" s="178" t="str">
        <f>IF(C126&lt;G18,"The Afflux  is less than 0.60m Hence safe","check section")</f>
        <v>The Afflux  is less than 0.60m Hence safe</v>
      </c>
    </row>
    <row r="129" spans="1:11" s="222" customFormat="1">
      <c r="A129" s="178" t="s">
        <v>369</v>
      </c>
    </row>
    <row r="130" spans="1:11" s="222" customFormat="1">
      <c r="A130" s="230"/>
      <c r="B130" s="230" t="s">
        <v>108</v>
      </c>
      <c r="C130" s="230"/>
      <c r="D130" s="230"/>
      <c r="E130" s="230"/>
      <c r="F130" s="230"/>
      <c r="G130" s="177"/>
      <c r="H130" s="230"/>
      <c r="I130" s="183" t="s">
        <v>419</v>
      </c>
      <c r="J130" s="230"/>
      <c r="K130" s="230"/>
    </row>
    <row r="131" spans="1:11" s="222" customFormat="1" ht="14.25">
      <c r="A131" s="230"/>
      <c r="B131" s="230"/>
      <c r="C131" s="230"/>
      <c r="D131" s="230"/>
      <c r="E131" s="230"/>
      <c r="F131" s="230"/>
      <c r="G131" s="230"/>
      <c r="H131" s="230"/>
      <c r="I131" s="230"/>
      <c r="J131" s="230"/>
      <c r="K131" s="230"/>
    </row>
    <row r="132" spans="1:11" s="222" customFormat="1">
      <c r="A132" s="230"/>
      <c r="B132" s="231">
        <f>(0.473)*((D65/1.5)^(1/3))</f>
        <v>1.8174978582131818</v>
      </c>
      <c r="C132" s="230" t="s">
        <v>160</v>
      </c>
      <c r="D132" s="251">
        <v>1.82</v>
      </c>
      <c r="E132" s="230" t="s">
        <v>160</v>
      </c>
      <c r="F132" s="177"/>
      <c r="G132" s="177"/>
      <c r="H132" s="177"/>
      <c r="I132" s="177"/>
      <c r="J132" s="177"/>
      <c r="K132" s="177"/>
    </row>
    <row r="133" spans="1:11" s="222" customFormat="1">
      <c r="A133" s="230"/>
      <c r="B133" s="230"/>
      <c r="C133" s="230"/>
      <c r="D133" s="230"/>
      <c r="E133" s="230"/>
      <c r="F133" s="177"/>
      <c r="G133" s="177"/>
      <c r="H133" s="177"/>
      <c r="I133" s="177"/>
      <c r="J133" s="177"/>
      <c r="K133" s="177"/>
    </row>
    <row r="134" spans="1:11" s="222" customFormat="1">
      <c r="A134" s="230" t="s">
        <v>216</v>
      </c>
      <c r="B134" s="230"/>
      <c r="C134" s="230"/>
      <c r="D134" s="233" t="str">
        <f>2&amp;""&amp;"  x  "&amp;""&amp;ROUND(D132,2)</f>
        <v>2  x  1.82</v>
      </c>
      <c r="E134" s="230"/>
      <c r="F134" s="230"/>
      <c r="G134" s="177"/>
      <c r="H134" s="230"/>
      <c r="I134" s="183" t="s">
        <v>419</v>
      </c>
      <c r="J134" s="230"/>
      <c r="K134" s="230"/>
    </row>
    <row r="135" spans="1:11" s="222" customFormat="1">
      <c r="A135" s="230"/>
      <c r="B135" s="230"/>
      <c r="C135" s="230"/>
      <c r="D135" s="232">
        <f>2*D132</f>
        <v>3.64</v>
      </c>
      <c r="E135" s="230"/>
      <c r="F135" s="177"/>
      <c r="G135" s="230"/>
      <c r="H135" s="230"/>
      <c r="I135" s="230"/>
      <c r="J135" s="177"/>
      <c r="K135" s="177"/>
    </row>
    <row r="136" spans="1:11" s="222" customFormat="1" ht="15.75" customHeight="1">
      <c r="A136" s="561" t="s">
        <v>191</v>
      </c>
      <c r="B136" s="561"/>
      <c r="C136" s="233"/>
      <c r="D136" s="233" t="s">
        <v>192</v>
      </c>
      <c r="E136" s="230"/>
      <c r="F136" s="177"/>
      <c r="G136" s="177"/>
      <c r="H136" s="230"/>
      <c r="I136" s="183" t="s">
        <v>419</v>
      </c>
      <c r="J136" s="177"/>
      <c r="K136" s="177"/>
    </row>
    <row r="137" spans="1:11" s="222" customFormat="1" ht="14.25">
      <c r="A137" s="561"/>
      <c r="B137" s="561"/>
      <c r="C137" s="233" t="s">
        <v>17</v>
      </c>
      <c r="D137" s="234">
        <f>D18-D135-0.3</f>
        <v>671.08300000000008</v>
      </c>
      <c r="E137" s="230"/>
      <c r="F137" s="230"/>
      <c r="G137" s="230"/>
      <c r="H137" s="230"/>
      <c r="I137" s="230"/>
      <c r="J137" s="230"/>
      <c r="K137" s="230"/>
    </row>
    <row r="138" spans="1:11" s="222" customFormat="1">
      <c r="A138" s="230"/>
      <c r="B138" s="230"/>
      <c r="C138" s="177"/>
      <c r="D138" s="232"/>
      <c r="E138" s="230"/>
      <c r="F138" s="230"/>
      <c r="G138" s="230"/>
      <c r="H138" s="230"/>
      <c r="I138" s="230"/>
      <c r="J138" s="230"/>
      <c r="K138" s="230"/>
    </row>
    <row r="139" spans="1:11" s="222" customFormat="1">
      <c r="A139" s="216" t="s">
        <v>370</v>
      </c>
      <c r="B139" s="230"/>
      <c r="C139" s="177"/>
      <c r="D139" s="232"/>
      <c r="E139" s="232">
        <f>1.5*D135</f>
        <v>5.46</v>
      </c>
      <c r="F139" s="230" t="s">
        <v>171</v>
      </c>
      <c r="G139" s="177"/>
      <c r="H139" s="230"/>
      <c r="I139" s="554" t="s">
        <v>420</v>
      </c>
      <c r="J139" s="554"/>
      <c r="K139" s="554"/>
    </row>
    <row r="140" spans="1:11" s="222" customFormat="1">
      <c r="A140" s="216" t="s">
        <v>371</v>
      </c>
      <c r="B140" s="230"/>
      <c r="C140" s="177"/>
      <c r="D140" s="232"/>
      <c r="E140" s="232">
        <f>2*D135</f>
        <v>7.28</v>
      </c>
      <c r="F140" s="230" t="s">
        <v>171</v>
      </c>
      <c r="G140" s="230"/>
      <c r="H140" s="230"/>
      <c r="I140" s="554"/>
      <c r="J140" s="554"/>
      <c r="K140" s="554"/>
    </row>
    <row r="141" spans="1:11" s="222" customFormat="1">
      <c r="A141" s="230"/>
      <c r="B141" s="230"/>
      <c r="C141" s="177"/>
      <c r="D141" s="232"/>
      <c r="E141" s="230"/>
      <c r="F141" s="230"/>
      <c r="G141" s="230"/>
      <c r="H141" s="230"/>
      <c r="I141" s="230"/>
      <c r="J141" s="230"/>
      <c r="K141" s="230"/>
    </row>
    <row r="142" spans="1:11" s="222" customFormat="1" ht="21" customHeight="1">
      <c r="A142" s="562" t="s">
        <v>193</v>
      </c>
      <c r="B142" s="562"/>
      <c r="C142" s="230" t="s">
        <v>109</v>
      </c>
      <c r="D142" s="230" t="s">
        <v>194</v>
      </c>
      <c r="E142" s="230"/>
      <c r="F142" s="230"/>
      <c r="G142" s="230"/>
      <c r="H142" s="230"/>
      <c r="I142" s="230"/>
      <c r="J142" s="230"/>
      <c r="K142" s="230"/>
    </row>
    <row r="143" spans="1:11" s="222" customFormat="1" ht="21" customHeight="1">
      <c r="A143" s="562"/>
      <c r="B143" s="562"/>
      <c r="C143" s="230"/>
      <c r="D143" s="232">
        <f>ROUND((MIN(C27:C39)-D137),2)</f>
        <v>1.45</v>
      </c>
      <c r="E143" s="230" t="s">
        <v>188</v>
      </c>
      <c r="F143" s="230" t="s">
        <v>575</v>
      </c>
      <c r="G143" s="230"/>
      <c r="H143" s="230"/>
      <c r="I143" s="230"/>
      <c r="J143" s="230"/>
      <c r="K143" s="230"/>
    </row>
    <row r="144" spans="1:11" s="222" customFormat="1" ht="32.25" customHeight="1">
      <c r="A144" s="563" t="str">
        <f>CONCATENATE("As per the Box Culvert Design The Confinement walls are Depth  of ",1," m Below the Bed level Which is equivalent to ",D143," m ")</f>
        <v xml:space="preserve">As per the Box Culvert Design The Confinement walls are Depth  of 1 m Below the Bed level Which is equivalent to 1.45 m </v>
      </c>
      <c r="B144" s="563"/>
      <c r="C144" s="563"/>
      <c r="D144" s="563"/>
      <c r="E144" s="563"/>
      <c r="F144" s="563"/>
      <c r="G144" s="563"/>
      <c r="H144" s="563"/>
      <c r="I144" s="563"/>
      <c r="J144" s="563"/>
      <c r="K144" s="563"/>
    </row>
    <row r="145" spans="1:18" s="222" customFormat="1" ht="15.75" customHeight="1">
      <c r="A145" s="235"/>
    </row>
    <row r="146" spans="1:18" s="222" customFormat="1" ht="15.75" customHeight="1">
      <c r="A146" s="235"/>
      <c r="O146" s="564"/>
      <c r="P146" s="564"/>
      <c r="Q146" s="564"/>
      <c r="R146" s="564"/>
    </row>
    <row r="147" spans="1:18" s="222" customFormat="1" ht="15.75" customHeight="1">
      <c r="A147" s="235"/>
    </row>
    <row r="148" spans="1:18" ht="23.25" customHeight="1">
      <c r="A148" s="226"/>
      <c r="B148" s="226"/>
      <c r="C148" s="226"/>
      <c r="D148" s="226"/>
      <c r="E148" s="226"/>
      <c r="F148" s="226"/>
      <c r="G148" s="226"/>
      <c r="H148" s="226"/>
      <c r="I148" s="226"/>
      <c r="J148" s="226"/>
      <c r="K148" s="226"/>
    </row>
    <row r="149" spans="1:18" ht="56.25" customHeight="1">
      <c r="A149" s="564" t="s">
        <v>565</v>
      </c>
      <c r="B149" s="564"/>
      <c r="C149" s="564"/>
      <c r="D149" s="564"/>
      <c r="E149" s="243"/>
      <c r="G149" s="564" t="s">
        <v>566</v>
      </c>
      <c r="H149" s="564"/>
      <c r="I149" s="564"/>
      <c r="J149" s="564"/>
    </row>
    <row r="150" spans="1:18">
      <c r="A150" s="222"/>
      <c r="B150" s="236"/>
      <c r="C150" s="237"/>
      <c r="D150" s="237"/>
    </row>
    <row r="151" spans="1:18">
      <c r="B151" s="237"/>
      <c r="C151" s="237"/>
      <c r="D151" s="237"/>
    </row>
    <row r="152" spans="1:18">
      <c r="C152" s="237"/>
      <c r="D152" s="237"/>
    </row>
  </sheetData>
  <mergeCells count="17">
    <mergeCell ref="A142:B143"/>
    <mergeCell ref="A144:K144"/>
    <mergeCell ref="O146:R146"/>
    <mergeCell ref="A149:D149"/>
    <mergeCell ref="G149:J149"/>
    <mergeCell ref="I139:K140"/>
    <mergeCell ref="A1:K1"/>
    <mergeCell ref="E12:G12"/>
    <mergeCell ref="E13:K13"/>
    <mergeCell ref="B61:K61"/>
    <mergeCell ref="B63:J63"/>
    <mergeCell ref="B68:K68"/>
    <mergeCell ref="B69:K69"/>
    <mergeCell ref="B70:K70"/>
    <mergeCell ref="E73:F73"/>
    <mergeCell ref="A80:K80"/>
    <mergeCell ref="A136:B137"/>
  </mergeCells>
  <pageMargins left="0.70866141732283472" right="0.23622047244094491" top="0.55118110236220474" bottom="0.43307086614173229" header="0.27559055118110237" footer="0.19685039370078741"/>
  <pageSetup paperSize="9" scale="81" orientation="portrait" verticalDpi="300" r:id="rId1"/>
  <headerFooter>
    <oddHeader>&amp;R&amp;"-,Bold"STRUCTURAL DESIGN</oddHeader>
    <oddFooter>&amp;R&amp;"Calibri,Bold"&amp;10ADITYA ENGINEERING CONSULTANTS, BELGAUM</oddFooter>
  </headerFooter>
  <rowBreaks count="2" manualBreakCount="2">
    <brk id="55" max="10" man="1"/>
    <brk id="103"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80FEB-0FE2-48B3-A627-06D3BFC28640}">
  <sheetPr>
    <tabColor rgb="FF92D050"/>
  </sheetPr>
  <dimension ref="A1:J52"/>
  <sheetViews>
    <sheetView view="pageBreakPreview" zoomScale="85" zoomScaleNormal="40" zoomScaleSheetLayoutView="85" workbookViewId="0">
      <selection activeCell="S51" sqref="S51"/>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577</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E9C51-2B60-465C-83C0-9B14F50A7763}">
  <sheetPr>
    <tabColor rgb="FF92D050"/>
  </sheetPr>
  <dimension ref="A1:J52"/>
  <sheetViews>
    <sheetView view="pageBreakPreview" zoomScale="40" zoomScaleNormal="40" zoomScaleSheetLayoutView="40" workbookViewId="0">
      <selection activeCell="S51" sqref="S51"/>
    </sheetView>
  </sheetViews>
  <sheetFormatPr defaultColWidth="9.140625" defaultRowHeight="15"/>
  <cols>
    <col min="1" max="16384" width="9.140625" style="390"/>
  </cols>
  <sheetData>
    <row r="1" spans="1:10">
      <c r="A1" s="387"/>
      <c r="B1" s="388"/>
      <c r="C1" s="388"/>
      <c r="D1" s="388"/>
      <c r="E1" s="388"/>
      <c r="F1" s="388"/>
      <c r="G1" s="388"/>
      <c r="H1" s="388"/>
      <c r="I1" s="388"/>
      <c r="J1" s="389"/>
    </row>
    <row r="2" spans="1:10">
      <c r="A2" s="391"/>
      <c r="J2" s="392"/>
    </row>
    <row r="3" spans="1:10">
      <c r="A3" s="391"/>
      <c r="J3" s="392"/>
    </row>
    <row r="4" spans="1:10">
      <c r="A4" s="391"/>
      <c r="J4" s="392"/>
    </row>
    <row r="5" spans="1:10">
      <c r="A5" s="391"/>
      <c r="J5" s="392"/>
    </row>
    <row r="6" spans="1:10">
      <c r="A6" s="391"/>
      <c r="J6" s="392"/>
    </row>
    <row r="7" spans="1:10">
      <c r="A7" s="391"/>
      <c r="J7" s="392"/>
    </row>
    <row r="8" spans="1:10">
      <c r="A8" s="391"/>
      <c r="J8" s="392"/>
    </row>
    <row r="9" spans="1:10">
      <c r="A9" s="391"/>
      <c r="J9" s="392"/>
    </row>
    <row r="10" spans="1:10">
      <c r="A10" s="391"/>
      <c r="J10" s="392"/>
    </row>
    <row r="11" spans="1:10">
      <c r="A11" s="391"/>
      <c r="J11" s="392"/>
    </row>
    <row r="12" spans="1:10">
      <c r="A12" s="391"/>
      <c r="J12" s="392"/>
    </row>
    <row r="13" spans="1:10">
      <c r="A13" s="391"/>
      <c r="J13" s="392"/>
    </row>
    <row r="14" spans="1:10">
      <c r="A14" s="391"/>
      <c r="J14" s="392"/>
    </row>
    <row r="15" spans="1:10">
      <c r="A15" s="391"/>
      <c r="J15" s="392"/>
    </row>
    <row r="16" spans="1:10">
      <c r="A16" s="391"/>
      <c r="J16" s="392"/>
    </row>
    <row r="17" spans="1:10">
      <c r="A17" s="391"/>
      <c r="J17" s="392"/>
    </row>
    <row r="18" spans="1:10">
      <c r="A18" s="391"/>
      <c r="J18" s="392"/>
    </row>
    <row r="19" spans="1:10">
      <c r="A19" s="565" t="s">
        <v>574</v>
      </c>
      <c r="B19" s="566"/>
      <c r="C19" s="566"/>
      <c r="D19" s="566"/>
      <c r="E19" s="566"/>
      <c r="F19" s="566"/>
      <c r="G19" s="566"/>
      <c r="H19" s="566"/>
      <c r="I19" s="566"/>
      <c r="J19" s="567"/>
    </row>
    <row r="20" spans="1:10">
      <c r="A20" s="565"/>
      <c r="B20" s="566"/>
      <c r="C20" s="566"/>
      <c r="D20" s="566"/>
      <c r="E20" s="566"/>
      <c r="F20" s="566"/>
      <c r="G20" s="566"/>
      <c r="H20" s="566"/>
      <c r="I20" s="566"/>
      <c r="J20" s="567"/>
    </row>
    <row r="21" spans="1:10">
      <c r="A21" s="565"/>
      <c r="B21" s="566"/>
      <c r="C21" s="566"/>
      <c r="D21" s="566"/>
      <c r="E21" s="566"/>
      <c r="F21" s="566"/>
      <c r="G21" s="566"/>
      <c r="H21" s="566"/>
      <c r="I21" s="566"/>
      <c r="J21" s="567"/>
    </row>
    <row r="22" spans="1:10">
      <c r="A22" s="565"/>
      <c r="B22" s="566"/>
      <c r="C22" s="566"/>
      <c r="D22" s="566"/>
      <c r="E22" s="566"/>
      <c r="F22" s="566"/>
      <c r="G22" s="566"/>
      <c r="H22" s="566"/>
      <c r="I22" s="566"/>
      <c r="J22" s="567"/>
    </row>
    <row r="23" spans="1:10">
      <c r="A23" s="565"/>
      <c r="B23" s="566"/>
      <c r="C23" s="566"/>
      <c r="D23" s="566"/>
      <c r="E23" s="566"/>
      <c r="F23" s="566"/>
      <c r="G23" s="566"/>
      <c r="H23" s="566"/>
      <c r="I23" s="566"/>
      <c r="J23" s="567"/>
    </row>
    <row r="24" spans="1:10">
      <c r="A24" s="565"/>
      <c r="B24" s="566"/>
      <c r="C24" s="566"/>
      <c r="D24" s="566"/>
      <c r="E24" s="566"/>
      <c r="F24" s="566"/>
      <c r="G24" s="566"/>
      <c r="H24" s="566"/>
      <c r="I24" s="566"/>
      <c r="J24" s="567"/>
    </row>
    <row r="25" spans="1:10">
      <c r="A25" s="565"/>
      <c r="B25" s="566"/>
      <c r="C25" s="566"/>
      <c r="D25" s="566"/>
      <c r="E25" s="566"/>
      <c r="F25" s="566"/>
      <c r="G25" s="566"/>
      <c r="H25" s="566"/>
      <c r="I25" s="566"/>
      <c r="J25" s="567"/>
    </row>
    <row r="26" spans="1:10">
      <c r="A26" s="565"/>
      <c r="B26" s="566"/>
      <c r="C26" s="566"/>
      <c r="D26" s="566"/>
      <c r="E26" s="566"/>
      <c r="F26" s="566"/>
      <c r="G26" s="566"/>
      <c r="H26" s="566"/>
      <c r="I26" s="566"/>
      <c r="J26" s="567"/>
    </row>
    <row r="27" spans="1:10">
      <c r="A27" s="565"/>
      <c r="B27" s="566"/>
      <c r="C27" s="566"/>
      <c r="D27" s="566"/>
      <c r="E27" s="566"/>
      <c r="F27" s="566"/>
      <c r="G27" s="566"/>
      <c r="H27" s="566"/>
      <c r="I27" s="566"/>
      <c r="J27" s="567"/>
    </row>
    <row r="28" spans="1:10">
      <c r="A28" s="565"/>
      <c r="B28" s="566"/>
      <c r="C28" s="566"/>
      <c r="D28" s="566"/>
      <c r="E28" s="566"/>
      <c r="F28" s="566"/>
      <c r="G28" s="566"/>
      <c r="H28" s="566"/>
      <c r="I28" s="566"/>
      <c r="J28" s="567"/>
    </row>
    <row r="29" spans="1:10">
      <c r="A29" s="565"/>
      <c r="B29" s="566"/>
      <c r="C29" s="566"/>
      <c r="D29" s="566"/>
      <c r="E29" s="566"/>
      <c r="F29" s="566"/>
      <c r="G29" s="566"/>
      <c r="H29" s="566"/>
      <c r="I29" s="566"/>
      <c r="J29" s="567"/>
    </row>
    <row r="30" spans="1:10">
      <c r="A30" s="565"/>
      <c r="B30" s="566"/>
      <c r="C30" s="566"/>
      <c r="D30" s="566"/>
      <c r="E30" s="566"/>
      <c r="F30" s="566"/>
      <c r="G30" s="566"/>
      <c r="H30" s="566"/>
      <c r="I30" s="566"/>
      <c r="J30" s="567"/>
    </row>
    <row r="31" spans="1:10">
      <c r="A31" s="565"/>
      <c r="B31" s="566"/>
      <c r="C31" s="566"/>
      <c r="D31" s="566"/>
      <c r="E31" s="566"/>
      <c r="F31" s="566"/>
      <c r="G31" s="566"/>
      <c r="H31" s="566"/>
      <c r="I31" s="566"/>
      <c r="J31" s="567"/>
    </row>
    <row r="32" spans="1:10">
      <c r="A32" s="391"/>
      <c r="J32" s="392"/>
    </row>
    <row r="33" spans="1:10">
      <c r="A33" s="391"/>
      <c r="J33" s="392"/>
    </row>
    <row r="34" spans="1:10">
      <c r="A34" s="391"/>
      <c r="J34" s="392"/>
    </row>
    <row r="35" spans="1:10">
      <c r="A35" s="391"/>
      <c r="J35" s="392"/>
    </row>
    <row r="36" spans="1:10">
      <c r="A36" s="391"/>
      <c r="J36" s="392"/>
    </row>
    <row r="37" spans="1:10">
      <c r="A37" s="391"/>
      <c r="J37" s="392"/>
    </row>
    <row r="38" spans="1:10">
      <c r="A38" s="391"/>
      <c r="J38" s="392"/>
    </row>
    <row r="39" spans="1:10">
      <c r="A39" s="391"/>
      <c r="J39" s="392"/>
    </row>
    <row r="40" spans="1:10">
      <c r="A40" s="391"/>
      <c r="J40" s="392"/>
    </row>
    <row r="41" spans="1:10">
      <c r="A41" s="391"/>
      <c r="J41" s="392"/>
    </row>
    <row r="42" spans="1:10">
      <c r="A42" s="391"/>
      <c r="J42" s="392"/>
    </row>
    <row r="43" spans="1:10">
      <c r="A43" s="391"/>
      <c r="J43" s="392"/>
    </row>
    <row r="44" spans="1:10">
      <c r="A44" s="391"/>
      <c r="J44" s="392"/>
    </row>
    <row r="45" spans="1:10">
      <c r="A45" s="391"/>
      <c r="J45" s="392"/>
    </row>
    <row r="46" spans="1:10">
      <c r="A46" s="391"/>
      <c r="J46" s="392"/>
    </row>
    <row r="47" spans="1:10">
      <c r="A47" s="391"/>
      <c r="J47" s="392"/>
    </row>
    <row r="48" spans="1:10">
      <c r="A48" s="391"/>
      <c r="J48" s="392"/>
    </row>
    <row r="49" spans="1:10">
      <c r="A49" s="391"/>
      <c r="J49" s="392"/>
    </row>
    <row r="50" spans="1:10">
      <c r="A50" s="391"/>
      <c r="J50" s="392"/>
    </row>
    <row r="51" spans="1:10">
      <c r="A51" s="391"/>
      <c r="J51" s="392"/>
    </row>
    <row r="52" spans="1:10" ht="15.75" thickBot="1">
      <c r="A52" s="393"/>
      <c r="B52" s="394"/>
      <c r="C52" s="394"/>
      <c r="D52" s="394"/>
      <c r="E52" s="394"/>
      <c r="F52" s="394"/>
      <c r="G52" s="394"/>
      <c r="H52" s="394"/>
      <c r="I52" s="394"/>
      <c r="J52" s="395"/>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65CED-DB7B-4AF0-A58E-D5EDAF5E71BF}">
  <sheetPr>
    <tabColor rgb="FF92D050"/>
  </sheetPr>
  <dimension ref="A1:J52"/>
  <sheetViews>
    <sheetView view="pageBreakPreview" zoomScale="60" zoomScaleNormal="40" workbookViewId="0">
      <selection activeCell="S51" sqref="S51"/>
    </sheetView>
  </sheetViews>
  <sheetFormatPr defaultColWidth="9.140625" defaultRowHeight="15"/>
  <cols>
    <col min="1" max="16384" width="9.140625" style="390"/>
  </cols>
  <sheetData>
    <row r="1" spans="1:10">
      <c r="A1" s="387"/>
      <c r="B1" s="388"/>
      <c r="C1" s="388"/>
      <c r="D1" s="388"/>
      <c r="E1" s="388"/>
      <c r="F1" s="388"/>
      <c r="G1" s="388"/>
      <c r="H1" s="388"/>
      <c r="I1" s="388"/>
      <c r="J1" s="389"/>
    </row>
    <row r="2" spans="1:10">
      <c r="A2" s="391"/>
      <c r="J2" s="392"/>
    </row>
    <row r="3" spans="1:10">
      <c r="A3" s="391"/>
      <c r="J3" s="392"/>
    </row>
    <row r="4" spans="1:10">
      <c r="A4" s="391"/>
      <c r="J4" s="392"/>
    </row>
    <row r="5" spans="1:10">
      <c r="A5" s="391"/>
      <c r="J5" s="392"/>
    </row>
    <row r="6" spans="1:10">
      <c r="A6" s="391"/>
      <c r="J6" s="392"/>
    </row>
    <row r="7" spans="1:10">
      <c r="A7" s="391"/>
      <c r="J7" s="392"/>
    </row>
    <row r="8" spans="1:10">
      <c r="A8" s="391"/>
      <c r="J8" s="392"/>
    </row>
    <row r="9" spans="1:10">
      <c r="A9" s="391"/>
      <c r="J9" s="392"/>
    </row>
    <row r="10" spans="1:10">
      <c r="A10" s="391"/>
      <c r="J10" s="392"/>
    </row>
    <row r="11" spans="1:10">
      <c r="A11" s="391"/>
      <c r="J11" s="392"/>
    </row>
    <row r="12" spans="1:10">
      <c r="A12" s="391"/>
      <c r="J12" s="392"/>
    </row>
    <row r="13" spans="1:10">
      <c r="A13" s="391"/>
      <c r="J13" s="392"/>
    </row>
    <row r="14" spans="1:10">
      <c r="A14" s="391"/>
      <c r="J14" s="392"/>
    </row>
    <row r="15" spans="1:10">
      <c r="A15" s="391"/>
      <c r="J15" s="392"/>
    </row>
    <row r="16" spans="1:10">
      <c r="A16" s="391"/>
      <c r="J16" s="392"/>
    </row>
    <row r="17" spans="1:10">
      <c r="A17" s="391"/>
      <c r="J17" s="392"/>
    </row>
    <row r="18" spans="1:10">
      <c r="A18" s="391"/>
      <c r="J18" s="392"/>
    </row>
    <row r="19" spans="1:10">
      <c r="A19" s="565" t="s">
        <v>570</v>
      </c>
      <c r="B19" s="566"/>
      <c r="C19" s="566"/>
      <c r="D19" s="566"/>
      <c r="E19" s="566"/>
      <c r="F19" s="566"/>
      <c r="G19" s="566"/>
      <c r="H19" s="566"/>
      <c r="I19" s="566"/>
      <c r="J19" s="567"/>
    </row>
    <row r="20" spans="1:10">
      <c r="A20" s="565"/>
      <c r="B20" s="566"/>
      <c r="C20" s="566"/>
      <c r="D20" s="566"/>
      <c r="E20" s="566"/>
      <c r="F20" s="566"/>
      <c r="G20" s="566"/>
      <c r="H20" s="566"/>
      <c r="I20" s="566"/>
      <c r="J20" s="567"/>
    </row>
    <row r="21" spans="1:10">
      <c r="A21" s="565"/>
      <c r="B21" s="566"/>
      <c r="C21" s="566"/>
      <c r="D21" s="566"/>
      <c r="E21" s="566"/>
      <c r="F21" s="566"/>
      <c r="G21" s="566"/>
      <c r="H21" s="566"/>
      <c r="I21" s="566"/>
      <c r="J21" s="567"/>
    </row>
    <row r="22" spans="1:10">
      <c r="A22" s="565"/>
      <c r="B22" s="566"/>
      <c r="C22" s="566"/>
      <c r="D22" s="566"/>
      <c r="E22" s="566"/>
      <c r="F22" s="566"/>
      <c r="G22" s="566"/>
      <c r="H22" s="566"/>
      <c r="I22" s="566"/>
      <c r="J22" s="567"/>
    </row>
    <row r="23" spans="1:10">
      <c r="A23" s="565"/>
      <c r="B23" s="566"/>
      <c r="C23" s="566"/>
      <c r="D23" s="566"/>
      <c r="E23" s="566"/>
      <c r="F23" s="566"/>
      <c r="G23" s="566"/>
      <c r="H23" s="566"/>
      <c r="I23" s="566"/>
      <c r="J23" s="567"/>
    </row>
    <row r="24" spans="1:10">
      <c r="A24" s="565"/>
      <c r="B24" s="566"/>
      <c r="C24" s="566"/>
      <c r="D24" s="566"/>
      <c r="E24" s="566"/>
      <c r="F24" s="566"/>
      <c r="G24" s="566"/>
      <c r="H24" s="566"/>
      <c r="I24" s="566"/>
      <c r="J24" s="567"/>
    </row>
    <row r="25" spans="1:10">
      <c r="A25" s="565"/>
      <c r="B25" s="566"/>
      <c r="C25" s="566"/>
      <c r="D25" s="566"/>
      <c r="E25" s="566"/>
      <c r="F25" s="566"/>
      <c r="G25" s="566"/>
      <c r="H25" s="566"/>
      <c r="I25" s="566"/>
      <c r="J25" s="567"/>
    </row>
    <row r="26" spans="1:10">
      <c r="A26" s="565"/>
      <c r="B26" s="566"/>
      <c r="C26" s="566"/>
      <c r="D26" s="566"/>
      <c r="E26" s="566"/>
      <c r="F26" s="566"/>
      <c r="G26" s="566"/>
      <c r="H26" s="566"/>
      <c r="I26" s="566"/>
      <c r="J26" s="567"/>
    </row>
    <row r="27" spans="1:10">
      <c r="A27" s="565"/>
      <c r="B27" s="566"/>
      <c r="C27" s="566"/>
      <c r="D27" s="566"/>
      <c r="E27" s="566"/>
      <c r="F27" s="566"/>
      <c r="G27" s="566"/>
      <c r="H27" s="566"/>
      <c r="I27" s="566"/>
      <c r="J27" s="567"/>
    </row>
    <row r="28" spans="1:10">
      <c r="A28" s="565"/>
      <c r="B28" s="566"/>
      <c r="C28" s="566"/>
      <c r="D28" s="566"/>
      <c r="E28" s="566"/>
      <c r="F28" s="566"/>
      <c r="G28" s="566"/>
      <c r="H28" s="566"/>
      <c r="I28" s="566"/>
      <c r="J28" s="567"/>
    </row>
    <row r="29" spans="1:10">
      <c r="A29" s="565"/>
      <c r="B29" s="566"/>
      <c r="C29" s="566"/>
      <c r="D29" s="566"/>
      <c r="E29" s="566"/>
      <c r="F29" s="566"/>
      <c r="G29" s="566"/>
      <c r="H29" s="566"/>
      <c r="I29" s="566"/>
      <c r="J29" s="567"/>
    </row>
    <row r="30" spans="1:10">
      <c r="A30" s="565"/>
      <c r="B30" s="566"/>
      <c r="C30" s="566"/>
      <c r="D30" s="566"/>
      <c r="E30" s="566"/>
      <c r="F30" s="566"/>
      <c r="G30" s="566"/>
      <c r="H30" s="566"/>
      <c r="I30" s="566"/>
      <c r="J30" s="567"/>
    </row>
    <row r="31" spans="1:10">
      <c r="A31" s="565"/>
      <c r="B31" s="566"/>
      <c r="C31" s="566"/>
      <c r="D31" s="566"/>
      <c r="E31" s="566"/>
      <c r="F31" s="566"/>
      <c r="G31" s="566"/>
      <c r="H31" s="566"/>
      <c r="I31" s="566"/>
      <c r="J31" s="567"/>
    </row>
    <row r="32" spans="1:10">
      <c r="A32" s="391"/>
      <c r="J32" s="392"/>
    </row>
    <row r="33" spans="1:10">
      <c r="A33" s="391"/>
      <c r="J33" s="392"/>
    </row>
    <row r="34" spans="1:10">
      <c r="A34" s="391"/>
      <c r="J34" s="392"/>
    </row>
    <row r="35" spans="1:10">
      <c r="A35" s="391"/>
      <c r="J35" s="392"/>
    </row>
    <row r="36" spans="1:10">
      <c r="A36" s="391"/>
      <c r="J36" s="392"/>
    </row>
    <row r="37" spans="1:10">
      <c r="A37" s="391"/>
      <c r="J37" s="392"/>
    </row>
    <row r="38" spans="1:10">
      <c r="A38" s="391"/>
      <c r="J38" s="392"/>
    </row>
    <row r="39" spans="1:10">
      <c r="A39" s="391"/>
      <c r="J39" s="392"/>
    </row>
    <row r="40" spans="1:10">
      <c r="A40" s="391"/>
      <c r="J40" s="392"/>
    </row>
    <row r="41" spans="1:10">
      <c r="A41" s="391"/>
      <c r="J41" s="392"/>
    </row>
    <row r="42" spans="1:10">
      <c r="A42" s="391"/>
      <c r="J42" s="392"/>
    </row>
    <row r="43" spans="1:10">
      <c r="A43" s="391"/>
      <c r="J43" s="392"/>
    </row>
    <row r="44" spans="1:10">
      <c r="A44" s="391"/>
      <c r="J44" s="392"/>
    </row>
    <row r="45" spans="1:10">
      <c r="A45" s="391"/>
      <c r="J45" s="392"/>
    </row>
    <row r="46" spans="1:10">
      <c r="A46" s="391"/>
      <c r="J46" s="392"/>
    </row>
    <row r="47" spans="1:10">
      <c r="A47" s="391"/>
      <c r="J47" s="392"/>
    </row>
    <row r="48" spans="1:10">
      <c r="A48" s="391"/>
      <c r="J48" s="392"/>
    </row>
    <row r="49" spans="1:10">
      <c r="A49" s="391"/>
      <c r="J49" s="392"/>
    </row>
    <row r="50" spans="1:10">
      <c r="A50" s="391"/>
      <c r="J50" s="392"/>
    </row>
    <row r="51" spans="1:10">
      <c r="A51" s="391"/>
      <c r="J51" s="392"/>
    </row>
    <row r="52" spans="1:10" ht="15.75" thickBot="1">
      <c r="A52" s="393"/>
      <c r="B52" s="394"/>
      <c r="C52" s="394"/>
      <c r="D52" s="394"/>
      <c r="E52" s="394"/>
      <c r="F52" s="394"/>
      <c r="G52" s="394"/>
      <c r="H52" s="394"/>
      <c r="I52" s="394"/>
      <c r="J52" s="395"/>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A2AAB-1592-4DC5-B21F-DDBDEAE3F667}">
  <sheetPr>
    <tabColor rgb="FF92D050"/>
  </sheetPr>
  <dimension ref="A1:J52"/>
  <sheetViews>
    <sheetView view="pageBreakPreview" zoomScale="60" zoomScaleNormal="40" workbookViewId="0">
      <selection activeCell="S51" sqref="S51"/>
    </sheetView>
  </sheetViews>
  <sheetFormatPr defaultColWidth="9.140625" defaultRowHeight="15"/>
  <cols>
    <col min="1" max="16384" width="9.140625" style="390"/>
  </cols>
  <sheetData>
    <row r="1" spans="1:10">
      <c r="A1" s="387"/>
      <c r="B1" s="388"/>
      <c r="C1" s="388"/>
      <c r="D1" s="388"/>
      <c r="E1" s="388"/>
      <c r="F1" s="388"/>
      <c r="G1" s="388"/>
      <c r="H1" s="388"/>
      <c r="I1" s="388"/>
      <c r="J1" s="389"/>
    </row>
    <row r="2" spans="1:10">
      <c r="A2" s="391"/>
      <c r="J2" s="392"/>
    </row>
    <row r="3" spans="1:10">
      <c r="A3" s="391"/>
      <c r="J3" s="392"/>
    </row>
    <row r="4" spans="1:10">
      <c r="A4" s="391"/>
      <c r="J4" s="392"/>
    </row>
    <row r="5" spans="1:10">
      <c r="A5" s="391"/>
      <c r="J5" s="392"/>
    </row>
    <row r="6" spans="1:10">
      <c r="A6" s="391"/>
      <c r="J6" s="392"/>
    </row>
    <row r="7" spans="1:10">
      <c r="A7" s="391"/>
      <c r="J7" s="392"/>
    </row>
    <row r="8" spans="1:10">
      <c r="A8" s="391"/>
      <c r="J8" s="392"/>
    </row>
    <row r="9" spans="1:10">
      <c r="A9" s="391"/>
      <c r="J9" s="392"/>
    </row>
    <row r="10" spans="1:10">
      <c r="A10" s="391"/>
      <c r="J10" s="392"/>
    </row>
    <row r="11" spans="1:10">
      <c r="A11" s="391"/>
      <c r="J11" s="392"/>
    </row>
    <row r="12" spans="1:10">
      <c r="A12" s="391"/>
      <c r="J12" s="392"/>
    </row>
    <row r="13" spans="1:10">
      <c r="A13" s="391"/>
      <c r="J13" s="392"/>
    </row>
    <row r="14" spans="1:10">
      <c r="A14" s="391"/>
      <c r="J14" s="392"/>
    </row>
    <row r="15" spans="1:10">
      <c r="A15" s="391"/>
      <c r="J15" s="392"/>
    </row>
    <row r="16" spans="1:10">
      <c r="A16" s="391"/>
      <c r="J16" s="392"/>
    </row>
    <row r="17" spans="1:10">
      <c r="A17" s="391"/>
      <c r="J17" s="392"/>
    </row>
    <row r="18" spans="1:10">
      <c r="A18" s="391"/>
      <c r="J18" s="392"/>
    </row>
    <row r="19" spans="1:10">
      <c r="A19" s="565" t="s">
        <v>571</v>
      </c>
      <c r="B19" s="566"/>
      <c r="C19" s="566"/>
      <c r="D19" s="566"/>
      <c r="E19" s="566"/>
      <c r="F19" s="566"/>
      <c r="G19" s="566"/>
      <c r="H19" s="566"/>
      <c r="I19" s="566"/>
      <c r="J19" s="567"/>
    </row>
    <row r="20" spans="1:10">
      <c r="A20" s="565"/>
      <c r="B20" s="566"/>
      <c r="C20" s="566"/>
      <c r="D20" s="566"/>
      <c r="E20" s="566"/>
      <c r="F20" s="566"/>
      <c r="G20" s="566"/>
      <c r="H20" s="566"/>
      <c r="I20" s="566"/>
      <c r="J20" s="567"/>
    </row>
    <row r="21" spans="1:10">
      <c r="A21" s="565"/>
      <c r="B21" s="566"/>
      <c r="C21" s="566"/>
      <c r="D21" s="566"/>
      <c r="E21" s="566"/>
      <c r="F21" s="566"/>
      <c r="G21" s="566"/>
      <c r="H21" s="566"/>
      <c r="I21" s="566"/>
      <c r="J21" s="567"/>
    </row>
    <row r="22" spans="1:10">
      <c r="A22" s="565"/>
      <c r="B22" s="566"/>
      <c r="C22" s="566"/>
      <c r="D22" s="566"/>
      <c r="E22" s="566"/>
      <c r="F22" s="566"/>
      <c r="G22" s="566"/>
      <c r="H22" s="566"/>
      <c r="I22" s="566"/>
      <c r="J22" s="567"/>
    </row>
    <row r="23" spans="1:10">
      <c r="A23" s="565"/>
      <c r="B23" s="566"/>
      <c r="C23" s="566"/>
      <c r="D23" s="566"/>
      <c r="E23" s="566"/>
      <c r="F23" s="566"/>
      <c r="G23" s="566"/>
      <c r="H23" s="566"/>
      <c r="I23" s="566"/>
      <c r="J23" s="567"/>
    </row>
    <row r="24" spans="1:10">
      <c r="A24" s="565"/>
      <c r="B24" s="566"/>
      <c r="C24" s="566"/>
      <c r="D24" s="566"/>
      <c r="E24" s="566"/>
      <c r="F24" s="566"/>
      <c r="G24" s="566"/>
      <c r="H24" s="566"/>
      <c r="I24" s="566"/>
      <c r="J24" s="567"/>
    </row>
    <row r="25" spans="1:10">
      <c r="A25" s="565"/>
      <c r="B25" s="566"/>
      <c r="C25" s="566"/>
      <c r="D25" s="566"/>
      <c r="E25" s="566"/>
      <c r="F25" s="566"/>
      <c r="G25" s="566"/>
      <c r="H25" s="566"/>
      <c r="I25" s="566"/>
      <c r="J25" s="567"/>
    </row>
    <row r="26" spans="1:10">
      <c r="A26" s="565"/>
      <c r="B26" s="566"/>
      <c r="C26" s="566"/>
      <c r="D26" s="566"/>
      <c r="E26" s="566"/>
      <c r="F26" s="566"/>
      <c r="G26" s="566"/>
      <c r="H26" s="566"/>
      <c r="I26" s="566"/>
      <c r="J26" s="567"/>
    </row>
    <row r="27" spans="1:10">
      <c r="A27" s="565"/>
      <c r="B27" s="566"/>
      <c r="C27" s="566"/>
      <c r="D27" s="566"/>
      <c r="E27" s="566"/>
      <c r="F27" s="566"/>
      <c r="G27" s="566"/>
      <c r="H27" s="566"/>
      <c r="I27" s="566"/>
      <c r="J27" s="567"/>
    </row>
    <row r="28" spans="1:10">
      <c r="A28" s="565"/>
      <c r="B28" s="566"/>
      <c r="C28" s="566"/>
      <c r="D28" s="566"/>
      <c r="E28" s="566"/>
      <c r="F28" s="566"/>
      <c r="G28" s="566"/>
      <c r="H28" s="566"/>
      <c r="I28" s="566"/>
      <c r="J28" s="567"/>
    </row>
    <row r="29" spans="1:10">
      <c r="A29" s="565"/>
      <c r="B29" s="566"/>
      <c r="C29" s="566"/>
      <c r="D29" s="566"/>
      <c r="E29" s="566"/>
      <c r="F29" s="566"/>
      <c r="G29" s="566"/>
      <c r="H29" s="566"/>
      <c r="I29" s="566"/>
      <c r="J29" s="567"/>
    </row>
    <row r="30" spans="1:10">
      <c r="A30" s="565"/>
      <c r="B30" s="566"/>
      <c r="C30" s="566"/>
      <c r="D30" s="566"/>
      <c r="E30" s="566"/>
      <c r="F30" s="566"/>
      <c r="G30" s="566"/>
      <c r="H30" s="566"/>
      <c r="I30" s="566"/>
      <c r="J30" s="567"/>
    </row>
    <row r="31" spans="1:10">
      <c r="A31" s="565"/>
      <c r="B31" s="566"/>
      <c r="C31" s="566"/>
      <c r="D31" s="566"/>
      <c r="E31" s="566"/>
      <c r="F31" s="566"/>
      <c r="G31" s="566"/>
      <c r="H31" s="566"/>
      <c r="I31" s="566"/>
      <c r="J31" s="567"/>
    </row>
    <row r="32" spans="1:10">
      <c r="A32" s="391"/>
      <c r="J32" s="392"/>
    </row>
    <row r="33" spans="1:10">
      <c r="A33" s="391"/>
      <c r="J33" s="392"/>
    </row>
    <row r="34" spans="1:10">
      <c r="A34" s="391"/>
      <c r="J34" s="392"/>
    </row>
    <row r="35" spans="1:10">
      <c r="A35" s="391"/>
      <c r="J35" s="392"/>
    </row>
    <row r="36" spans="1:10">
      <c r="A36" s="391"/>
      <c r="J36" s="392"/>
    </row>
    <row r="37" spans="1:10">
      <c r="A37" s="391"/>
      <c r="J37" s="392"/>
    </row>
    <row r="38" spans="1:10">
      <c r="A38" s="391"/>
      <c r="J38" s="392"/>
    </row>
    <row r="39" spans="1:10">
      <c r="A39" s="391"/>
      <c r="J39" s="392"/>
    </row>
    <row r="40" spans="1:10">
      <c r="A40" s="391"/>
      <c r="J40" s="392"/>
    </row>
    <row r="41" spans="1:10">
      <c r="A41" s="391"/>
      <c r="J41" s="392"/>
    </row>
    <row r="42" spans="1:10">
      <c r="A42" s="391"/>
      <c r="J42" s="392"/>
    </row>
    <row r="43" spans="1:10">
      <c r="A43" s="391"/>
      <c r="J43" s="392"/>
    </row>
    <row r="44" spans="1:10">
      <c r="A44" s="391"/>
      <c r="J44" s="392"/>
    </row>
    <row r="45" spans="1:10">
      <c r="A45" s="391"/>
      <c r="J45" s="392"/>
    </row>
    <row r="46" spans="1:10">
      <c r="A46" s="391"/>
      <c r="J46" s="392"/>
    </row>
    <row r="47" spans="1:10">
      <c r="A47" s="391"/>
      <c r="J47" s="392"/>
    </row>
    <row r="48" spans="1:10">
      <c r="A48" s="391"/>
      <c r="J48" s="392"/>
    </row>
    <row r="49" spans="1:10">
      <c r="A49" s="391"/>
      <c r="J49" s="392"/>
    </row>
    <row r="50" spans="1:10">
      <c r="A50" s="391"/>
      <c r="J50" s="392"/>
    </row>
    <row r="51" spans="1:10">
      <c r="A51" s="391"/>
      <c r="J51" s="392"/>
    </row>
    <row r="52" spans="1:10" ht="15.75" thickBot="1">
      <c r="A52" s="393"/>
      <c r="B52" s="394"/>
      <c r="C52" s="394"/>
      <c r="D52" s="394"/>
      <c r="E52" s="394"/>
      <c r="F52" s="394"/>
      <c r="G52" s="394"/>
      <c r="H52" s="394"/>
      <c r="I52" s="394"/>
      <c r="J52" s="395"/>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F9198-0C68-4449-A3B7-D612DBECA6D1}">
  <sheetPr>
    <tabColor rgb="FF92D050"/>
  </sheetPr>
  <dimension ref="A1:J52"/>
  <sheetViews>
    <sheetView view="pageBreakPreview" zoomScale="60" zoomScaleNormal="40" workbookViewId="0">
      <selection activeCell="S51" sqref="S51"/>
    </sheetView>
  </sheetViews>
  <sheetFormatPr defaultColWidth="9.140625" defaultRowHeight="15"/>
  <cols>
    <col min="1" max="16384" width="9.140625" style="390"/>
  </cols>
  <sheetData>
    <row r="1" spans="1:10">
      <c r="A1" s="387"/>
      <c r="B1" s="388"/>
      <c r="C1" s="388"/>
      <c r="D1" s="388"/>
      <c r="E1" s="388"/>
      <c r="F1" s="388"/>
      <c r="G1" s="388"/>
      <c r="H1" s="388"/>
      <c r="I1" s="388"/>
      <c r="J1" s="389"/>
    </row>
    <row r="2" spans="1:10">
      <c r="A2" s="391"/>
      <c r="J2" s="392"/>
    </row>
    <row r="3" spans="1:10">
      <c r="A3" s="391"/>
      <c r="J3" s="392"/>
    </row>
    <row r="4" spans="1:10">
      <c r="A4" s="391"/>
      <c r="J4" s="392"/>
    </row>
    <row r="5" spans="1:10">
      <c r="A5" s="391"/>
      <c r="J5" s="392"/>
    </row>
    <row r="6" spans="1:10">
      <c r="A6" s="391"/>
      <c r="J6" s="392"/>
    </row>
    <row r="7" spans="1:10">
      <c r="A7" s="391"/>
      <c r="J7" s="392"/>
    </row>
    <row r="8" spans="1:10">
      <c r="A8" s="391"/>
      <c r="J8" s="392"/>
    </row>
    <row r="9" spans="1:10">
      <c r="A9" s="391"/>
      <c r="J9" s="392"/>
    </row>
    <row r="10" spans="1:10">
      <c r="A10" s="391"/>
      <c r="J10" s="392"/>
    </row>
    <row r="11" spans="1:10">
      <c r="A11" s="391"/>
      <c r="J11" s="392"/>
    </row>
    <row r="12" spans="1:10">
      <c r="A12" s="391"/>
      <c r="J12" s="392"/>
    </row>
    <row r="13" spans="1:10">
      <c r="A13" s="391"/>
      <c r="J13" s="392"/>
    </row>
    <row r="14" spans="1:10">
      <c r="A14" s="391"/>
      <c r="J14" s="392"/>
    </row>
    <row r="15" spans="1:10">
      <c r="A15" s="391"/>
      <c r="J15" s="392"/>
    </row>
    <row r="16" spans="1:10">
      <c r="A16" s="391"/>
      <c r="J16" s="392"/>
    </row>
    <row r="17" spans="1:10">
      <c r="A17" s="391"/>
      <c r="J17" s="392"/>
    </row>
    <row r="18" spans="1:10">
      <c r="A18" s="391"/>
      <c r="J18" s="392"/>
    </row>
    <row r="19" spans="1:10">
      <c r="A19" s="565" t="s">
        <v>572</v>
      </c>
      <c r="B19" s="566"/>
      <c r="C19" s="566"/>
      <c r="D19" s="566"/>
      <c r="E19" s="566"/>
      <c r="F19" s="566"/>
      <c r="G19" s="566"/>
      <c r="H19" s="566"/>
      <c r="I19" s="566"/>
      <c r="J19" s="567"/>
    </row>
    <row r="20" spans="1:10">
      <c r="A20" s="565"/>
      <c r="B20" s="566"/>
      <c r="C20" s="566"/>
      <c r="D20" s="566"/>
      <c r="E20" s="566"/>
      <c r="F20" s="566"/>
      <c r="G20" s="566"/>
      <c r="H20" s="566"/>
      <c r="I20" s="566"/>
      <c r="J20" s="567"/>
    </row>
    <row r="21" spans="1:10">
      <c r="A21" s="565"/>
      <c r="B21" s="566"/>
      <c r="C21" s="566"/>
      <c r="D21" s="566"/>
      <c r="E21" s="566"/>
      <c r="F21" s="566"/>
      <c r="G21" s="566"/>
      <c r="H21" s="566"/>
      <c r="I21" s="566"/>
      <c r="J21" s="567"/>
    </row>
    <row r="22" spans="1:10">
      <c r="A22" s="565"/>
      <c r="B22" s="566"/>
      <c r="C22" s="566"/>
      <c r="D22" s="566"/>
      <c r="E22" s="566"/>
      <c r="F22" s="566"/>
      <c r="G22" s="566"/>
      <c r="H22" s="566"/>
      <c r="I22" s="566"/>
      <c r="J22" s="567"/>
    </row>
    <row r="23" spans="1:10">
      <c r="A23" s="565"/>
      <c r="B23" s="566"/>
      <c r="C23" s="566"/>
      <c r="D23" s="566"/>
      <c r="E23" s="566"/>
      <c r="F23" s="566"/>
      <c r="G23" s="566"/>
      <c r="H23" s="566"/>
      <c r="I23" s="566"/>
      <c r="J23" s="567"/>
    </row>
    <row r="24" spans="1:10">
      <c r="A24" s="565"/>
      <c r="B24" s="566"/>
      <c r="C24" s="566"/>
      <c r="D24" s="566"/>
      <c r="E24" s="566"/>
      <c r="F24" s="566"/>
      <c r="G24" s="566"/>
      <c r="H24" s="566"/>
      <c r="I24" s="566"/>
      <c r="J24" s="567"/>
    </row>
    <row r="25" spans="1:10">
      <c r="A25" s="565"/>
      <c r="B25" s="566"/>
      <c r="C25" s="566"/>
      <c r="D25" s="566"/>
      <c r="E25" s="566"/>
      <c r="F25" s="566"/>
      <c r="G25" s="566"/>
      <c r="H25" s="566"/>
      <c r="I25" s="566"/>
      <c r="J25" s="567"/>
    </row>
    <row r="26" spans="1:10">
      <c r="A26" s="565"/>
      <c r="B26" s="566"/>
      <c r="C26" s="566"/>
      <c r="D26" s="566"/>
      <c r="E26" s="566"/>
      <c r="F26" s="566"/>
      <c r="G26" s="566"/>
      <c r="H26" s="566"/>
      <c r="I26" s="566"/>
      <c r="J26" s="567"/>
    </row>
    <row r="27" spans="1:10">
      <c r="A27" s="565"/>
      <c r="B27" s="566"/>
      <c r="C27" s="566"/>
      <c r="D27" s="566"/>
      <c r="E27" s="566"/>
      <c r="F27" s="566"/>
      <c r="G27" s="566"/>
      <c r="H27" s="566"/>
      <c r="I27" s="566"/>
      <c r="J27" s="567"/>
    </row>
    <row r="28" spans="1:10">
      <c r="A28" s="565"/>
      <c r="B28" s="566"/>
      <c r="C28" s="566"/>
      <c r="D28" s="566"/>
      <c r="E28" s="566"/>
      <c r="F28" s="566"/>
      <c r="G28" s="566"/>
      <c r="H28" s="566"/>
      <c r="I28" s="566"/>
      <c r="J28" s="567"/>
    </row>
    <row r="29" spans="1:10">
      <c r="A29" s="565"/>
      <c r="B29" s="566"/>
      <c r="C29" s="566"/>
      <c r="D29" s="566"/>
      <c r="E29" s="566"/>
      <c r="F29" s="566"/>
      <c r="G29" s="566"/>
      <c r="H29" s="566"/>
      <c r="I29" s="566"/>
      <c r="J29" s="567"/>
    </row>
    <row r="30" spans="1:10">
      <c r="A30" s="565"/>
      <c r="B30" s="566"/>
      <c r="C30" s="566"/>
      <c r="D30" s="566"/>
      <c r="E30" s="566"/>
      <c r="F30" s="566"/>
      <c r="G30" s="566"/>
      <c r="H30" s="566"/>
      <c r="I30" s="566"/>
      <c r="J30" s="567"/>
    </row>
    <row r="31" spans="1:10">
      <c r="A31" s="565"/>
      <c r="B31" s="566"/>
      <c r="C31" s="566"/>
      <c r="D31" s="566"/>
      <c r="E31" s="566"/>
      <c r="F31" s="566"/>
      <c r="G31" s="566"/>
      <c r="H31" s="566"/>
      <c r="I31" s="566"/>
      <c r="J31" s="567"/>
    </row>
    <row r="32" spans="1:10">
      <c r="A32" s="391"/>
      <c r="J32" s="392"/>
    </row>
    <row r="33" spans="1:10">
      <c r="A33" s="391"/>
      <c r="J33" s="392"/>
    </row>
    <row r="34" spans="1:10">
      <c r="A34" s="391"/>
      <c r="J34" s="392"/>
    </row>
    <row r="35" spans="1:10">
      <c r="A35" s="391"/>
      <c r="J35" s="392"/>
    </row>
    <row r="36" spans="1:10">
      <c r="A36" s="391"/>
      <c r="J36" s="392"/>
    </row>
    <row r="37" spans="1:10">
      <c r="A37" s="391"/>
      <c r="J37" s="392"/>
    </row>
    <row r="38" spans="1:10">
      <c r="A38" s="391"/>
      <c r="J38" s="392"/>
    </row>
    <row r="39" spans="1:10">
      <c r="A39" s="391"/>
      <c r="J39" s="392"/>
    </row>
    <row r="40" spans="1:10">
      <c r="A40" s="391"/>
      <c r="J40" s="392"/>
    </row>
    <row r="41" spans="1:10">
      <c r="A41" s="391"/>
      <c r="J41" s="392"/>
    </row>
    <row r="42" spans="1:10">
      <c r="A42" s="391"/>
      <c r="J42" s="392"/>
    </row>
    <row r="43" spans="1:10">
      <c r="A43" s="391"/>
      <c r="J43" s="392"/>
    </row>
    <row r="44" spans="1:10">
      <c r="A44" s="391"/>
      <c r="J44" s="392"/>
    </row>
    <row r="45" spans="1:10">
      <c r="A45" s="391"/>
      <c r="J45" s="392"/>
    </row>
    <row r="46" spans="1:10">
      <c r="A46" s="391"/>
      <c r="J46" s="392"/>
    </row>
    <row r="47" spans="1:10">
      <c r="A47" s="391"/>
      <c r="J47" s="392"/>
    </row>
    <row r="48" spans="1:10">
      <c r="A48" s="391"/>
      <c r="J48" s="392"/>
    </row>
    <row r="49" spans="1:10">
      <c r="A49" s="391"/>
      <c r="J49" s="392"/>
    </row>
    <row r="50" spans="1:10">
      <c r="A50" s="391"/>
      <c r="J50" s="392"/>
    </row>
    <row r="51" spans="1:10">
      <c r="A51" s="391"/>
      <c r="J51" s="392"/>
    </row>
    <row r="52" spans="1:10" ht="15.75" thickBot="1">
      <c r="A52" s="393"/>
      <c r="B52" s="394"/>
      <c r="C52" s="394"/>
      <c r="D52" s="394"/>
      <c r="E52" s="394"/>
      <c r="F52" s="394"/>
      <c r="G52" s="394"/>
      <c r="H52" s="394"/>
      <c r="I52" s="394"/>
      <c r="J52" s="395"/>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FFFA4-C0D8-4EE1-A17A-14E73E700F72}">
  <sheetPr>
    <tabColor rgb="FF92D050"/>
  </sheetPr>
  <dimension ref="A1:J52"/>
  <sheetViews>
    <sheetView view="pageBreakPreview" zoomScale="40" zoomScaleNormal="40" zoomScaleSheetLayoutView="40" workbookViewId="0">
      <selection activeCell="S51" sqref="S51"/>
    </sheetView>
  </sheetViews>
  <sheetFormatPr defaultColWidth="9.140625" defaultRowHeight="15"/>
  <cols>
    <col min="1" max="16384" width="9.140625" style="390"/>
  </cols>
  <sheetData>
    <row r="1" spans="1:10">
      <c r="A1" s="387"/>
      <c r="B1" s="388"/>
      <c r="C1" s="388"/>
      <c r="D1" s="388"/>
      <c r="E1" s="388"/>
      <c r="F1" s="388"/>
      <c r="G1" s="388"/>
      <c r="H1" s="388"/>
      <c r="I1" s="388"/>
      <c r="J1" s="389"/>
    </row>
    <row r="2" spans="1:10">
      <c r="A2" s="391"/>
      <c r="J2" s="392"/>
    </row>
    <row r="3" spans="1:10">
      <c r="A3" s="391"/>
      <c r="J3" s="392"/>
    </row>
    <row r="4" spans="1:10">
      <c r="A4" s="391"/>
      <c r="J4" s="392"/>
    </row>
    <row r="5" spans="1:10">
      <c r="A5" s="391"/>
      <c r="J5" s="392"/>
    </row>
    <row r="6" spans="1:10">
      <c r="A6" s="391"/>
      <c r="J6" s="392"/>
    </row>
    <row r="7" spans="1:10">
      <c r="A7" s="391"/>
      <c r="J7" s="392"/>
    </row>
    <row r="8" spans="1:10">
      <c r="A8" s="391"/>
      <c r="J8" s="392"/>
    </row>
    <row r="9" spans="1:10">
      <c r="A9" s="391"/>
      <c r="J9" s="392"/>
    </row>
    <row r="10" spans="1:10">
      <c r="A10" s="391"/>
      <c r="J10" s="392"/>
    </row>
    <row r="11" spans="1:10">
      <c r="A11" s="391"/>
      <c r="J11" s="392"/>
    </row>
    <row r="12" spans="1:10">
      <c r="A12" s="391"/>
      <c r="J12" s="392"/>
    </row>
    <row r="13" spans="1:10">
      <c r="A13" s="391"/>
      <c r="J13" s="392"/>
    </row>
    <row r="14" spans="1:10">
      <c r="A14" s="391"/>
      <c r="J14" s="392"/>
    </row>
    <row r="15" spans="1:10">
      <c r="A15" s="391"/>
      <c r="J15" s="392"/>
    </row>
    <row r="16" spans="1:10">
      <c r="A16" s="391"/>
      <c r="J16" s="392"/>
    </row>
    <row r="17" spans="1:10">
      <c r="A17" s="391"/>
      <c r="J17" s="392"/>
    </row>
    <row r="18" spans="1:10">
      <c r="A18" s="391"/>
      <c r="J18" s="392"/>
    </row>
    <row r="19" spans="1:10">
      <c r="A19" s="565" t="s">
        <v>573</v>
      </c>
      <c r="B19" s="566"/>
      <c r="C19" s="566"/>
      <c r="D19" s="566"/>
      <c r="E19" s="566"/>
      <c r="F19" s="566"/>
      <c r="G19" s="566"/>
      <c r="H19" s="566"/>
      <c r="I19" s="566"/>
      <c r="J19" s="567"/>
    </row>
    <row r="20" spans="1:10">
      <c r="A20" s="565"/>
      <c r="B20" s="566"/>
      <c r="C20" s="566"/>
      <c r="D20" s="566"/>
      <c r="E20" s="566"/>
      <c r="F20" s="566"/>
      <c r="G20" s="566"/>
      <c r="H20" s="566"/>
      <c r="I20" s="566"/>
      <c r="J20" s="567"/>
    </row>
    <row r="21" spans="1:10">
      <c r="A21" s="565"/>
      <c r="B21" s="566"/>
      <c r="C21" s="566"/>
      <c r="D21" s="566"/>
      <c r="E21" s="566"/>
      <c r="F21" s="566"/>
      <c r="G21" s="566"/>
      <c r="H21" s="566"/>
      <c r="I21" s="566"/>
      <c r="J21" s="567"/>
    </row>
    <row r="22" spans="1:10">
      <c r="A22" s="565"/>
      <c r="B22" s="566"/>
      <c r="C22" s="566"/>
      <c r="D22" s="566"/>
      <c r="E22" s="566"/>
      <c r="F22" s="566"/>
      <c r="G22" s="566"/>
      <c r="H22" s="566"/>
      <c r="I22" s="566"/>
      <c r="J22" s="567"/>
    </row>
    <row r="23" spans="1:10">
      <c r="A23" s="565"/>
      <c r="B23" s="566"/>
      <c r="C23" s="566"/>
      <c r="D23" s="566"/>
      <c r="E23" s="566"/>
      <c r="F23" s="566"/>
      <c r="G23" s="566"/>
      <c r="H23" s="566"/>
      <c r="I23" s="566"/>
      <c r="J23" s="567"/>
    </row>
    <row r="24" spans="1:10">
      <c r="A24" s="565"/>
      <c r="B24" s="566"/>
      <c r="C24" s="566"/>
      <c r="D24" s="566"/>
      <c r="E24" s="566"/>
      <c r="F24" s="566"/>
      <c r="G24" s="566"/>
      <c r="H24" s="566"/>
      <c r="I24" s="566"/>
      <c r="J24" s="567"/>
    </row>
    <row r="25" spans="1:10">
      <c r="A25" s="565"/>
      <c r="B25" s="566"/>
      <c r="C25" s="566"/>
      <c r="D25" s="566"/>
      <c r="E25" s="566"/>
      <c r="F25" s="566"/>
      <c r="G25" s="566"/>
      <c r="H25" s="566"/>
      <c r="I25" s="566"/>
      <c r="J25" s="567"/>
    </row>
    <row r="26" spans="1:10">
      <c r="A26" s="565"/>
      <c r="B26" s="566"/>
      <c r="C26" s="566"/>
      <c r="D26" s="566"/>
      <c r="E26" s="566"/>
      <c r="F26" s="566"/>
      <c r="G26" s="566"/>
      <c r="H26" s="566"/>
      <c r="I26" s="566"/>
      <c r="J26" s="567"/>
    </row>
    <row r="27" spans="1:10">
      <c r="A27" s="565"/>
      <c r="B27" s="566"/>
      <c r="C27" s="566"/>
      <c r="D27" s="566"/>
      <c r="E27" s="566"/>
      <c r="F27" s="566"/>
      <c r="G27" s="566"/>
      <c r="H27" s="566"/>
      <c r="I27" s="566"/>
      <c r="J27" s="567"/>
    </row>
    <row r="28" spans="1:10">
      <c r="A28" s="565"/>
      <c r="B28" s="566"/>
      <c r="C28" s="566"/>
      <c r="D28" s="566"/>
      <c r="E28" s="566"/>
      <c r="F28" s="566"/>
      <c r="G28" s="566"/>
      <c r="H28" s="566"/>
      <c r="I28" s="566"/>
      <c r="J28" s="567"/>
    </row>
    <row r="29" spans="1:10">
      <c r="A29" s="565"/>
      <c r="B29" s="566"/>
      <c r="C29" s="566"/>
      <c r="D29" s="566"/>
      <c r="E29" s="566"/>
      <c r="F29" s="566"/>
      <c r="G29" s="566"/>
      <c r="H29" s="566"/>
      <c r="I29" s="566"/>
      <c r="J29" s="567"/>
    </row>
    <row r="30" spans="1:10">
      <c r="A30" s="565"/>
      <c r="B30" s="566"/>
      <c r="C30" s="566"/>
      <c r="D30" s="566"/>
      <c r="E30" s="566"/>
      <c r="F30" s="566"/>
      <c r="G30" s="566"/>
      <c r="H30" s="566"/>
      <c r="I30" s="566"/>
      <c r="J30" s="567"/>
    </row>
    <row r="31" spans="1:10">
      <c r="A31" s="565"/>
      <c r="B31" s="566"/>
      <c r="C31" s="566"/>
      <c r="D31" s="566"/>
      <c r="E31" s="566"/>
      <c r="F31" s="566"/>
      <c r="G31" s="566"/>
      <c r="H31" s="566"/>
      <c r="I31" s="566"/>
      <c r="J31" s="567"/>
    </row>
    <row r="32" spans="1:10">
      <c r="A32" s="391"/>
      <c r="J32" s="392"/>
    </row>
    <row r="33" spans="1:10">
      <c r="A33" s="391"/>
      <c r="J33" s="392"/>
    </row>
    <row r="34" spans="1:10">
      <c r="A34" s="391"/>
      <c r="J34" s="392"/>
    </row>
    <row r="35" spans="1:10">
      <c r="A35" s="391"/>
      <c r="J35" s="392"/>
    </row>
    <row r="36" spans="1:10">
      <c r="A36" s="391"/>
      <c r="J36" s="392"/>
    </row>
    <row r="37" spans="1:10">
      <c r="A37" s="391"/>
      <c r="J37" s="392"/>
    </row>
    <row r="38" spans="1:10">
      <c r="A38" s="391"/>
      <c r="J38" s="392"/>
    </row>
    <row r="39" spans="1:10">
      <c r="A39" s="391"/>
      <c r="J39" s="392"/>
    </row>
    <row r="40" spans="1:10">
      <c r="A40" s="391"/>
      <c r="J40" s="392"/>
    </row>
    <row r="41" spans="1:10">
      <c r="A41" s="391"/>
      <c r="J41" s="392"/>
    </row>
    <row r="42" spans="1:10">
      <c r="A42" s="391"/>
      <c r="J42" s="392"/>
    </row>
    <row r="43" spans="1:10">
      <c r="A43" s="391"/>
      <c r="J43" s="392"/>
    </row>
    <row r="44" spans="1:10">
      <c r="A44" s="391"/>
      <c r="J44" s="392"/>
    </row>
    <row r="45" spans="1:10">
      <c r="A45" s="391"/>
      <c r="J45" s="392"/>
    </row>
    <row r="46" spans="1:10">
      <c r="A46" s="391"/>
      <c r="J46" s="392"/>
    </row>
    <row r="47" spans="1:10">
      <c r="A47" s="391"/>
      <c r="J47" s="392"/>
    </row>
    <row r="48" spans="1:10">
      <c r="A48" s="391"/>
      <c r="J48" s="392"/>
    </row>
    <row r="49" spans="1:10">
      <c r="A49" s="391"/>
      <c r="J49" s="392"/>
    </row>
    <row r="50" spans="1:10">
      <c r="A50" s="391"/>
      <c r="J50" s="392"/>
    </row>
    <row r="51" spans="1:10">
      <c r="A51" s="391"/>
      <c r="J51" s="392"/>
    </row>
    <row r="52" spans="1:10" ht="15.75" thickBot="1">
      <c r="A52" s="393"/>
      <c r="B52" s="394"/>
      <c r="C52" s="394"/>
      <c r="D52" s="394"/>
      <c r="E52" s="394"/>
      <c r="F52" s="394"/>
      <c r="G52" s="394"/>
      <c r="H52" s="394"/>
      <c r="I52" s="394"/>
      <c r="J52" s="395"/>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&amp;R&amp;"-,Bold"STRUCTURAL DESIGN</oddHeader>
    <oddFooter>&amp;R&amp;"Calibri,Bold"&amp;10ADITYA ENGINEERING CONSULTANTS, BELGAUM</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FD53D-D8D0-40E0-8329-02D392B31C59}">
  <sheetPr>
    <tabColor rgb="FFFF0000"/>
  </sheetPr>
  <dimension ref="A1"/>
  <sheetViews>
    <sheetView workbookViewId="0">
      <selection activeCell="W37" sqref="W37"/>
    </sheetView>
  </sheetViews>
  <sheetFormatPr defaultRowHeight="12.7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92BF1-2BE3-44CE-B902-2E4B9CD30C4A}">
  <sheetPr>
    <tabColor rgb="FFFF0000"/>
  </sheetPr>
  <dimension ref="A1"/>
  <sheetViews>
    <sheetView workbookViewId="0">
      <selection activeCell="W37" sqref="W37"/>
    </sheetView>
  </sheetViews>
  <sheetFormatPr defaultRowHeight="12.7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I26"/>
  <sheetViews>
    <sheetView showGridLines="0" view="pageBreakPreview" zoomScale="55" zoomScaleNormal="115" zoomScaleSheetLayoutView="115" workbookViewId="0">
      <selection activeCell="H43" sqref="H43"/>
    </sheetView>
  </sheetViews>
  <sheetFormatPr defaultRowHeight="12.75"/>
  <cols>
    <col min="1" max="1" width="4" style="24" customWidth="1"/>
    <col min="2" max="2" width="40.5703125" style="24" customWidth="1"/>
    <col min="3" max="3" width="3.140625" style="24" customWidth="1"/>
    <col min="4" max="4" width="54" style="24" customWidth="1"/>
    <col min="5" max="5" width="6.7109375" style="24" customWidth="1"/>
    <col min="6" max="256" width="9.140625" style="24"/>
    <col min="257" max="257" width="4" style="24" customWidth="1"/>
    <col min="258" max="258" width="40.5703125" style="24" customWidth="1"/>
    <col min="259" max="259" width="3.140625" style="24" customWidth="1"/>
    <col min="260" max="260" width="40.28515625" style="24" customWidth="1"/>
    <col min="261" max="261" width="6.7109375" style="24" customWidth="1"/>
    <col min="262" max="512" width="9.140625" style="24"/>
    <col min="513" max="513" width="4" style="24" customWidth="1"/>
    <col min="514" max="514" width="40.5703125" style="24" customWidth="1"/>
    <col min="515" max="515" width="3.140625" style="24" customWidth="1"/>
    <col min="516" max="516" width="40.28515625" style="24" customWidth="1"/>
    <col min="517" max="517" width="6.7109375" style="24" customWidth="1"/>
    <col min="518" max="768" width="9.140625" style="24"/>
    <col min="769" max="769" width="4" style="24" customWidth="1"/>
    <col min="770" max="770" width="40.5703125" style="24" customWidth="1"/>
    <col min="771" max="771" width="3.140625" style="24" customWidth="1"/>
    <col min="772" max="772" width="40.28515625" style="24" customWidth="1"/>
    <col min="773" max="773" width="6.7109375" style="24" customWidth="1"/>
    <col min="774" max="1024" width="9.140625" style="24"/>
    <col min="1025" max="1025" width="4" style="24" customWidth="1"/>
    <col min="1026" max="1026" width="40.5703125" style="24" customWidth="1"/>
    <col min="1027" max="1027" width="3.140625" style="24" customWidth="1"/>
    <col min="1028" max="1028" width="40.28515625" style="24" customWidth="1"/>
    <col min="1029" max="1029" width="6.7109375" style="24" customWidth="1"/>
    <col min="1030" max="1280" width="9.140625" style="24"/>
    <col min="1281" max="1281" width="4" style="24" customWidth="1"/>
    <col min="1282" max="1282" width="40.5703125" style="24" customWidth="1"/>
    <col min="1283" max="1283" width="3.140625" style="24" customWidth="1"/>
    <col min="1284" max="1284" width="40.28515625" style="24" customWidth="1"/>
    <col min="1285" max="1285" width="6.7109375" style="24" customWidth="1"/>
    <col min="1286" max="1536" width="9.140625" style="24"/>
    <col min="1537" max="1537" width="4" style="24" customWidth="1"/>
    <col min="1538" max="1538" width="40.5703125" style="24" customWidth="1"/>
    <col min="1539" max="1539" width="3.140625" style="24" customWidth="1"/>
    <col min="1540" max="1540" width="40.28515625" style="24" customWidth="1"/>
    <col min="1541" max="1541" width="6.7109375" style="24" customWidth="1"/>
    <col min="1542" max="1792" width="9.140625" style="24"/>
    <col min="1793" max="1793" width="4" style="24" customWidth="1"/>
    <col min="1794" max="1794" width="40.5703125" style="24" customWidth="1"/>
    <col min="1795" max="1795" width="3.140625" style="24" customWidth="1"/>
    <col min="1796" max="1796" width="40.28515625" style="24" customWidth="1"/>
    <col min="1797" max="1797" width="6.7109375" style="24" customWidth="1"/>
    <col min="1798" max="2048" width="9.140625" style="24"/>
    <col min="2049" max="2049" width="4" style="24" customWidth="1"/>
    <col min="2050" max="2050" width="40.5703125" style="24" customWidth="1"/>
    <col min="2051" max="2051" width="3.140625" style="24" customWidth="1"/>
    <col min="2052" max="2052" width="40.28515625" style="24" customWidth="1"/>
    <col min="2053" max="2053" width="6.7109375" style="24" customWidth="1"/>
    <col min="2054" max="2304" width="9.140625" style="24"/>
    <col min="2305" max="2305" width="4" style="24" customWidth="1"/>
    <col min="2306" max="2306" width="40.5703125" style="24" customWidth="1"/>
    <col min="2307" max="2307" width="3.140625" style="24" customWidth="1"/>
    <col min="2308" max="2308" width="40.28515625" style="24" customWidth="1"/>
    <col min="2309" max="2309" width="6.7109375" style="24" customWidth="1"/>
    <col min="2310" max="2560" width="9.140625" style="24"/>
    <col min="2561" max="2561" width="4" style="24" customWidth="1"/>
    <col min="2562" max="2562" width="40.5703125" style="24" customWidth="1"/>
    <col min="2563" max="2563" width="3.140625" style="24" customWidth="1"/>
    <col min="2564" max="2564" width="40.28515625" style="24" customWidth="1"/>
    <col min="2565" max="2565" width="6.7109375" style="24" customWidth="1"/>
    <col min="2566" max="2816" width="9.140625" style="24"/>
    <col min="2817" max="2817" width="4" style="24" customWidth="1"/>
    <col min="2818" max="2818" width="40.5703125" style="24" customWidth="1"/>
    <col min="2819" max="2819" width="3.140625" style="24" customWidth="1"/>
    <col min="2820" max="2820" width="40.28515625" style="24" customWidth="1"/>
    <col min="2821" max="2821" width="6.7109375" style="24" customWidth="1"/>
    <col min="2822" max="3072" width="9.140625" style="24"/>
    <col min="3073" max="3073" width="4" style="24" customWidth="1"/>
    <col min="3074" max="3074" width="40.5703125" style="24" customWidth="1"/>
    <col min="3075" max="3075" width="3.140625" style="24" customWidth="1"/>
    <col min="3076" max="3076" width="40.28515625" style="24" customWidth="1"/>
    <col min="3077" max="3077" width="6.7109375" style="24" customWidth="1"/>
    <col min="3078" max="3328" width="9.140625" style="24"/>
    <col min="3329" max="3329" width="4" style="24" customWidth="1"/>
    <col min="3330" max="3330" width="40.5703125" style="24" customWidth="1"/>
    <col min="3331" max="3331" width="3.140625" style="24" customWidth="1"/>
    <col min="3332" max="3332" width="40.28515625" style="24" customWidth="1"/>
    <col min="3333" max="3333" width="6.7109375" style="24" customWidth="1"/>
    <col min="3334" max="3584" width="9.140625" style="24"/>
    <col min="3585" max="3585" width="4" style="24" customWidth="1"/>
    <col min="3586" max="3586" width="40.5703125" style="24" customWidth="1"/>
    <col min="3587" max="3587" width="3.140625" style="24" customWidth="1"/>
    <col min="3588" max="3588" width="40.28515625" style="24" customWidth="1"/>
    <col min="3589" max="3589" width="6.7109375" style="24" customWidth="1"/>
    <col min="3590" max="3840" width="9.140625" style="24"/>
    <col min="3841" max="3841" width="4" style="24" customWidth="1"/>
    <col min="3842" max="3842" width="40.5703125" style="24" customWidth="1"/>
    <col min="3843" max="3843" width="3.140625" style="24" customWidth="1"/>
    <col min="3844" max="3844" width="40.28515625" style="24" customWidth="1"/>
    <col min="3845" max="3845" width="6.7109375" style="24" customWidth="1"/>
    <col min="3846" max="4096" width="9.140625" style="24"/>
    <col min="4097" max="4097" width="4" style="24" customWidth="1"/>
    <col min="4098" max="4098" width="40.5703125" style="24" customWidth="1"/>
    <col min="4099" max="4099" width="3.140625" style="24" customWidth="1"/>
    <col min="4100" max="4100" width="40.28515625" style="24" customWidth="1"/>
    <col min="4101" max="4101" width="6.7109375" style="24" customWidth="1"/>
    <col min="4102" max="4352" width="9.140625" style="24"/>
    <col min="4353" max="4353" width="4" style="24" customWidth="1"/>
    <col min="4354" max="4354" width="40.5703125" style="24" customWidth="1"/>
    <col min="4355" max="4355" width="3.140625" style="24" customWidth="1"/>
    <col min="4356" max="4356" width="40.28515625" style="24" customWidth="1"/>
    <col min="4357" max="4357" width="6.7109375" style="24" customWidth="1"/>
    <col min="4358" max="4608" width="9.140625" style="24"/>
    <col min="4609" max="4609" width="4" style="24" customWidth="1"/>
    <col min="4610" max="4610" width="40.5703125" style="24" customWidth="1"/>
    <col min="4611" max="4611" width="3.140625" style="24" customWidth="1"/>
    <col min="4612" max="4612" width="40.28515625" style="24" customWidth="1"/>
    <col min="4613" max="4613" width="6.7109375" style="24" customWidth="1"/>
    <col min="4614" max="4864" width="9.140625" style="24"/>
    <col min="4865" max="4865" width="4" style="24" customWidth="1"/>
    <col min="4866" max="4866" width="40.5703125" style="24" customWidth="1"/>
    <col min="4867" max="4867" width="3.140625" style="24" customWidth="1"/>
    <col min="4868" max="4868" width="40.28515625" style="24" customWidth="1"/>
    <col min="4869" max="4869" width="6.7109375" style="24" customWidth="1"/>
    <col min="4870" max="5120" width="9.140625" style="24"/>
    <col min="5121" max="5121" width="4" style="24" customWidth="1"/>
    <col min="5122" max="5122" width="40.5703125" style="24" customWidth="1"/>
    <col min="5123" max="5123" width="3.140625" style="24" customWidth="1"/>
    <col min="5124" max="5124" width="40.28515625" style="24" customWidth="1"/>
    <col min="5125" max="5125" width="6.7109375" style="24" customWidth="1"/>
    <col min="5126" max="5376" width="9.140625" style="24"/>
    <col min="5377" max="5377" width="4" style="24" customWidth="1"/>
    <col min="5378" max="5378" width="40.5703125" style="24" customWidth="1"/>
    <col min="5379" max="5379" width="3.140625" style="24" customWidth="1"/>
    <col min="5380" max="5380" width="40.28515625" style="24" customWidth="1"/>
    <col min="5381" max="5381" width="6.7109375" style="24" customWidth="1"/>
    <col min="5382" max="5632" width="9.140625" style="24"/>
    <col min="5633" max="5633" width="4" style="24" customWidth="1"/>
    <col min="5634" max="5634" width="40.5703125" style="24" customWidth="1"/>
    <col min="5635" max="5635" width="3.140625" style="24" customWidth="1"/>
    <col min="5636" max="5636" width="40.28515625" style="24" customWidth="1"/>
    <col min="5637" max="5637" width="6.7109375" style="24" customWidth="1"/>
    <col min="5638" max="5888" width="9.140625" style="24"/>
    <col min="5889" max="5889" width="4" style="24" customWidth="1"/>
    <col min="5890" max="5890" width="40.5703125" style="24" customWidth="1"/>
    <col min="5891" max="5891" width="3.140625" style="24" customWidth="1"/>
    <col min="5892" max="5892" width="40.28515625" style="24" customWidth="1"/>
    <col min="5893" max="5893" width="6.7109375" style="24" customWidth="1"/>
    <col min="5894" max="6144" width="9.140625" style="24"/>
    <col min="6145" max="6145" width="4" style="24" customWidth="1"/>
    <col min="6146" max="6146" width="40.5703125" style="24" customWidth="1"/>
    <col min="6147" max="6147" width="3.140625" style="24" customWidth="1"/>
    <col min="6148" max="6148" width="40.28515625" style="24" customWidth="1"/>
    <col min="6149" max="6149" width="6.7109375" style="24" customWidth="1"/>
    <col min="6150" max="6400" width="9.140625" style="24"/>
    <col min="6401" max="6401" width="4" style="24" customWidth="1"/>
    <col min="6402" max="6402" width="40.5703125" style="24" customWidth="1"/>
    <col min="6403" max="6403" width="3.140625" style="24" customWidth="1"/>
    <col min="6404" max="6404" width="40.28515625" style="24" customWidth="1"/>
    <col min="6405" max="6405" width="6.7109375" style="24" customWidth="1"/>
    <col min="6406" max="6656" width="9.140625" style="24"/>
    <col min="6657" max="6657" width="4" style="24" customWidth="1"/>
    <col min="6658" max="6658" width="40.5703125" style="24" customWidth="1"/>
    <col min="6659" max="6659" width="3.140625" style="24" customWidth="1"/>
    <col min="6660" max="6660" width="40.28515625" style="24" customWidth="1"/>
    <col min="6661" max="6661" width="6.7109375" style="24" customWidth="1"/>
    <col min="6662" max="6912" width="9.140625" style="24"/>
    <col min="6913" max="6913" width="4" style="24" customWidth="1"/>
    <col min="6914" max="6914" width="40.5703125" style="24" customWidth="1"/>
    <col min="6915" max="6915" width="3.140625" style="24" customWidth="1"/>
    <col min="6916" max="6916" width="40.28515625" style="24" customWidth="1"/>
    <col min="6917" max="6917" width="6.7109375" style="24" customWidth="1"/>
    <col min="6918" max="7168" width="9.140625" style="24"/>
    <col min="7169" max="7169" width="4" style="24" customWidth="1"/>
    <col min="7170" max="7170" width="40.5703125" style="24" customWidth="1"/>
    <col min="7171" max="7171" width="3.140625" style="24" customWidth="1"/>
    <col min="7172" max="7172" width="40.28515625" style="24" customWidth="1"/>
    <col min="7173" max="7173" width="6.7109375" style="24" customWidth="1"/>
    <col min="7174" max="7424" width="9.140625" style="24"/>
    <col min="7425" max="7425" width="4" style="24" customWidth="1"/>
    <col min="7426" max="7426" width="40.5703125" style="24" customWidth="1"/>
    <col min="7427" max="7427" width="3.140625" style="24" customWidth="1"/>
    <col min="7428" max="7428" width="40.28515625" style="24" customWidth="1"/>
    <col min="7429" max="7429" width="6.7109375" style="24" customWidth="1"/>
    <col min="7430" max="7680" width="9.140625" style="24"/>
    <col min="7681" max="7681" width="4" style="24" customWidth="1"/>
    <col min="7682" max="7682" width="40.5703125" style="24" customWidth="1"/>
    <col min="7683" max="7683" width="3.140625" style="24" customWidth="1"/>
    <col min="7684" max="7684" width="40.28515625" style="24" customWidth="1"/>
    <col min="7685" max="7685" width="6.7109375" style="24" customWidth="1"/>
    <col min="7686" max="7936" width="9.140625" style="24"/>
    <col min="7937" max="7937" width="4" style="24" customWidth="1"/>
    <col min="7938" max="7938" width="40.5703125" style="24" customWidth="1"/>
    <col min="7939" max="7939" width="3.140625" style="24" customWidth="1"/>
    <col min="7940" max="7940" width="40.28515625" style="24" customWidth="1"/>
    <col min="7941" max="7941" width="6.7109375" style="24" customWidth="1"/>
    <col min="7942" max="8192" width="9.140625" style="24"/>
    <col min="8193" max="8193" width="4" style="24" customWidth="1"/>
    <col min="8194" max="8194" width="40.5703125" style="24" customWidth="1"/>
    <col min="8195" max="8195" width="3.140625" style="24" customWidth="1"/>
    <col min="8196" max="8196" width="40.28515625" style="24" customWidth="1"/>
    <col min="8197" max="8197" width="6.7109375" style="24" customWidth="1"/>
    <col min="8198" max="8448" width="9.140625" style="24"/>
    <col min="8449" max="8449" width="4" style="24" customWidth="1"/>
    <col min="8450" max="8450" width="40.5703125" style="24" customWidth="1"/>
    <col min="8451" max="8451" width="3.140625" style="24" customWidth="1"/>
    <col min="8452" max="8452" width="40.28515625" style="24" customWidth="1"/>
    <col min="8453" max="8453" width="6.7109375" style="24" customWidth="1"/>
    <col min="8454" max="8704" width="9.140625" style="24"/>
    <col min="8705" max="8705" width="4" style="24" customWidth="1"/>
    <col min="8706" max="8706" width="40.5703125" style="24" customWidth="1"/>
    <col min="8707" max="8707" width="3.140625" style="24" customWidth="1"/>
    <col min="8708" max="8708" width="40.28515625" style="24" customWidth="1"/>
    <col min="8709" max="8709" width="6.7109375" style="24" customWidth="1"/>
    <col min="8710" max="8960" width="9.140625" style="24"/>
    <col min="8961" max="8961" width="4" style="24" customWidth="1"/>
    <col min="8962" max="8962" width="40.5703125" style="24" customWidth="1"/>
    <col min="8963" max="8963" width="3.140625" style="24" customWidth="1"/>
    <col min="8964" max="8964" width="40.28515625" style="24" customWidth="1"/>
    <col min="8965" max="8965" width="6.7109375" style="24" customWidth="1"/>
    <col min="8966" max="9216" width="9.140625" style="24"/>
    <col min="9217" max="9217" width="4" style="24" customWidth="1"/>
    <col min="9218" max="9218" width="40.5703125" style="24" customWidth="1"/>
    <col min="9219" max="9219" width="3.140625" style="24" customWidth="1"/>
    <col min="9220" max="9220" width="40.28515625" style="24" customWidth="1"/>
    <col min="9221" max="9221" width="6.7109375" style="24" customWidth="1"/>
    <col min="9222" max="9472" width="9.140625" style="24"/>
    <col min="9473" max="9473" width="4" style="24" customWidth="1"/>
    <col min="9474" max="9474" width="40.5703125" style="24" customWidth="1"/>
    <col min="9475" max="9475" width="3.140625" style="24" customWidth="1"/>
    <col min="9476" max="9476" width="40.28515625" style="24" customWidth="1"/>
    <col min="9477" max="9477" width="6.7109375" style="24" customWidth="1"/>
    <col min="9478" max="9728" width="9.140625" style="24"/>
    <col min="9729" max="9729" width="4" style="24" customWidth="1"/>
    <col min="9730" max="9730" width="40.5703125" style="24" customWidth="1"/>
    <col min="9731" max="9731" width="3.140625" style="24" customWidth="1"/>
    <col min="9732" max="9732" width="40.28515625" style="24" customWidth="1"/>
    <col min="9733" max="9733" width="6.7109375" style="24" customWidth="1"/>
    <col min="9734" max="9984" width="9.140625" style="24"/>
    <col min="9985" max="9985" width="4" style="24" customWidth="1"/>
    <col min="9986" max="9986" width="40.5703125" style="24" customWidth="1"/>
    <col min="9987" max="9987" width="3.140625" style="24" customWidth="1"/>
    <col min="9988" max="9988" width="40.28515625" style="24" customWidth="1"/>
    <col min="9989" max="9989" width="6.7109375" style="24" customWidth="1"/>
    <col min="9990" max="10240" width="9.140625" style="24"/>
    <col min="10241" max="10241" width="4" style="24" customWidth="1"/>
    <col min="10242" max="10242" width="40.5703125" style="24" customWidth="1"/>
    <col min="10243" max="10243" width="3.140625" style="24" customWidth="1"/>
    <col min="10244" max="10244" width="40.28515625" style="24" customWidth="1"/>
    <col min="10245" max="10245" width="6.7109375" style="24" customWidth="1"/>
    <col min="10246" max="10496" width="9.140625" style="24"/>
    <col min="10497" max="10497" width="4" style="24" customWidth="1"/>
    <col min="10498" max="10498" width="40.5703125" style="24" customWidth="1"/>
    <col min="10499" max="10499" width="3.140625" style="24" customWidth="1"/>
    <col min="10500" max="10500" width="40.28515625" style="24" customWidth="1"/>
    <col min="10501" max="10501" width="6.7109375" style="24" customWidth="1"/>
    <col min="10502" max="10752" width="9.140625" style="24"/>
    <col min="10753" max="10753" width="4" style="24" customWidth="1"/>
    <col min="10754" max="10754" width="40.5703125" style="24" customWidth="1"/>
    <col min="10755" max="10755" width="3.140625" style="24" customWidth="1"/>
    <col min="10756" max="10756" width="40.28515625" style="24" customWidth="1"/>
    <col min="10757" max="10757" width="6.7109375" style="24" customWidth="1"/>
    <col min="10758" max="11008" width="9.140625" style="24"/>
    <col min="11009" max="11009" width="4" style="24" customWidth="1"/>
    <col min="11010" max="11010" width="40.5703125" style="24" customWidth="1"/>
    <col min="11011" max="11011" width="3.140625" style="24" customWidth="1"/>
    <col min="11012" max="11012" width="40.28515625" style="24" customWidth="1"/>
    <col min="11013" max="11013" width="6.7109375" style="24" customWidth="1"/>
    <col min="11014" max="11264" width="9.140625" style="24"/>
    <col min="11265" max="11265" width="4" style="24" customWidth="1"/>
    <col min="11266" max="11266" width="40.5703125" style="24" customWidth="1"/>
    <col min="11267" max="11267" width="3.140625" style="24" customWidth="1"/>
    <col min="11268" max="11268" width="40.28515625" style="24" customWidth="1"/>
    <col min="11269" max="11269" width="6.7109375" style="24" customWidth="1"/>
    <col min="11270" max="11520" width="9.140625" style="24"/>
    <col min="11521" max="11521" width="4" style="24" customWidth="1"/>
    <col min="11522" max="11522" width="40.5703125" style="24" customWidth="1"/>
    <col min="11523" max="11523" width="3.140625" style="24" customWidth="1"/>
    <col min="11524" max="11524" width="40.28515625" style="24" customWidth="1"/>
    <col min="11525" max="11525" width="6.7109375" style="24" customWidth="1"/>
    <col min="11526" max="11776" width="9.140625" style="24"/>
    <col min="11777" max="11777" width="4" style="24" customWidth="1"/>
    <col min="11778" max="11778" width="40.5703125" style="24" customWidth="1"/>
    <col min="11779" max="11779" width="3.140625" style="24" customWidth="1"/>
    <col min="11780" max="11780" width="40.28515625" style="24" customWidth="1"/>
    <col min="11781" max="11781" width="6.7109375" style="24" customWidth="1"/>
    <col min="11782" max="12032" width="9.140625" style="24"/>
    <col min="12033" max="12033" width="4" style="24" customWidth="1"/>
    <col min="12034" max="12034" width="40.5703125" style="24" customWidth="1"/>
    <col min="12035" max="12035" width="3.140625" style="24" customWidth="1"/>
    <col min="12036" max="12036" width="40.28515625" style="24" customWidth="1"/>
    <col min="12037" max="12037" width="6.7109375" style="24" customWidth="1"/>
    <col min="12038" max="12288" width="9.140625" style="24"/>
    <col min="12289" max="12289" width="4" style="24" customWidth="1"/>
    <col min="12290" max="12290" width="40.5703125" style="24" customWidth="1"/>
    <col min="12291" max="12291" width="3.140625" style="24" customWidth="1"/>
    <col min="12292" max="12292" width="40.28515625" style="24" customWidth="1"/>
    <col min="12293" max="12293" width="6.7109375" style="24" customWidth="1"/>
    <col min="12294" max="12544" width="9.140625" style="24"/>
    <col min="12545" max="12545" width="4" style="24" customWidth="1"/>
    <col min="12546" max="12546" width="40.5703125" style="24" customWidth="1"/>
    <col min="12547" max="12547" width="3.140625" style="24" customWidth="1"/>
    <col min="12548" max="12548" width="40.28515625" style="24" customWidth="1"/>
    <col min="12549" max="12549" width="6.7109375" style="24" customWidth="1"/>
    <col min="12550" max="12800" width="9.140625" style="24"/>
    <col min="12801" max="12801" width="4" style="24" customWidth="1"/>
    <col min="12802" max="12802" width="40.5703125" style="24" customWidth="1"/>
    <col min="12803" max="12803" width="3.140625" style="24" customWidth="1"/>
    <col min="12804" max="12804" width="40.28515625" style="24" customWidth="1"/>
    <col min="12805" max="12805" width="6.7109375" style="24" customWidth="1"/>
    <col min="12806" max="13056" width="9.140625" style="24"/>
    <col min="13057" max="13057" width="4" style="24" customWidth="1"/>
    <col min="13058" max="13058" width="40.5703125" style="24" customWidth="1"/>
    <col min="13059" max="13059" width="3.140625" style="24" customWidth="1"/>
    <col min="13060" max="13060" width="40.28515625" style="24" customWidth="1"/>
    <col min="13061" max="13061" width="6.7109375" style="24" customWidth="1"/>
    <col min="13062" max="13312" width="9.140625" style="24"/>
    <col min="13313" max="13313" width="4" style="24" customWidth="1"/>
    <col min="13314" max="13314" width="40.5703125" style="24" customWidth="1"/>
    <col min="13315" max="13315" width="3.140625" style="24" customWidth="1"/>
    <col min="13316" max="13316" width="40.28515625" style="24" customWidth="1"/>
    <col min="13317" max="13317" width="6.7109375" style="24" customWidth="1"/>
    <col min="13318" max="13568" width="9.140625" style="24"/>
    <col min="13569" max="13569" width="4" style="24" customWidth="1"/>
    <col min="13570" max="13570" width="40.5703125" style="24" customWidth="1"/>
    <col min="13571" max="13571" width="3.140625" style="24" customWidth="1"/>
    <col min="13572" max="13572" width="40.28515625" style="24" customWidth="1"/>
    <col min="13573" max="13573" width="6.7109375" style="24" customWidth="1"/>
    <col min="13574" max="13824" width="9.140625" style="24"/>
    <col min="13825" max="13825" width="4" style="24" customWidth="1"/>
    <col min="13826" max="13826" width="40.5703125" style="24" customWidth="1"/>
    <col min="13827" max="13827" width="3.140625" style="24" customWidth="1"/>
    <col min="13828" max="13828" width="40.28515625" style="24" customWidth="1"/>
    <col min="13829" max="13829" width="6.7109375" style="24" customWidth="1"/>
    <col min="13830" max="14080" width="9.140625" style="24"/>
    <col min="14081" max="14081" width="4" style="24" customWidth="1"/>
    <col min="14082" max="14082" width="40.5703125" style="24" customWidth="1"/>
    <col min="14083" max="14083" width="3.140625" style="24" customWidth="1"/>
    <col min="14084" max="14084" width="40.28515625" style="24" customWidth="1"/>
    <col min="14085" max="14085" width="6.7109375" style="24" customWidth="1"/>
    <col min="14086" max="14336" width="9.140625" style="24"/>
    <col min="14337" max="14337" width="4" style="24" customWidth="1"/>
    <col min="14338" max="14338" width="40.5703125" style="24" customWidth="1"/>
    <col min="14339" max="14339" width="3.140625" style="24" customWidth="1"/>
    <col min="14340" max="14340" width="40.28515625" style="24" customWidth="1"/>
    <col min="14341" max="14341" width="6.7109375" style="24" customWidth="1"/>
    <col min="14342" max="14592" width="9.140625" style="24"/>
    <col min="14593" max="14593" width="4" style="24" customWidth="1"/>
    <col min="14594" max="14594" width="40.5703125" style="24" customWidth="1"/>
    <col min="14595" max="14595" width="3.140625" style="24" customWidth="1"/>
    <col min="14596" max="14596" width="40.28515625" style="24" customWidth="1"/>
    <col min="14597" max="14597" width="6.7109375" style="24" customWidth="1"/>
    <col min="14598" max="14848" width="9.140625" style="24"/>
    <col min="14849" max="14849" width="4" style="24" customWidth="1"/>
    <col min="14850" max="14850" width="40.5703125" style="24" customWidth="1"/>
    <col min="14851" max="14851" width="3.140625" style="24" customWidth="1"/>
    <col min="14852" max="14852" width="40.28515625" style="24" customWidth="1"/>
    <col min="14853" max="14853" width="6.7109375" style="24" customWidth="1"/>
    <col min="14854" max="15104" width="9.140625" style="24"/>
    <col min="15105" max="15105" width="4" style="24" customWidth="1"/>
    <col min="15106" max="15106" width="40.5703125" style="24" customWidth="1"/>
    <col min="15107" max="15107" width="3.140625" style="24" customWidth="1"/>
    <col min="15108" max="15108" width="40.28515625" style="24" customWidth="1"/>
    <col min="15109" max="15109" width="6.7109375" style="24" customWidth="1"/>
    <col min="15110" max="15360" width="9.140625" style="24"/>
    <col min="15361" max="15361" width="4" style="24" customWidth="1"/>
    <col min="15362" max="15362" width="40.5703125" style="24" customWidth="1"/>
    <col min="15363" max="15363" width="3.140625" style="24" customWidth="1"/>
    <col min="15364" max="15364" width="40.28515625" style="24" customWidth="1"/>
    <col min="15365" max="15365" width="6.7109375" style="24" customWidth="1"/>
    <col min="15366" max="15616" width="9.140625" style="24"/>
    <col min="15617" max="15617" width="4" style="24" customWidth="1"/>
    <col min="15618" max="15618" width="40.5703125" style="24" customWidth="1"/>
    <col min="15619" max="15619" width="3.140625" style="24" customWidth="1"/>
    <col min="15620" max="15620" width="40.28515625" style="24" customWidth="1"/>
    <col min="15621" max="15621" width="6.7109375" style="24" customWidth="1"/>
    <col min="15622" max="15872" width="9.140625" style="24"/>
    <col min="15873" max="15873" width="4" style="24" customWidth="1"/>
    <col min="15874" max="15874" width="40.5703125" style="24" customWidth="1"/>
    <col min="15875" max="15875" width="3.140625" style="24" customWidth="1"/>
    <col min="15876" max="15876" width="40.28515625" style="24" customWidth="1"/>
    <col min="15877" max="15877" width="6.7109375" style="24" customWidth="1"/>
    <col min="15878" max="16128" width="9.140625" style="24"/>
    <col min="16129" max="16129" width="4" style="24" customWidth="1"/>
    <col min="16130" max="16130" width="40.5703125" style="24" customWidth="1"/>
    <col min="16131" max="16131" width="3.140625" style="24" customWidth="1"/>
    <col min="16132" max="16132" width="40.28515625" style="24" customWidth="1"/>
    <col min="16133" max="16133" width="6.7109375" style="24" customWidth="1"/>
    <col min="16134" max="16384" width="9.140625" style="24"/>
  </cols>
  <sheetData>
    <row r="1" spans="2:8" ht="18.75">
      <c r="B1" s="568" t="s">
        <v>116</v>
      </c>
      <c r="C1" s="568"/>
      <c r="D1" s="568"/>
      <c r="E1" s="23"/>
      <c r="F1" s="23"/>
      <c r="G1" s="23"/>
      <c r="H1" s="23"/>
    </row>
    <row r="2" spans="2:8" ht="18.75">
      <c r="B2" s="568" t="s">
        <v>117</v>
      </c>
      <c r="C2" s="568"/>
      <c r="D2" s="568"/>
      <c r="E2" s="23"/>
      <c r="F2" s="23"/>
      <c r="G2" s="23"/>
      <c r="H2" s="23"/>
    </row>
    <row r="3" spans="2:8" ht="18.75">
      <c r="B3" s="568" t="s">
        <v>118</v>
      </c>
      <c r="C3" s="568"/>
      <c r="D3" s="568"/>
      <c r="E3" s="23"/>
      <c r="F3" s="23"/>
      <c r="G3" s="23"/>
      <c r="H3" s="23"/>
    </row>
    <row r="6" spans="2:8" ht="27" customHeight="1">
      <c r="B6" s="569" t="s">
        <v>119</v>
      </c>
      <c r="C6" s="569"/>
      <c r="D6" s="569"/>
      <c r="E6" s="25"/>
      <c r="F6" s="25"/>
      <c r="G6" s="25"/>
      <c r="H6" s="25"/>
    </row>
    <row r="8" spans="2:8" s="26" customFormat="1" ht="45" customHeight="1">
      <c r="B8" s="26" t="s">
        <v>120</v>
      </c>
      <c r="C8" s="27" t="s">
        <v>121</v>
      </c>
      <c r="D8" s="28" t="s">
        <v>562</v>
      </c>
    </row>
    <row r="9" spans="2:8" s="26" customFormat="1" ht="62.25" customHeight="1">
      <c r="B9" s="26" t="s">
        <v>122</v>
      </c>
      <c r="C9" s="27" t="s">
        <v>121</v>
      </c>
      <c r="D9" s="28" t="s">
        <v>546</v>
      </c>
    </row>
    <row r="10" spans="2:8" s="26" customFormat="1" ht="45" customHeight="1">
      <c r="B10" s="26" t="s">
        <v>123</v>
      </c>
      <c r="C10" s="27" t="s">
        <v>121</v>
      </c>
      <c r="D10" s="29"/>
    </row>
    <row r="11" spans="2:8" s="26" customFormat="1" ht="22.5" customHeight="1">
      <c r="B11" s="26" t="s">
        <v>124</v>
      </c>
      <c r="C11" s="27" t="s">
        <v>121</v>
      </c>
    </row>
    <row r="12" spans="2:8" s="26" customFormat="1" ht="22.5" customHeight="1">
      <c r="B12" s="26" t="s">
        <v>125</v>
      </c>
      <c r="C12" s="27" t="s">
        <v>121</v>
      </c>
    </row>
    <row r="13" spans="2:8" s="26" customFormat="1" ht="22.5" customHeight="1">
      <c r="B13" s="26" t="s">
        <v>126</v>
      </c>
      <c r="C13" s="27" t="s">
        <v>121</v>
      </c>
    </row>
    <row r="14" spans="2:8" s="26" customFormat="1" ht="18.75"/>
    <row r="15" spans="2:8" s="26" customFormat="1" ht="86.25" customHeight="1">
      <c r="B15" s="570" t="s">
        <v>563</v>
      </c>
      <c r="C15" s="571"/>
      <c r="D15" s="571"/>
    </row>
    <row r="17" spans="2:9" s="26" customFormat="1" ht="28.5" customHeight="1">
      <c r="B17" s="26" t="s">
        <v>127</v>
      </c>
      <c r="C17" s="27" t="s">
        <v>128</v>
      </c>
      <c r="D17" s="30" t="s">
        <v>547</v>
      </c>
    </row>
    <row r="18" spans="2:9" s="26" customFormat="1" ht="28.5" customHeight="1">
      <c r="B18" s="26" t="s">
        <v>129</v>
      </c>
      <c r="C18" s="27" t="s">
        <v>128</v>
      </c>
      <c r="D18" s="26" t="s">
        <v>130</v>
      </c>
    </row>
    <row r="19" spans="2:9" s="26" customFormat="1" ht="28.5" customHeight="1">
      <c r="B19" s="26" t="s">
        <v>131</v>
      </c>
      <c r="C19" s="27" t="s">
        <v>128</v>
      </c>
      <c r="D19" s="26" t="s">
        <v>130</v>
      </c>
    </row>
    <row r="20" spans="2:9" s="26" customFormat="1" ht="44.25" customHeight="1">
      <c r="B20" s="26" t="s">
        <v>132</v>
      </c>
      <c r="C20" s="27" t="s">
        <v>128</v>
      </c>
      <c r="D20" s="28" t="s">
        <v>629</v>
      </c>
    </row>
    <row r="21" spans="2:9" s="26" customFormat="1" ht="28.5" customHeight="1">
      <c r="B21" s="26" t="s">
        <v>133</v>
      </c>
      <c r="C21" s="27" t="s">
        <v>128</v>
      </c>
      <c r="D21" s="30" t="s">
        <v>630</v>
      </c>
    </row>
    <row r="22" spans="2:9" s="26" customFormat="1" ht="28.5" customHeight="1">
      <c r="B22" s="26" t="s">
        <v>134</v>
      </c>
      <c r="C22" s="27" t="s">
        <v>128</v>
      </c>
      <c r="D22" s="30"/>
    </row>
    <row r="23" spans="2:9" s="26" customFormat="1" ht="18.75"/>
    <row r="24" spans="2:9" s="26" customFormat="1" ht="18.75"/>
    <row r="25" spans="2:9" s="26" customFormat="1" ht="18.75">
      <c r="B25" s="30"/>
      <c r="C25" s="30"/>
      <c r="D25" s="37" t="s">
        <v>150</v>
      </c>
      <c r="E25" s="38"/>
      <c r="F25" s="38"/>
      <c r="G25" s="38"/>
      <c r="H25" s="38"/>
      <c r="I25" s="38"/>
    </row>
    <row r="26" spans="2:9" s="26" customFormat="1" ht="18.75">
      <c r="B26" s="30"/>
      <c r="C26" s="30"/>
      <c r="D26" s="37" t="s">
        <v>548</v>
      </c>
      <c r="E26" s="38"/>
      <c r="F26" s="38"/>
      <c r="G26" s="38"/>
      <c r="H26" s="38"/>
      <c r="I26" s="38"/>
    </row>
  </sheetData>
  <mergeCells count="5">
    <mergeCell ref="B1:D1"/>
    <mergeCell ref="B2:D2"/>
    <mergeCell ref="B3:D3"/>
    <mergeCell ref="B6:D6"/>
    <mergeCell ref="B15:D15"/>
  </mergeCells>
  <pageMargins left="0.70866141732283472" right="0.23622047244094491" top="0.55118110236220474" bottom="0.43307086614173229" header="0.27559055118110237" footer="0.19685039370078741"/>
  <pageSetup paperSize="9" scale="93" orientation="portrait" r:id="rId1"/>
  <headerFooter>
    <oddHeader>&amp;R&amp;"-,Bold"DETAILED PROJECT REPORT</oddHeader>
    <oddFooter>&amp;R&amp;"Calibri,Bold"&amp;10ADITYA ENGINEERING CONSULTANTS, BELGAUM</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C0662-A399-41B0-B4A8-B7FCF4CE15B6}">
  <sheetPr>
    <tabColor rgb="FF00B0F0"/>
  </sheetPr>
  <dimension ref="A1:J52"/>
  <sheetViews>
    <sheetView view="pageBreakPreview" zoomScale="40" zoomScaleNormal="40" zoomScaleSheetLayoutView="40" workbookViewId="0">
      <selection activeCell="H43" sqref="H43"/>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135</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3B258-C7FB-4F8D-8B69-6A35CDF09D65}">
  <sheetPr>
    <tabColor indexed="12"/>
  </sheetPr>
  <dimension ref="A1:C44"/>
  <sheetViews>
    <sheetView view="pageBreakPreview" zoomScaleSheetLayoutView="100" workbookViewId="0">
      <selection activeCell="H43" sqref="H43"/>
    </sheetView>
  </sheetViews>
  <sheetFormatPr defaultColWidth="9.140625" defaultRowHeight="12.75"/>
  <cols>
    <col min="1" max="1" width="4" style="48" customWidth="1"/>
    <col min="2" max="2" width="90.7109375" style="48" customWidth="1"/>
    <col min="3" max="3" width="36.5703125" style="48" customWidth="1"/>
    <col min="4" max="4" width="20.5703125" style="48" customWidth="1"/>
    <col min="5" max="16384" width="9.140625" style="48"/>
  </cols>
  <sheetData>
    <row r="1" spans="1:3" ht="80.25" customHeight="1">
      <c r="A1" s="553" t="s">
        <v>623</v>
      </c>
      <c r="B1" s="553"/>
      <c r="C1" s="48" t="str">
        <f>UPPER(A1)</f>
        <v>CONSTRUCTION OF BRIDGE ON YAMKANMARADI-DADABANATTI-INDIRANAGAR UP TO TERNI MAHARASTRA BORDER MDR AT KM-4.65 (NEAR INDIRANAGAR VILLAGE), HUKKERI TALUKA, BELAGAVI DIST.</v>
      </c>
    </row>
    <row r="2" spans="1:3" ht="18.75">
      <c r="B2" s="81" t="s">
        <v>136</v>
      </c>
    </row>
    <row r="3" spans="1:3">
      <c r="C3" s="56"/>
    </row>
    <row r="4" spans="1:3" ht="18.75" customHeight="1">
      <c r="A4" s="57" t="s">
        <v>20</v>
      </c>
      <c r="B4" s="57" t="s">
        <v>29</v>
      </c>
      <c r="C4" s="56"/>
    </row>
    <row r="5" spans="1:3" ht="35.25" customHeight="1">
      <c r="A5" s="57"/>
      <c r="B5" s="58" t="s">
        <v>556</v>
      </c>
      <c r="C5" s="56"/>
    </row>
    <row r="6" spans="1:3" ht="11.25" customHeight="1">
      <c r="A6" s="57"/>
      <c r="B6" s="57"/>
      <c r="C6" s="56"/>
    </row>
    <row r="7" spans="1:3" ht="15.75">
      <c r="A7" s="57" t="s">
        <v>21</v>
      </c>
      <c r="B7" s="57" t="s">
        <v>30</v>
      </c>
      <c r="C7" s="56"/>
    </row>
    <row r="8" spans="1:3" ht="21" customHeight="1">
      <c r="A8" s="57"/>
      <c r="B8" s="58" t="s">
        <v>557</v>
      </c>
      <c r="C8" s="56"/>
    </row>
    <row r="9" spans="1:3" ht="15.75">
      <c r="A9" s="57"/>
      <c r="B9" s="57"/>
      <c r="C9" s="56"/>
    </row>
    <row r="10" spans="1:3" ht="15.75">
      <c r="A10" s="57" t="s">
        <v>22</v>
      </c>
      <c r="B10" s="57" t="s">
        <v>149</v>
      </c>
      <c r="C10" s="56"/>
    </row>
    <row r="11" spans="1:3" ht="64.5" customHeight="1">
      <c r="A11" s="57"/>
      <c r="B11" s="58" t="s">
        <v>558</v>
      </c>
      <c r="C11" s="56"/>
    </row>
    <row r="12" spans="1:3" ht="15.75">
      <c r="A12" s="57"/>
      <c r="B12" s="57"/>
      <c r="C12" s="56"/>
    </row>
    <row r="13" spans="1:3" ht="25.5" customHeight="1">
      <c r="A13" s="57" t="s">
        <v>23</v>
      </c>
      <c r="B13" s="57" t="s">
        <v>31</v>
      </c>
      <c r="C13" s="56"/>
    </row>
    <row r="14" spans="1:3" ht="64.5" customHeight="1">
      <c r="A14" s="57"/>
      <c r="B14" s="58" t="s">
        <v>559</v>
      </c>
      <c r="C14" s="56"/>
    </row>
    <row r="15" spans="1:3" ht="15.75">
      <c r="A15" s="57"/>
      <c r="B15" s="57"/>
      <c r="C15" s="56"/>
    </row>
    <row r="16" spans="1:3" ht="23.25" customHeight="1">
      <c r="A16" s="57" t="s">
        <v>24</v>
      </c>
      <c r="B16" s="57" t="s">
        <v>137</v>
      </c>
      <c r="C16" s="56"/>
    </row>
    <row r="17" spans="1:3" ht="22.5" customHeight="1">
      <c r="A17" s="57"/>
      <c r="B17" s="58" t="s">
        <v>560</v>
      </c>
      <c r="C17" s="56"/>
    </row>
    <row r="18" spans="1:3" ht="15.75">
      <c r="A18" s="57"/>
      <c r="B18" s="57"/>
      <c r="C18" s="56"/>
    </row>
    <row r="19" spans="1:3" ht="15.75">
      <c r="A19" s="57" t="s">
        <v>25</v>
      </c>
      <c r="B19" s="58" t="s">
        <v>32</v>
      </c>
      <c r="C19" s="56"/>
    </row>
    <row r="20" spans="1:3" ht="24" customHeight="1">
      <c r="A20" s="57"/>
      <c r="B20" s="58" t="s">
        <v>421</v>
      </c>
      <c r="C20" s="56"/>
    </row>
    <row r="21" spans="1:3" ht="15.75">
      <c r="A21" s="57"/>
      <c r="B21" s="57"/>
      <c r="C21" s="59"/>
    </row>
    <row r="22" spans="1:3" ht="15.75">
      <c r="A22" s="57" t="s">
        <v>26</v>
      </c>
      <c r="B22" s="58" t="s">
        <v>110</v>
      </c>
      <c r="C22" s="59"/>
    </row>
    <row r="23" spans="1:3" ht="22.5" customHeight="1">
      <c r="A23" s="57"/>
      <c r="B23" s="58" t="s">
        <v>138</v>
      </c>
      <c r="C23" s="59"/>
    </row>
    <row r="24" spans="1:3" ht="15.75">
      <c r="A24" s="57"/>
      <c r="B24" s="57"/>
      <c r="C24" s="59"/>
    </row>
    <row r="25" spans="1:3" ht="16.5" customHeight="1">
      <c r="A25" s="57" t="s">
        <v>27</v>
      </c>
      <c r="B25" s="58" t="s">
        <v>33</v>
      </c>
      <c r="C25" s="59"/>
    </row>
    <row r="26" spans="1:3" ht="18.75" customHeight="1">
      <c r="A26" s="57"/>
      <c r="B26" s="58" t="s">
        <v>561</v>
      </c>
      <c r="C26" s="59"/>
    </row>
    <row r="27" spans="1:3" ht="15.75">
      <c r="A27" s="57"/>
      <c r="B27" s="57"/>
      <c r="C27" s="59"/>
    </row>
    <row r="28" spans="1:3" ht="15.75">
      <c r="A28" s="57" t="s">
        <v>28</v>
      </c>
      <c r="B28" s="58" t="s">
        <v>34</v>
      </c>
      <c r="C28" s="59"/>
    </row>
    <row r="29" spans="1:3" ht="36.75" customHeight="1">
      <c r="A29" s="57"/>
      <c r="B29" s="58" t="s">
        <v>139</v>
      </c>
      <c r="C29" s="59"/>
    </row>
    <row r="30" spans="1:3" ht="9.75" customHeight="1">
      <c r="A30" s="57"/>
      <c r="B30" s="57"/>
      <c r="C30" s="59"/>
    </row>
    <row r="31" spans="1:3" ht="15.75">
      <c r="A31" s="57"/>
      <c r="B31" s="58"/>
      <c r="C31" s="59"/>
    </row>
    <row r="32" spans="1:3" ht="15.75">
      <c r="A32" s="57"/>
      <c r="B32" s="58"/>
      <c r="C32" s="59"/>
    </row>
    <row r="33" spans="1:3" ht="13.5" customHeight="1">
      <c r="A33" s="57"/>
      <c r="B33" s="57" t="s">
        <v>140</v>
      </c>
      <c r="C33" s="59"/>
    </row>
    <row r="34" spans="1:3" ht="15.75">
      <c r="A34" s="57"/>
      <c r="B34" s="57" t="s">
        <v>549</v>
      </c>
      <c r="C34" s="59"/>
    </row>
    <row r="35" spans="1:3">
      <c r="B35" s="48">
        <v>1</v>
      </c>
      <c r="C35" s="59"/>
    </row>
    <row r="36" spans="1:3">
      <c r="C36" s="59"/>
    </row>
    <row r="37" spans="1:3">
      <c r="C37" s="59"/>
    </row>
    <row r="38" spans="1:3">
      <c r="C38" s="59"/>
    </row>
    <row r="39" spans="1:3">
      <c r="C39" s="59"/>
    </row>
    <row r="40" spans="1:3">
      <c r="C40" s="59"/>
    </row>
    <row r="41" spans="1:3">
      <c r="C41" s="59"/>
    </row>
    <row r="42" spans="1:3">
      <c r="C42" s="59"/>
    </row>
    <row r="43" spans="1:3">
      <c r="C43" s="59"/>
    </row>
    <row r="44" spans="1:3">
      <c r="C44" s="59"/>
    </row>
  </sheetData>
  <mergeCells count="1">
    <mergeCell ref="A1:B1"/>
  </mergeCells>
  <pageMargins left="0.70866141732283472" right="0.23622047244094491" top="0.55118110236220474" bottom="0.43307086614173229" header="0.27559055118110237" footer="0.19685039370078741"/>
  <pageSetup paperSize="9" orientation="portrait" r:id="rId1"/>
  <headerFooter>
    <oddHeader>&amp;R&amp;"-,Bold"DETAILED PROJECT REPORT</oddHeader>
    <oddFooter>&amp;R&amp;"Calibri,Bold"&amp;10ADITYA ENGINEERING CONSULTANTS, BELGAUM</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FCDD3-DD09-4871-A626-4902B8FC4CA6}">
  <sheetPr>
    <tabColor rgb="FF00B0F0"/>
  </sheetPr>
  <dimension ref="A1:J52"/>
  <sheetViews>
    <sheetView view="pageBreakPreview" zoomScale="60" zoomScaleNormal="40" workbookViewId="0">
      <selection activeCell="H43" sqref="H43"/>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217</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52"/>
  <sheetViews>
    <sheetView view="pageBreakPreview" zoomScale="60" zoomScaleNormal="40" workbookViewId="0">
      <selection activeCell="H43" sqref="H43"/>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141</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2"/>
  </sheetPr>
  <dimension ref="A1:B26"/>
  <sheetViews>
    <sheetView view="pageBreakPreview" zoomScale="85" zoomScaleSheetLayoutView="85" workbookViewId="0">
      <selection activeCell="H43" sqref="H43"/>
    </sheetView>
  </sheetViews>
  <sheetFormatPr defaultColWidth="9.140625" defaultRowHeight="12.75"/>
  <cols>
    <col min="1" max="1" width="39" style="48" customWidth="1"/>
    <col min="2" max="2" width="53.5703125" style="48" customWidth="1"/>
    <col min="3" max="16384" width="9.140625" style="48"/>
  </cols>
  <sheetData>
    <row r="1" spans="1:2" ht="18" customHeight="1"/>
    <row r="2" spans="1:2" ht="18" customHeight="1"/>
    <row r="3" spans="1:2" ht="66.75" customHeight="1">
      <c r="A3" s="553" t="str">
        <f>_xlfn.SINGLE('Genel description'!A1)</f>
        <v>Construction of Bridgr on Yamkanmaradi-Dadabanatti-Indiranagar up to Terni Maharastra Border MDR at km-4.65 (Near Indiranagar village), Hukkeri Taluka, Belagavi dist.</v>
      </c>
      <c r="B3" s="553"/>
    </row>
    <row r="4" spans="1:2">
      <c r="A4" s="49"/>
    </row>
    <row r="6" spans="1:2">
      <c r="A6" s="572" t="s">
        <v>18</v>
      </c>
      <c r="B6" s="572"/>
    </row>
    <row r="7" spans="1:2">
      <c r="A7" s="50"/>
    </row>
    <row r="8" spans="1:2">
      <c r="A8" s="50"/>
    </row>
    <row r="9" spans="1:2" ht="15">
      <c r="A9" s="573" t="s">
        <v>19</v>
      </c>
      <c r="B9" s="573"/>
    </row>
    <row r="10" spans="1:2" ht="15">
      <c r="A10" s="51"/>
    </row>
    <row r="11" spans="1:2" ht="42.75" customHeight="1">
      <c r="A11" s="574" t="s">
        <v>142</v>
      </c>
      <c r="B11" s="574"/>
    </row>
    <row r="12" spans="1:2">
      <c r="A12" s="52"/>
      <c r="B12" s="52"/>
    </row>
    <row r="13" spans="1:2" ht="57" customHeight="1">
      <c r="A13" s="574" t="s">
        <v>143</v>
      </c>
      <c r="B13" s="574"/>
    </row>
    <row r="14" spans="1:2" ht="15">
      <c r="A14" s="53"/>
      <c r="B14" s="53"/>
    </row>
    <row r="15" spans="1:2" ht="15">
      <c r="A15" s="53"/>
      <c r="B15" s="53"/>
    </row>
    <row r="16" spans="1:2" ht="15">
      <c r="A16" s="53"/>
      <c r="B16" s="53"/>
    </row>
    <row r="18" spans="1:2">
      <c r="B18" s="55" t="str">
        <f>'Face Sheet'!D25</f>
        <v>Assistant Executive Engineer,</v>
      </c>
    </row>
    <row r="19" spans="1:2">
      <c r="A19" s="54"/>
      <c r="B19" s="55" t="str">
        <f>'Face Sheet'!D26</f>
        <v>PWD, Sub Division, Hukkeri</v>
      </c>
    </row>
    <row r="25" spans="1:2">
      <c r="A25" s="55"/>
    </row>
    <row r="26" spans="1:2">
      <c r="A26" s="55"/>
    </row>
  </sheetData>
  <mergeCells count="5">
    <mergeCell ref="A3:B3"/>
    <mergeCell ref="A6:B6"/>
    <mergeCell ref="A9:B9"/>
    <mergeCell ref="A11:B11"/>
    <mergeCell ref="A13:B13"/>
  </mergeCells>
  <pageMargins left="0.70866141732283472" right="0.23622047244094491" top="0.55118110236220474" bottom="0.43307086614173229" header="0.27559055118110237" footer="0.19685039370078741"/>
  <pageSetup paperSize="9" orientation="portrait" r:id="rId1"/>
  <headerFooter>
    <oddHeader>&amp;R&amp;"-,Bold"DETAILED PROJECT REPORT</oddHeader>
    <oddFooter>&amp;R&amp;"Calibri,Bold"&amp;10ADITYA ENGINEERING CONSULTANTS, BELGAUM</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33"/>
  <sheetViews>
    <sheetView view="pageBreakPreview" topLeftCell="A14" zoomScaleSheetLayoutView="100" workbookViewId="0">
      <selection activeCell="H43" sqref="H43"/>
    </sheetView>
  </sheetViews>
  <sheetFormatPr defaultColWidth="9.140625" defaultRowHeight="15"/>
  <cols>
    <col min="1" max="3" width="9.140625" style="113"/>
    <col min="4" max="4" width="15" style="113" customWidth="1"/>
    <col min="5" max="6" width="9.140625" style="113"/>
    <col min="7" max="7" width="18.140625" style="113" customWidth="1"/>
    <col min="8" max="8" width="8.7109375" style="113" customWidth="1"/>
    <col min="9" max="16384" width="9.140625" style="113"/>
  </cols>
  <sheetData>
    <row r="2" spans="1:8" ht="16.5" customHeight="1">
      <c r="B2" s="575" t="s">
        <v>231</v>
      </c>
      <c r="C2" s="575"/>
      <c r="D2" s="575"/>
      <c r="E2" s="575"/>
      <c r="F2" s="575"/>
      <c r="G2" s="575"/>
    </row>
    <row r="3" spans="1:8" ht="10.5" customHeight="1">
      <c r="B3" s="114"/>
      <c r="C3" s="114"/>
      <c r="D3" s="114"/>
      <c r="E3" s="114"/>
      <c r="F3" s="114"/>
      <c r="G3" s="114"/>
    </row>
    <row r="4" spans="1:8">
      <c r="B4" s="575" t="s">
        <v>232</v>
      </c>
      <c r="C4" s="576"/>
      <c r="D4" s="576"/>
      <c r="E4" s="576"/>
      <c r="F4" s="576"/>
      <c r="G4" s="576"/>
    </row>
    <row r="5" spans="1:8" ht="11.25" customHeight="1"/>
    <row r="6" spans="1:8" ht="72" customHeight="1">
      <c r="A6" s="577" t="str">
        <f>'Genel description'!A1</f>
        <v>Construction of Bridgr on Yamkanmaradi-Dadabanatti-Indiranagar up to Terni Maharastra Border MDR at km-4.65 (Near Indiranagar village), Hukkeri Taluka, Belagavi dist.</v>
      </c>
      <c r="B6" s="577"/>
      <c r="C6" s="577"/>
      <c r="D6" s="577"/>
      <c r="E6" s="577"/>
      <c r="F6" s="577"/>
      <c r="G6" s="577"/>
      <c r="H6" s="577"/>
    </row>
    <row r="8" spans="1:8" ht="60.75" customHeight="1">
      <c r="A8" s="578" t="s">
        <v>631</v>
      </c>
      <c r="B8" s="578"/>
      <c r="C8" s="578"/>
      <c r="D8" s="578"/>
      <c r="E8" s="578"/>
      <c r="F8" s="578"/>
      <c r="G8" s="578"/>
      <c r="H8" s="578"/>
    </row>
    <row r="9" spans="1:8" ht="17.25" customHeight="1"/>
    <row r="10" spans="1:8" ht="15" customHeight="1"/>
    <row r="11" spans="1:8">
      <c r="E11" s="579" t="s">
        <v>550</v>
      </c>
      <c r="F11" s="579"/>
      <c r="G11" s="579"/>
    </row>
    <row r="12" spans="1:8" ht="17.25" customHeight="1">
      <c r="E12" s="579"/>
      <c r="F12" s="579"/>
      <c r="G12" s="579"/>
    </row>
    <row r="13" spans="1:8">
      <c r="B13" s="115"/>
      <c r="C13" s="115"/>
      <c r="D13" s="115"/>
      <c r="E13" s="116"/>
      <c r="F13" s="116"/>
      <c r="G13" s="116"/>
      <c r="H13" s="115"/>
    </row>
    <row r="15" spans="1:8" ht="19.5" customHeight="1">
      <c r="A15" s="575" t="s">
        <v>233</v>
      </c>
      <c r="B15" s="575"/>
      <c r="C15" s="575"/>
      <c r="D15" s="575"/>
      <c r="E15" s="575"/>
      <c r="F15" s="575"/>
      <c r="G15" s="575"/>
      <c r="H15" s="575"/>
    </row>
    <row r="17" spans="1:8">
      <c r="A17" s="582" t="s">
        <v>234</v>
      </c>
      <c r="B17" s="582"/>
      <c r="C17" s="582"/>
      <c r="D17" s="582"/>
      <c r="E17" s="582"/>
      <c r="F17" s="582"/>
      <c r="G17" s="582"/>
      <c r="H17" s="582"/>
    </row>
    <row r="19" spans="1:8" ht="73.5" customHeight="1">
      <c r="A19" s="578" t="s">
        <v>235</v>
      </c>
      <c r="B19" s="578"/>
      <c r="C19" s="578"/>
      <c r="D19" s="578"/>
      <c r="E19" s="578"/>
      <c r="F19" s="578"/>
      <c r="G19" s="578"/>
      <c r="H19" s="578"/>
    </row>
    <row r="23" spans="1:8" ht="29.25" customHeight="1">
      <c r="A23" s="580" t="s">
        <v>564</v>
      </c>
      <c r="B23" s="581"/>
      <c r="C23" s="581"/>
      <c r="D23" s="581"/>
      <c r="E23" s="580" t="s">
        <v>551</v>
      </c>
      <c r="F23" s="580"/>
      <c r="G23" s="580"/>
    </row>
    <row r="27" spans="1:8">
      <c r="A27" s="582" t="s">
        <v>233</v>
      </c>
      <c r="B27" s="582"/>
      <c r="C27" s="582"/>
      <c r="D27" s="582"/>
      <c r="E27" s="582"/>
      <c r="F27" s="582"/>
      <c r="G27" s="582"/>
      <c r="H27" s="582"/>
    </row>
    <row r="30" spans="1:8" ht="67.5" customHeight="1">
      <c r="A30" s="578" t="s">
        <v>236</v>
      </c>
      <c r="B30" s="578"/>
      <c r="C30" s="578"/>
      <c r="D30" s="578"/>
      <c r="E30" s="578"/>
      <c r="F30" s="578"/>
      <c r="G30" s="578"/>
      <c r="H30" s="578"/>
    </row>
    <row r="33" spans="1:7" ht="29.25" customHeight="1">
      <c r="A33" s="580" t="str">
        <f>A23</f>
        <v>Assistant Executive Engineer,
PWDept.Sub-Dn.,Hukkeri</v>
      </c>
      <c r="B33" s="581"/>
      <c r="C33" s="581"/>
      <c r="D33" s="581"/>
      <c r="E33" s="580" t="str">
        <f>E23</f>
        <v xml:space="preserve"> Executive Engineer,
PWDept.Belagavi Dn.Chikkodi</v>
      </c>
      <c r="F33" s="580"/>
      <c r="G33" s="580"/>
    </row>
  </sheetData>
  <mergeCells count="14">
    <mergeCell ref="A33:D33"/>
    <mergeCell ref="E33:G33"/>
    <mergeCell ref="A17:H17"/>
    <mergeCell ref="A19:H19"/>
    <mergeCell ref="A23:D23"/>
    <mergeCell ref="E23:G23"/>
    <mergeCell ref="A27:H27"/>
    <mergeCell ref="A30:H30"/>
    <mergeCell ref="A15:H15"/>
    <mergeCell ref="B2:G2"/>
    <mergeCell ref="B4:G4"/>
    <mergeCell ref="A6:H6"/>
    <mergeCell ref="A8:H8"/>
    <mergeCell ref="E11:G12"/>
  </mergeCells>
  <pageMargins left="0.70866141732283472" right="0.23622047244094491" top="0.55118110236220474" bottom="0.43307086614173229" header="0.27559055118110237" footer="0.19685039370078741"/>
  <pageSetup paperSize="9" orientation="portrait" r:id="rId1"/>
  <headerFooter>
    <oddHeader>&amp;R&amp;"-,Bold"DETAILED PROJECT REPORT</oddHeader>
    <oddFooter>&amp;R&amp;"Calibri,Bold"&amp;10ADITYA ENGINEERING CONSULTANTS, BELGAUM</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J52"/>
  <sheetViews>
    <sheetView view="pageBreakPreview" topLeftCell="A19" zoomScale="85" zoomScaleNormal="40" zoomScaleSheetLayoutView="85" workbookViewId="0">
      <selection activeCell="A32" sqref="A32"/>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624</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dimension ref="A1:G21"/>
  <sheetViews>
    <sheetView view="pageBreakPreview" zoomScale="55" zoomScaleSheetLayoutView="55" workbookViewId="0">
      <selection activeCell="F20" sqref="F20"/>
    </sheetView>
  </sheetViews>
  <sheetFormatPr defaultColWidth="9.140625" defaultRowHeight="12.75"/>
  <cols>
    <col min="1" max="1" width="9.140625" style="7"/>
    <col min="2" max="2" width="49.5703125" style="7" customWidth="1"/>
    <col min="3" max="3" width="34.5703125" style="7" customWidth="1"/>
    <col min="4" max="4" width="24.5703125" style="7" customWidth="1"/>
    <col min="5" max="5" width="14.140625" style="7" customWidth="1"/>
    <col min="6" max="6" width="17.7109375" style="7" customWidth="1"/>
    <col min="7" max="9" width="9.140625" style="7"/>
    <col min="10" max="10" width="14.5703125" style="7" customWidth="1"/>
    <col min="11" max="16384" width="9.140625" style="7"/>
  </cols>
  <sheetData>
    <row r="1" spans="1:7" ht="63.75" customHeight="1">
      <c r="A1" s="583" t="str">
        <f>'Genel description'!A1:B1</f>
        <v>Construction of Bridgr on Yamkanmaradi-Dadabanatti-Indiranagar up to Terni Maharastra Border MDR at km-4.65 (Near Indiranagar village), Hukkeri Taluka, Belagavi dist.</v>
      </c>
      <c r="B1" s="583"/>
      <c r="C1" s="583"/>
    </row>
    <row r="2" spans="1:7" ht="18.75" customHeight="1">
      <c r="A2" s="35"/>
      <c r="B2" s="35"/>
      <c r="C2" s="35"/>
    </row>
    <row r="3" spans="1:7" ht="19.5">
      <c r="A3" s="584" t="s">
        <v>4</v>
      </c>
      <c r="B3" s="584"/>
      <c r="C3" s="584"/>
      <c r="D3" s="6"/>
      <c r="E3" s="6"/>
    </row>
    <row r="4" spans="1:7" ht="18" customHeight="1">
      <c r="A4" s="71"/>
      <c r="B4" s="71"/>
      <c r="C4" s="71"/>
    </row>
    <row r="5" spans="1:7" s="6" customFormat="1" ht="30" customHeight="1">
      <c r="A5" s="72" t="s">
        <v>2</v>
      </c>
      <c r="B5" s="72" t="s">
        <v>3</v>
      </c>
      <c r="C5" s="72" t="s">
        <v>1</v>
      </c>
      <c r="D5" s="102"/>
      <c r="F5" s="73"/>
    </row>
    <row r="6" spans="1:7" ht="34.5" customHeight="1">
      <c r="A6" s="74">
        <v>1</v>
      </c>
      <c r="B6" s="75" t="s">
        <v>568</v>
      </c>
      <c r="C6" s="108">
        <f>'Deck slab abstract'!F48</f>
        <v>21517060</v>
      </c>
      <c r="D6" s="450">
        <v>21517058.420000002</v>
      </c>
      <c r="G6" s="76"/>
    </row>
    <row r="7" spans="1:7" ht="27" customHeight="1">
      <c r="A7" s="74">
        <v>2</v>
      </c>
      <c r="B7" s="75" t="s">
        <v>445</v>
      </c>
      <c r="C7" s="108">
        <f>'ROAD -Abt'!F46</f>
        <v>6241180</v>
      </c>
      <c r="D7" s="103"/>
      <c r="G7" s="76"/>
    </row>
    <row r="8" spans="1:7" ht="33" customHeight="1">
      <c r="A8" s="10"/>
      <c r="B8" s="77" t="s">
        <v>147</v>
      </c>
      <c r="C8" s="78">
        <f>SUM(C6:C7)</f>
        <v>27758240</v>
      </c>
      <c r="D8" s="485">
        <v>27758150.75</v>
      </c>
      <c r="G8" s="7" t="s">
        <v>196</v>
      </c>
    </row>
    <row r="9" spans="1:7" ht="34.5" customHeight="1">
      <c r="A9" s="74">
        <v>3</v>
      </c>
      <c r="B9" s="79" t="s">
        <v>446</v>
      </c>
      <c r="C9" s="109">
        <f>18%*(C8)</f>
        <v>4996483.2</v>
      </c>
      <c r="D9" s="109">
        <f>18%*(D8)</f>
        <v>4996467.1349999998</v>
      </c>
    </row>
    <row r="10" spans="1:7" ht="34.5" hidden="1" customHeight="1">
      <c r="A10" s="74">
        <v>5</v>
      </c>
      <c r="B10" s="79" t="s">
        <v>195</v>
      </c>
      <c r="C10" s="109">
        <v>0</v>
      </c>
      <c r="D10" s="109">
        <v>0</v>
      </c>
    </row>
    <row r="11" spans="1:7" ht="34.5" customHeight="1">
      <c r="A11" s="74">
        <v>4</v>
      </c>
      <c r="B11" s="79" t="s">
        <v>356</v>
      </c>
      <c r="C11" s="109">
        <f>1.18%*C6</f>
        <v>253901.30799999999</v>
      </c>
      <c r="D11" s="109">
        <f>1.18%*D6</f>
        <v>253901.28935600002</v>
      </c>
    </row>
    <row r="12" spans="1:7" ht="34.5" customHeight="1">
      <c r="A12" s="74">
        <v>5</v>
      </c>
      <c r="B12" s="79" t="s">
        <v>628</v>
      </c>
      <c r="C12" s="109">
        <f>5%*(C9+C8)</f>
        <v>1637736.1600000001</v>
      </c>
      <c r="D12" s="109">
        <f>5%*(D9+D8)</f>
        <v>1637730.8942499999</v>
      </c>
    </row>
    <row r="13" spans="1:7" ht="34.5" customHeight="1">
      <c r="A13" s="74">
        <v>6</v>
      </c>
      <c r="B13" s="79" t="s">
        <v>641</v>
      </c>
      <c r="C13" s="109">
        <f>C8*1%</f>
        <v>277582.40000000002</v>
      </c>
      <c r="D13" s="109">
        <f>D8*1%</f>
        <v>277581.50750000001</v>
      </c>
    </row>
    <row r="14" spans="1:7" ht="34.5" customHeight="1">
      <c r="A14" s="74">
        <v>7</v>
      </c>
      <c r="B14" s="79" t="s">
        <v>460</v>
      </c>
      <c r="C14" s="109">
        <f>C15-C8-C9-C11-C12-C13</f>
        <v>76056.931999999681</v>
      </c>
      <c r="D14" s="109">
        <f>D15-D8-D9-D11-D12-D13</f>
        <v>76168.423894000298</v>
      </c>
    </row>
    <row r="15" spans="1:7" ht="34.5" customHeight="1">
      <c r="A15" s="77"/>
      <c r="B15" s="77" t="s">
        <v>148</v>
      </c>
      <c r="C15" s="110">
        <v>35000000</v>
      </c>
      <c r="D15" s="110">
        <v>35000000</v>
      </c>
      <c r="E15" s="101"/>
    </row>
    <row r="16" spans="1:7" s="1" customFormat="1" ht="34.5" customHeight="1">
      <c r="A16" s="74"/>
      <c r="B16" s="77" t="s">
        <v>165</v>
      </c>
      <c r="C16" s="78">
        <f>C15/100000</f>
        <v>350</v>
      </c>
    </row>
    <row r="17" spans="1:5" s="1" customFormat="1" ht="18" customHeight="1">
      <c r="A17" s="3"/>
      <c r="B17" s="4"/>
      <c r="C17" s="5"/>
    </row>
    <row r="18" spans="1:5" s="1" customFormat="1" ht="18" customHeight="1">
      <c r="A18" s="3"/>
      <c r="B18" s="4"/>
      <c r="C18" s="5"/>
      <c r="D18" s="1">
        <f xml:space="preserve">
2245382.12+
32754617.88</f>
        <v>35000000</v>
      </c>
    </row>
    <row r="19" spans="1:5" s="1" customFormat="1" ht="18" customHeight="1">
      <c r="A19" s="3"/>
      <c r="B19" s="4"/>
      <c r="C19" s="5"/>
    </row>
    <row r="20" spans="1:5" s="1" customFormat="1" ht="18" customHeight="1">
      <c r="B20" s="80" t="s">
        <v>15</v>
      </c>
      <c r="C20" s="80" t="s">
        <v>54</v>
      </c>
      <c r="E20" s="2"/>
    </row>
    <row r="21" spans="1:5" s="1" customFormat="1" ht="18" customHeight="1">
      <c r="B21" s="80" t="s">
        <v>548</v>
      </c>
      <c r="C21" s="80" t="s">
        <v>553</v>
      </c>
      <c r="D21" s="2"/>
    </row>
  </sheetData>
  <mergeCells count="2">
    <mergeCell ref="A1:C1"/>
    <mergeCell ref="A3:C3"/>
  </mergeCells>
  <phoneticPr fontId="26" type="noConversion"/>
  <pageMargins left="0.70866141732283472" right="0.23622047244094491" top="0.55118110236220474" bottom="0.43307086614173229" header="0.27559055118110237" footer="0.19685039370078741"/>
  <pageSetup paperSize="9" orientation="portrait" r:id="rId1"/>
  <headerFooter>
    <oddHeader>&amp;R&amp;"-,Bold"DETAILED PROJECT REPORT</oddHeader>
    <oddFooter>&amp;R&amp;"Calibri,Bold"&amp;10ADITYA ENGINEERING CONSULTANTS, BELGAUM</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66"/>
  <sheetViews>
    <sheetView view="pageBreakPreview" topLeftCell="A19" zoomScaleSheetLayoutView="100" workbookViewId="0">
      <selection activeCell="C69" sqref="C69"/>
    </sheetView>
  </sheetViews>
  <sheetFormatPr defaultColWidth="9.140625" defaultRowHeight="12.75"/>
  <cols>
    <col min="1" max="10" width="8.140625" style="6" customWidth="1"/>
    <col min="11" max="16384" width="9.140625" style="6"/>
  </cols>
  <sheetData>
    <row r="1" spans="1:10" ht="30" customHeight="1">
      <c r="A1" s="586" t="str">
        <f>Recapitulation!A1:C1</f>
        <v>Construction of Bridgr on Yamkanmaradi-Dadabanatti-Indiranagar up to Terni Maharastra Border MDR at km-4.65 (Near Indiranagar village), Hukkeri Taluka, Belagavi dist.</v>
      </c>
      <c r="B1" s="586"/>
      <c r="C1" s="586"/>
      <c r="D1" s="586"/>
      <c r="E1" s="586"/>
      <c r="F1" s="586"/>
      <c r="G1" s="586"/>
      <c r="H1" s="586"/>
      <c r="I1" s="586"/>
      <c r="J1" s="586"/>
    </row>
    <row r="2" spans="1:10" ht="15">
      <c r="A2" s="585" t="s">
        <v>45</v>
      </c>
      <c r="B2" s="585"/>
      <c r="C2" s="585"/>
      <c r="D2" s="585"/>
      <c r="E2" s="585"/>
      <c r="F2" s="585"/>
      <c r="G2" s="585"/>
      <c r="H2" s="585"/>
      <c r="I2" s="585"/>
      <c r="J2" s="585"/>
    </row>
    <row r="3" spans="1:10">
      <c r="A3" s="587" t="s">
        <v>46</v>
      </c>
      <c r="B3" s="587" t="s">
        <v>47</v>
      </c>
      <c r="C3" s="587" t="s">
        <v>48</v>
      </c>
      <c r="D3" s="587" t="s">
        <v>49</v>
      </c>
      <c r="E3" s="587" t="s">
        <v>50</v>
      </c>
      <c r="F3" s="587"/>
      <c r="G3" s="587"/>
      <c r="H3" s="587" t="s">
        <v>51</v>
      </c>
      <c r="I3" s="587"/>
      <c r="J3" s="587"/>
    </row>
    <row r="4" spans="1:10">
      <c r="A4" s="587"/>
      <c r="B4" s="587"/>
      <c r="C4" s="587"/>
      <c r="D4" s="587"/>
      <c r="E4" s="8" t="s">
        <v>52</v>
      </c>
      <c r="F4" s="8" t="s">
        <v>53</v>
      </c>
      <c r="G4" s="8" t="s">
        <v>36</v>
      </c>
      <c r="H4" s="8" t="s">
        <v>52</v>
      </c>
      <c r="I4" s="8" t="s">
        <v>53</v>
      </c>
      <c r="J4" s="8" t="s">
        <v>36</v>
      </c>
    </row>
    <row r="5" spans="1:10">
      <c r="A5" s="10">
        <v>0</v>
      </c>
      <c r="B5" s="10"/>
      <c r="C5" s="10">
        <v>683.18</v>
      </c>
      <c r="D5" s="10">
        <v>683.35500000000002</v>
      </c>
      <c r="E5" s="10">
        <v>0</v>
      </c>
      <c r="F5" s="10"/>
      <c r="G5" s="10"/>
      <c r="H5" s="10">
        <v>0.72</v>
      </c>
      <c r="I5" s="10"/>
      <c r="J5" s="10"/>
    </row>
    <row r="6" spans="1:10">
      <c r="A6" s="10">
        <v>0.03</v>
      </c>
      <c r="B6" s="10">
        <f t="shared" ref="B6:B37" si="0">(A6-A5)*1000</f>
        <v>30</v>
      </c>
      <c r="C6" s="10">
        <v>684.10500000000002</v>
      </c>
      <c r="D6" s="10">
        <v>684.28</v>
      </c>
      <c r="E6" s="10">
        <v>0.01</v>
      </c>
      <c r="F6" s="10">
        <f t="shared" ref="F6:F37" si="1">(E6+E5)/2</f>
        <v>5.0000000000000001E-3</v>
      </c>
      <c r="G6" s="10">
        <f t="shared" ref="G6:G37" si="2">$B6*F6</f>
        <v>0.15</v>
      </c>
      <c r="H6" s="10">
        <v>0.79</v>
      </c>
      <c r="I6" s="10">
        <f t="shared" ref="I6:I37" si="3">(H6+H5)/2</f>
        <v>0.755</v>
      </c>
      <c r="J6" s="10">
        <f t="shared" ref="J6:J37" si="4">$B6*I6</f>
        <v>22.65</v>
      </c>
    </row>
    <row r="7" spans="1:10">
      <c r="A7" s="10">
        <v>0.06</v>
      </c>
      <c r="B7" s="10">
        <f t="shared" si="0"/>
        <v>30</v>
      </c>
      <c r="C7" s="10">
        <v>684.16499999999996</v>
      </c>
      <c r="D7" s="10">
        <v>684.34</v>
      </c>
      <c r="E7" s="10">
        <v>0</v>
      </c>
      <c r="F7" s="10">
        <f t="shared" si="1"/>
        <v>5.0000000000000001E-3</v>
      </c>
      <c r="G7" s="10">
        <f t="shared" si="2"/>
        <v>0.15</v>
      </c>
      <c r="H7" s="10">
        <v>0.75</v>
      </c>
      <c r="I7" s="10">
        <f t="shared" si="3"/>
        <v>0.77</v>
      </c>
      <c r="J7" s="10">
        <f t="shared" si="4"/>
        <v>23.1</v>
      </c>
    </row>
    <row r="8" spans="1:10">
      <c r="A8" s="10">
        <v>0.09</v>
      </c>
      <c r="B8" s="10">
        <f t="shared" si="0"/>
        <v>30</v>
      </c>
      <c r="C8" s="10">
        <v>684.29499999999996</v>
      </c>
      <c r="D8" s="10">
        <v>684.47</v>
      </c>
      <c r="E8" s="10">
        <v>0</v>
      </c>
      <c r="F8" s="10">
        <f t="shared" si="1"/>
        <v>0</v>
      </c>
      <c r="G8" s="10">
        <f t="shared" si="2"/>
        <v>0</v>
      </c>
      <c r="H8" s="10">
        <v>0.94</v>
      </c>
      <c r="I8" s="10">
        <f t="shared" si="3"/>
        <v>0.84499999999999997</v>
      </c>
      <c r="J8" s="10">
        <f t="shared" si="4"/>
        <v>25.349999999999998</v>
      </c>
    </row>
    <row r="9" spans="1:10">
      <c r="A9" s="10">
        <v>0.12</v>
      </c>
      <c r="B9" s="10">
        <f t="shared" si="0"/>
        <v>30</v>
      </c>
      <c r="C9" s="10">
        <v>684.67499999999995</v>
      </c>
      <c r="D9" s="10">
        <v>684.85</v>
      </c>
      <c r="E9" s="10">
        <v>0</v>
      </c>
      <c r="F9" s="10">
        <f t="shared" si="1"/>
        <v>0</v>
      </c>
      <c r="G9" s="10">
        <f t="shared" si="2"/>
        <v>0</v>
      </c>
      <c r="H9" s="10">
        <v>0.69</v>
      </c>
      <c r="I9" s="10">
        <f t="shared" si="3"/>
        <v>0.81499999999999995</v>
      </c>
      <c r="J9" s="10">
        <f t="shared" si="4"/>
        <v>24.45</v>
      </c>
    </row>
    <row r="10" spans="1:10">
      <c r="A10" s="10">
        <v>0.15</v>
      </c>
      <c r="B10" s="10">
        <f t="shared" si="0"/>
        <v>30</v>
      </c>
      <c r="C10" s="10">
        <v>685.19</v>
      </c>
      <c r="D10" s="10">
        <v>685.36500000000001</v>
      </c>
      <c r="E10" s="10">
        <v>0</v>
      </c>
      <c r="F10" s="10">
        <f t="shared" si="1"/>
        <v>0</v>
      </c>
      <c r="G10" s="10">
        <f t="shared" si="2"/>
        <v>0</v>
      </c>
      <c r="H10" s="10">
        <v>0.78</v>
      </c>
      <c r="I10" s="10">
        <f t="shared" si="3"/>
        <v>0.73499999999999999</v>
      </c>
      <c r="J10" s="10">
        <f t="shared" si="4"/>
        <v>22.05</v>
      </c>
    </row>
    <row r="11" spans="1:10">
      <c r="A11" s="10">
        <v>0.18</v>
      </c>
      <c r="B11" s="10">
        <f t="shared" si="0"/>
        <v>30</v>
      </c>
      <c r="C11" s="10">
        <v>685.61</v>
      </c>
      <c r="D11" s="10">
        <v>685.78499999999997</v>
      </c>
      <c r="E11" s="10">
        <v>0</v>
      </c>
      <c r="F11" s="10">
        <f t="shared" si="1"/>
        <v>0</v>
      </c>
      <c r="G11" s="10">
        <f t="shared" si="2"/>
        <v>0</v>
      </c>
      <c r="H11" s="10">
        <v>1.05</v>
      </c>
      <c r="I11" s="10">
        <f t="shared" si="3"/>
        <v>0.91500000000000004</v>
      </c>
      <c r="J11" s="10">
        <f t="shared" si="4"/>
        <v>27.450000000000003</v>
      </c>
    </row>
    <row r="12" spans="1:10">
      <c r="A12" s="10">
        <v>0.21</v>
      </c>
      <c r="B12" s="10">
        <f t="shared" si="0"/>
        <v>30</v>
      </c>
      <c r="C12" s="10">
        <v>685.80499999999995</v>
      </c>
      <c r="D12" s="10">
        <v>685.98</v>
      </c>
      <c r="E12" s="10">
        <v>0</v>
      </c>
      <c r="F12" s="10">
        <f t="shared" si="1"/>
        <v>0</v>
      </c>
      <c r="G12" s="10">
        <f t="shared" si="2"/>
        <v>0</v>
      </c>
      <c r="H12" s="10">
        <v>0.61</v>
      </c>
      <c r="I12" s="10">
        <f t="shared" si="3"/>
        <v>0.83000000000000007</v>
      </c>
      <c r="J12" s="10">
        <f t="shared" si="4"/>
        <v>24.900000000000002</v>
      </c>
    </row>
    <row r="13" spans="1:10">
      <c r="A13" s="10">
        <v>0.24</v>
      </c>
      <c r="B13" s="10">
        <f t="shared" si="0"/>
        <v>30</v>
      </c>
      <c r="C13" s="10">
        <v>686.14</v>
      </c>
      <c r="D13" s="10">
        <v>686.31500000000005</v>
      </c>
      <c r="E13" s="10">
        <v>0</v>
      </c>
      <c r="F13" s="10">
        <f t="shared" si="1"/>
        <v>0</v>
      </c>
      <c r="G13" s="10">
        <f t="shared" si="2"/>
        <v>0</v>
      </c>
      <c r="H13" s="10">
        <v>0.87</v>
      </c>
      <c r="I13" s="10">
        <f t="shared" si="3"/>
        <v>0.74</v>
      </c>
      <c r="J13" s="10">
        <f t="shared" si="4"/>
        <v>22.2</v>
      </c>
    </row>
    <row r="14" spans="1:10">
      <c r="A14" s="10">
        <v>0.27</v>
      </c>
      <c r="B14" s="10">
        <f t="shared" si="0"/>
        <v>30.000000000000028</v>
      </c>
      <c r="C14" s="10">
        <v>686.52499999999998</v>
      </c>
      <c r="D14" s="10">
        <v>686.7</v>
      </c>
      <c r="E14" s="10">
        <v>0</v>
      </c>
      <c r="F14" s="10">
        <f t="shared" si="1"/>
        <v>0</v>
      </c>
      <c r="G14" s="10">
        <f t="shared" si="2"/>
        <v>0</v>
      </c>
      <c r="H14" s="10">
        <v>2.12</v>
      </c>
      <c r="I14" s="10">
        <f t="shared" si="3"/>
        <v>1.4950000000000001</v>
      </c>
      <c r="J14" s="10">
        <f t="shared" si="4"/>
        <v>44.850000000000044</v>
      </c>
    </row>
    <row r="15" spans="1:10">
      <c r="A15" s="10">
        <v>0.3</v>
      </c>
      <c r="B15" s="10">
        <f t="shared" si="0"/>
        <v>29.999999999999972</v>
      </c>
      <c r="C15" s="10">
        <v>686.6</v>
      </c>
      <c r="D15" s="10">
        <v>686.77499999999998</v>
      </c>
      <c r="E15" s="10">
        <v>0</v>
      </c>
      <c r="F15" s="10">
        <f t="shared" si="1"/>
        <v>0</v>
      </c>
      <c r="G15" s="10">
        <f t="shared" si="2"/>
        <v>0</v>
      </c>
      <c r="H15" s="10">
        <v>2.33</v>
      </c>
      <c r="I15" s="10">
        <f t="shared" si="3"/>
        <v>2.2250000000000001</v>
      </c>
      <c r="J15" s="10">
        <f t="shared" si="4"/>
        <v>66.749999999999943</v>
      </c>
    </row>
    <row r="16" spans="1:10">
      <c r="A16" s="10">
        <v>0.33</v>
      </c>
      <c r="B16" s="10">
        <f t="shared" si="0"/>
        <v>30.000000000000028</v>
      </c>
      <c r="C16" s="10">
        <v>686.67499999999995</v>
      </c>
      <c r="D16" s="10">
        <v>686.85</v>
      </c>
      <c r="E16" s="10">
        <v>0</v>
      </c>
      <c r="F16" s="10">
        <f t="shared" si="1"/>
        <v>0</v>
      </c>
      <c r="G16" s="10">
        <f t="shared" si="2"/>
        <v>0</v>
      </c>
      <c r="H16" s="10">
        <v>2.11</v>
      </c>
      <c r="I16" s="10">
        <f t="shared" si="3"/>
        <v>2.2199999999999998</v>
      </c>
      <c r="J16" s="10">
        <f t="shared" si="4"/>
        <v>66.600000000000051</v>
      </c>
    </row>
    <row r="17" spans="1:10">
      <c r="A17" s="10">
        <v>0.36</v>
      </c>
      <c r="B17" s="10">
        <f t="shared" si="0"/>
        <v>29.999999999999972</v>
      </c>
      <c r="C17" s="10">
        <v>686.54</v>
      </c>
      <c r="D17" s="10">
        <v>686.71500000000003</v>
      </c>
      <c r="E17" s="10">
        <v>0.09</v>
      </c>
      <c r="F17" s="10">
        <f t="shared" si="1"/>
        <v>4.4999999999999998E-2</v>
      </c>
      <c r="G17" s="10">
        <f t="shared" si="2"/>
        <v>1.3499999999999988</v>
      </c>
      <c r="H17" s="10">
        <v>0.6</v>
      </c>
      <c r="I17" s="10">
        <f t="shared" si="3"/>
        <v>1.355</v>
      </c>
      <c r="J17" s="10">
        <f t="shared" si="4"/>
        <v>40.649999999999963</v>
      </c>
    </row>
    <row r="18" spans="1:10">
      <c r="A18" s="10">
        <v>0.39</v>
      </c>
      <c r="B18" s="10">
        <f t="shared" si="0"/>
        <v>30.000000000000028</v>
      </c>
      <c r="C18" s="10">
        <v>686.83500000000004</v>
      </c>
      <c r="D18" s="10">
        <v>687.01</v>
      </c>
      <c r="E18" s="10">
        <v>0</v>
      </c>
      <c r="F18" s="10">
        <f t="shared" si="1"/>
        <v>4.4999999999999998E-2</v>
      </c>
      <c r="G18" s="10">
        <f t="shared" si="2"/>
        <v>1.3500000000000012</v>
      </c>
      <c r="H18" s="10">
        <v>1.43</v>
      </c>
      <c r="I18" s="10">
        <f t="shared" si="3"/>
        <v>1.0149999999999999</v>
      </c>
      <c r="J18" s="10">
        <f t="shared" si="4"/>
        <v>30.450000000000024</v>
      </c>
    </row>
    <row r="19" spans="1:10">
      <c r="A19" s="10">
        <v>0.42</v>
      </c>
      <c r="B19" s="10">
        <f t="shared" si="0"/>
        <v>29.999999999999972</v>
      </c>
      <c r="C19" s="10">
        <v>687.17</v>
      </c>
      <c r="D19" s="10">
        <v>687.34500000000003</v>
      </c>
      <c r="E19" s="10">
        <v>0</v>
      </c>
      <c r="F19" s="10">
        <f t="shared" si="1"/>
        <v>0</v>
      </c>
      <c r="G19" s="10">
        <f t="shared" si="2"/>
        <v>0</v>
      </c>
      <c r="H19" s="10">
        <v>2.7</v>
      </c>
      <c r="I19" s="10">
        <f t="shared" si="3"/>
        <v>2.0649999999999999</v>
      </c>
      <c r="J19" s="10">
        <f t="shared" si="4"/>
        <v>61.949999999999939</v>
      </c>
    </row>
    <row r="20" spans="1:10">
      <c r="A20" s="10">
        <v>0.45</v>
      </c>
      <c r="B20" s="10">
        <f t="shared" si="0"/>
        <v>30.000000000000028</v>
      </c>
      <c r="C20" s="10">
        <v>687.3</v>
      </c>
      <c r="D20" s="10">
        <v>687.47500000000002</v>
      </c>
      <c r="E20" s="10">
        <v>0</v>
      </c>
      <c r="F20" s="10">
        <f t="shared" si="1"/>
        <v>0</v>
      </c>
      <c r="G20" s="10">
        <f t="shared" si="2"/>
        <v>0</v>
      </c>
      <c r="H20" s="10">
        <v>3.45</v>
      </c>
      <c r="I20" s="10">
        <f t="shared" si="3"/>
        <v>3.0750000000000002</v>
      </c>
      <c r="J20" s="10">
        <f t="shared" si="4"/>
        <v>92.250000000000099</v>
      </c>
    </row>
    <row r="21" spans="1:10">
      <c r="A21" s="10">
        <v>0.48</v>
      </c>
      <c r="B21" s="10">
        <f t="shared" si="0"/>
        <v>29.999999999999972</v>
      </c>
      <c r="C21" s="10">
        <v>687.07</v>
      </c>
      <c r="D21" s="10">
        <v>687.245</v>
      </c>
      <c r="E21" s="10">
        <v>0</v>
      </c>
      <c r="F21" s="10">
        <f t="shared" si="1"/>
        <v>0</v>
      </c>
      <c r="G21" s="10">
        <f t="shared" si="2"/>
        <v>0</v>
      </c>
      <c r="H21" s="10">
        <v>3.45</v>
      </c>
      <c r="I21" s="10">
        <f t="shared" si="3"/>
        <v>3.45</v>
      </c>
      <c r="J21" s="10">
        <f t="shared" si="4"/>
        <v>103.4999999999999</v>
      </c>
    </row>
    <row r="22" spans="1:10">
      <c r="A22" s="10">
        <v>0.51</v>
      </c>
      <c r="B22" s="10">
        <f t="shared" si="0"/>
        <v>30.000000000000028</v>
      </c>
      <c r="C22" s="10">
        <v>686.8</v>
      </c>
      <c r="D22" s="10">
        <v>686.97500000000002</v>
      </c>
      <c r="E22" s="10">
        <v>0</v>
      </c>
      <c r="F22" s="10">
        <f t="shared" si="1"/>
        <v>0</v>
      </c>
      <c r="G22" s="10">
        <f t="shared" si="2"/>
        <v>0</v>
      </c>
      <c r="H22" s="10">
        <v>2.69</v>
      </c>
      <c r="I22" s="10">
        <f t="shared" si="3"/>
        <v>3.0700000000000003</v>
      </c>
      <c r="J22" s="10">
        <f t="shared" si="4"/>
        <v>92.100000000000094</v>
      </c>
    </row>
    <row r="23" spans="1:10">
      <c r="A23" s="10">
        <v>0.54</v>
      </c>
      <c r="B23" s="10">
        <f t="shared" si="0"/>
        <v>30.000000000000028</v>
      </c>
      <c r="C23" s="10">
        <v>686.26</v>
      </c>
      <c r="D23" s="10">
        <v>686.43499999999995</v>
      </c>
      <c r="E23" s="10">
        <v>7.0000000000000007E-2</v>
      </c>
      <c r="F23" s="10">
        <f t="shared" si="1"/>
        <v>3.5000000000000003E-2</v>
      </c>
      <c r="G23" s="10">
        <f t="shared" si="2"/>
        <v>1.0500000000000012</v>
      </c>
      <c r="H23" s="10">
        <v>0.61</v>
      </c>
      <c r="I23" s="10">
        <f t="shared" si="3"/>
        <v>1.65</v>
      </c>
      <c r="J23" s="10">
        <f t="shared" si="4"/>
        <v>49.500000000000043</v>
      </c>
    </row>
    <row r="24" spans="1:10">
      <c r="A24" s="10">
        <v>0.56999999999999995</v>
      </c>
      <c r="B24" s="10">
        <f t="shared" si="0"/>
        <v>29.999999999999915</v>
      </c>
      <c r="C24" s="10">
        <v>686.08</v>
      </c>
      <c r="D24" s="10">
        <v>686.255</v>
      </c>
      <c r="E24" s="10">
        <v>0.06</v>
      </c>
      <c r="F24" s="10">
        <f t="shared" si="1"/>
        <v>6.5000000000000002E-2</v>
      </c>
      <c r="G24" s="10">
        <f t="shared" si="2"/>
        <v>1.9499999999999946</v>
      </c>
      <c r="H24" s="10">
        <v>0.56999999999999995</v>
      </c>
      <c r="I24" s="10">
        <f t="shared" si="3"/>
        <v>0.59</v>
      </c>
      <c r="J24" s="10">
        <f t="shared" si="4"/>
        <v>17.69999999999995</v>
      </c>
    </row>
    <row r="25" spans="1:10">
      <c r="A25" s="10">
        <v>0.6</v>
      </c>
      <c r="B25" s="10">
        <f t="shared" si="0"/>
        <v>30.000000000000028</v>
      </c>
      <c r="C25" s="10">
        <v>685.90499999999997</v>
      </c>
      <c r="D25" s="10">
        <v>686.08</v>
      </c>
      <c r="E25" s="10">
        <v>0.05</v>
      </c>
      <c r="F25" s="10">
        <f t="shared" si="1"/>
        <v>5.5E-2</v>
      </c>
      <c r="G25" s="10">
        <f t="shared" si="2"/>
        <v>1.6500000000000015</v>
      </c>
      <c r="H25" s="10">
        <v>0.84</v>
      </c>
      <c r="I25" s="10">
        <f t="shared" si="3"/>
        <v>0.70499999999999996</v>
      </c>
      <c r="J25" s="10">
        <f t="shared" si="4"/>
        <v>21.15000000000002</v>
      </c>
    </row>
    <row r="26" spans="1:10">
      <c r="A26" s="10">
        <v>0.63</v>
      </c>
      <c r="B26" s="10">
        <f t="shared" si="0"/>
        <v>30.000000000000028</v>
      </c>
      <c r="C26" s="10">
        <v>685.72500000000002</v>
      </c>
      <c r="D26" s="10">
        <v>685.9</v>
      </c>
      <c r="E26" s="10">
        <v>0.05</v>
      </c>
      <c r="F26" s="10">
        <f t="shared" si="1"/>
        <v>0.05</v>
      </c>
      <c r="G26" s="10">
        <f t="shared" si="2"/>
        <v>1.5000000000000016</v>
      </c>
      <c r="H26" s="10">
        <v>0.88</v>
      </c>
      <c r="I26" s="10">
        <f t="shared" si="3"/>
        <v>0.86</v>
      </c>
      <c r="J26" s="10">
        <f t="shared" si="4"/>
        <v>25.800000000000026</v>
      </c>
    </row>
    <row r="27" spans="1:10">
      <c r="A27" s="10">
        <v>0.66</v>
      </c>
      <c r="B27" s="10">
        <f t="shared" si="0"/>
        <v>30.000000000000028</v>
      </c>
      <c r="C27" s="10">
        <v>685.54499999999996</v>
      </c>
      <c r="D27" s="10">
        <v>685.72</v>
      </c>
      <c r="E27" s="10">
        <v>0.05</v>
      </c>
      <c r="F27" s="10">
        <f t="shared" si="1"/>
        <v>0.05</v>
      </c>
      <c r="G27" s="10">
        <f t="shared" si="2"/>
        <v>1.5000000000000016</v>
      </c>
      <c r="H27" s="10">
        <v>0.85</v>
      </c>
      <c r="I27" s="10">
        <f t="shared" si="3"/>
        <v>0.86499999999999999</v>
      </c>
      <c r="J27" s="10">
        <f t="shared" si="4"/>
        <v>25.950000000000024</v>
      </c>
    </row>
    <row r="28" spans="1:10">
      <c r="A28" s="10">
        <v>0.69</v>
      </c>
      <c r="B28" s="10">
        <f t="shared" si="0"/>
        <v>29.999999999999915</v>
      </c>
      <c r="C28" s="10">
        <v>686.1</v>
      </c>
      <c r="D28" s="10">
        <v>686.27499999999998</v>
      </c>
      <c r="E28" s="10">
        <v>0.11</v>
      </c>
      <c r="F28" s="10">
        <f t="shared" si="1"/>
        <v>0.08</v>
      </c>
      <c r="G28" s="10">
        <f t="shared" si="2"/>
        <v>2.3999999999999932</v>
      </c>
      <c r="H28" s="10">
        <v>1.42</v>
      </c>
      <c r="I28" s="10">
        <f t="shared" si="3"/>
        <v>1.135</v>
      </c>
      <c r="J28" s="10">
        <f t="shared" si="4"/>
        <v>34.049999999999905</v>
      </c>
    </row>
    <row r="29" spans="1:10">
      <c r="A29" s="10">
        <v>0.72</v>
      </c>
      <c r="B29" s="10">
        <f t="shared" si="0"/>
        <v>30.000000000000028</v>
      </c>
      <c r="C29" s="10">
        <v>686.28499999999997</v>
      </c>
      <c r="D29" s="10">
        <v>686.46</v>
      </c>
      <c r="E29" s="10">
        <v>0</v>
      </c>
      <c r="F29" s="10">
        <f t="shared" si="1"/>
        <v>5.5E-2</v>
      </c>
      <c r="G29" s="10">
        <f t="shared" si="2"/>
        <v>1.6500000000000015</v>
      </c>
      <c r="H29" s="10">
        <v>2.15</v>
      </c>
      <c r="I29" s="10">
        <f t="shared" si="3"/>
        <v>1.7849999999999999</v>
      </c>
      <c r="J29" s="10">
        <f t="shared" si="4"/>
        <v>53.550000000000047</v>
      </c>
    </row>
    <row r="30" spans="1:10">
      <c r="A30" s="10">
        <v>0.75</v>
      </c>
      <c r="B30" s="10">
        <f t="shared" si="0"/>
        <v>30.000000000000028</v>
      </c>
      <c r="C30" s="10">
        <v>685.94500000000005</v>
      </c>
      <c r="D30" s="10">
        <v>686.12</v>
      </c>
      <c r="E30" s="10">
        <v>0.01</v>
      </c>
      <c r="F30" s="10">
        <f t="shared" si="1"/>
        <v>5.0000000000000001E-3</v>
      </c>
      <c r="G30" s="10">
        <f t="shared" si="2"/>
        <v>0.15000000000000013</v>
      </c>
      <c r="H30" s="10">
        <v>0.79</v>
      </c>
      <c r="I30" s="10">
        <f t="shared" si="3"/>
        <v>1.47</v>
      </c>
      <c r="J30" s="10">
        <f t="shared" si="4"/>
        <v>44.100000000000044</v>
      </c>
    </row>
    <row r="31" spans="1:10">
      <c r="A31" s="10">
        <v>0.78</v>
      </c>
      <c r="B31" s="10">
        <f t="shared" si="0"/>
        <v>30.000000000000028</v>
      </c>
      <c r="C31" s="10">
        <v>686.03</v>
      </c>
      <c r="D31" s="10">
        <v>686.20500000000004</v>
      </c>
      <c r="E31" s="10">
        <v>0.02</v>
      </c>
      <c r="F31" s="10">
        <f t="shared" si="1"/>
        <v>1.4999999999999999E-2</v>
      </c>
      <c r="G31" s="10">
        <f t="shared" si="2"/>
        <v>0.4500000000000004</v>
      </c>
      <c r="H31" s="10">
        <v>0.7</v>
      </c>
      <c r="I31" s="10">
        <f t="shared" si="3"/>
        <v>0.745</v>
      </c>
      <c r="J31" s="10">
        <f t="shared" si="4"/>
        <v>22.350000000000023</v>
      </c>
    </row>
    <row r="32" spans="1:10">
      <c r="A32" s="10">
        <v>0.81</v>
      </c>
      <c r="B32" s="10">
        <f t="shared" si="0"/>
        <v>30.000000000000028</v>
      </c>
      <c r="C32" s="10">
        <v>686.12</v>
      </c>
      <c r="D32" s="10">
        <v>686.29499999999996</v>
      </c>
      <c r="E32" s="10">
        <v>0.02</v>
      </c>
      <c r="F32" s="10">
        <f t="shared" si="1"/>
        <v>0.02</v>
      </c>
      <c r="G32" s="10">
        <f t="shared" si="2"/>
        <v>0.60000000000000053</v>
      </c>
      <c r="H32" s="10">
        <v>0.73</v>
      </c>
      <c r="I32" s="10">
        <f t="shared" si="3"/>
        <v>0.71499999999999997</v>
      </c>
      <c r="J32" s="10">
        <f t="shared" si="4"/>
        <v>21.450000000000021</v>
      </c>
    </row>
    <row r="33" spans="1:10">
      <c r="A33" s="10">
        <v>0.84</v>
      </c>
      <c r="B33" s="10">
        <f t="shared" si="0"/>
        <v>29.999999999999915</v>
      </c>
      <c r="C33" s="10">
        <v>686.41499999999996</v>
      </c>
      <c r="D33" s="10">
        <v>686.59</v>
      </c>
      <c r="E33" s="10">
        <v>0</v>
      </c>
      <c r="F33" s="10">
        <f t="shared" si="1"/>
        <v>0.01</v>
      </c>
      <c r="G33" s="10">
        <f t="shared" si="2"/>
        <v>0.29999999999999916</v>
      </c>
      <c r="H33" s="10">
        <v>1.76</v>
      </c>
      <c r="I33" s="10">
        <f t="shared" si="3"/>
        <v>1.2450000000000001</v>
      </c>
      <c r="J33" s="10">
        <f t="shared" si="4"/>
        <v>37.349999999999895</v>
      </c>
    </row>
    <row r="34" spans="1:10">
      <c r="A34" s="10">
        <v>0.87</v>
      </c>
      <c r="B34" s="10">
        <f t="shared" si="0"/>
        <v>30.000000000000028</v>
      </c>
      <c r="C34" s="10">
        <v>686.505</v>
      </c>
      <c r="D34" s="10">
        <v>686.68</v>
      </c>
      <c r="E34" s="10">
        <v>0</v>
      </c>
      <c r="F34" s="10">
        <f t="shared" si="1"/>
        <v>0</v>
      </c>
      <c r="G34" s="10">
        <f t="shared" si="2"/>
        <v>0</v>
      </c>
      <c r="H34" s="10">
        <v>1.76</v>
      </c>
      <c r="I34" s="10">
        <f t="shared" si="3"/>
        <v>1.76</v>
      </c>
      <c r="J34" s="10">
        <f t="shared" si="4"/>
        <v>52.800000000000047</v>
      </c>
    </row>
    <row r="35" spans="1:10">
      <c r="A35" s="10">
        <v>0.9</v>
      </c>
      <c r="B35" s="10">
        <f t="shared" si="0"/>
        <v>30.000000000000028</v>
      </c>
      <c r="C35" s="10">
        <v>686.59500000000003</v>
      </c>
      <c r="D35" s="10">
        <v>686.77</v>
      </c>
      <c r="E35" s="10">
        <v>0</v>
      </c>
      <c r="F35" s="10">
        <f t="shared" si="1"/>
        <v>0</v>
      </c>
      <c r="G35" s="10">
        <f t="shared" si="2"/>
        <v>0</v>
      </c>
      <c r="H35" s="10">
        <v>1.44</v>
      </c>
      <c r="I35" s="10">
        <f t="shared" si="3"/>
        <v>1.6</v>
      </c>
      <c r="J35" s="10">
        <f t="shared" si="4"/>
        <v>48.00000000000005</v>
      </c>
    </row>
    <row r="36" spans="1:10">
      <c r="A36" s="10">
        <v>0.93</v>
      </c>
      <c r="B36" s="10">
        <f t="shared" si="0"/>
        <v>30.000000000000028</v>
      </c>
      <c r="C36" s="10">
        <v>686.74</v>
      </c>
      <c r="D36" s="10">
        <v>686.91499999999996</v>
      </c>
      <c r="E36" s="10">
        <v>0</v>
      </c>
      <c r="F36" s="10">
        <f t="shared" si="1"/>
        <v>0</v>
      </c>
      <c r="G36" s="10">
        <f t="shared" si="2"/>
        <v>0</v>
      </c>
      <c r="H36" s="10">
        <v>2.36</v>
      </c>
      <c r="I36" s="10">
        <f t="shared" si="3"/>
        <v>1.9</v>
      </c>
      <c r="J36" s="10">
        <f t="shared" si="4"/>
        <v>57.00000000000005</v>
      </c>
    </row>
    <row r="37" spans="1:10">
      <c r="A37" s="10">
        <v>0.96</v>
      </c>
      <c r="B37" s="10">
        <f t="shared" si="0"/>
        <v>29.999999999999915</v>
      </c>
      <c r="C37" s="10">
        <v>686.35500000000002</v>
      </c>
      <c r="D37" s="10">
        <v>686.53</v>
      </c>
      <c r="E37" s="10">
        <v>0.04</v>
      </c>
      <c r="F37" s="10">
        <f t="shared" si="1"/>
        <v>0.02</v>
      </c>
      <c r="G37" s="10">
        <f t="shared" si="2"/>
        <v>0.59999999999999831</v>
      </c>
      <c r="H37" s="10">
        <v>1.1499999999999999</v>
      </c>
      <c r="I37" s="10">
        <f t="shared" si="3"/>
        <v>1.7549999999999999</v>
      </c>
      <c r="J37" s="10">
        <f t="shared" si="4"/>
        <v>52.649999999999849</v>
      </c>
    </row>
    <row r="38" spans="1:10">
      <c r="A38" s="10">
        <v>0.99</v>
      </c>
      <c r="B38" s="10">
        <f t="shared" ref="B38:B65" si="5">(A38-A37)*1000</f>
        <v>30.000000000000028</v>
      </c>
      <c r="C38" s="10">
        <v>686.40499999999997</v>
      </c>
      <c r="D38" s="10">
        <v>686.58</v>
      </c>
      <c r="E38" s="10">
        <v>0</v>
      </c>
      <c r="F38" s="10">
        <f t="shared" ref="F38:F65" si="6">(E38+E37)/2</f>
        <v>0.02</v>
      </c>
      <c r="G38" s="10">
        <f t="shared" ref="G38:G65" si="7">$B38*F38</f>
        <v>0.60000000000000053</v>
      </c>
      <c r="H38" s="10">
        <v>2.2799999999999998</v>
      </c>
      <c r="I38" s="10">
        <f t="shared" ref="I38:I65" si="8">(H38+H37)/2</f>
        <v>1.7149999999999999</v>
      </c>
      <c r="J38" s="10">
        <f t="shared" ref="J38:J65" si="9">$B38*I38</f>
        <v>51.450000000000045</v>
      </c>
    </row>
    <row r="39" spans="1:10">
      <c r="A39" s="10">
        <v>1.02</v>
      </c>
      <c r="B39" s="10">
        <f t="shared" si="5"/>
        <v>30.000000000000028</v>
      </c>
      <c r="C39" s="10">
        <v>686.32500000000005</v>
      </c>
      <c r="D39" s="10">
        <v>686.5</v>
      </c>
      <c r="E39" s="10">
        <v>0</v>
      </c>
      <c r="F39" s="10">
        <f t="shared" si="6"/>
        <v>0</v>
      </c>
      <c r="G39" s="10">
        <f t="shared" si="7"/>
        <v>0</v>
      </c>
      <c r="H39" s="10">
        <v>2.38</v>
      </c>
      <c r="I39" s="10">
        <f t="shared" si="8"/>
        <v>2.33</v>
      </c>
      <c r="J39" s="10">
        <f t="shared" si="9"/>
        <v>69.900000000000063</v>
      </c>
    </row>
    <row r="40" spans="1:10">
      <c r="A40" s="10">
        <v>1.05</v>
      </c>
      <c r="B40" s="10">
        <f t="shared" si="5"/>
        <v>30.000000000000028</v>
      </c>
      <c r="C40" s="10">
        <v>686.34500000000003</v>
      </c>
      <c r="D40" s="10">
        <v>686.52</v>
      </c>
      <c r="E40" s="10">
        <v>0</v>
      </c>
      <c r="F40" s="10">
        <f t="shared" si="6"/>
        <v>0</v>
      </c>
      <c r="G40" s="10">
        <f t="shared" si="7"/>
        <v>0</v>
      </c>
      <c r="H40" s="10">
        <v>2.82</v>
      </c>
      <c r="I40" s="10">
        <f t="shared" si="8"/>
        <v>2.5999999999999996</v>
      </c>
      <c r="J40" s="10">
        <f t="shared" si="9"/>
        <v>78.000000000000057</v>
      </c>
    </row>
    <row r="41" spans="1:10">
      <c r="A41" s="10">
        <v>1.08</v>
      </c>
      <c r="B41" s="10">
        <f t="shared" si="5"/>
        <v>30.000000000000028</v>
      </c>
      <c r="C41" s="10">
        <v>686.41499999999996</v>
      </c>
      <c r="D41" s="10">
        <v>686.59</v>
      </c>
      <c r="E41" s="10">
        <v>0</v>
      </c>
      <c r="F41" s="10">
        <f t="shared" si="6"/>
        <v>0</v>
      </c>
      <c r="G41" s="10">
        <f t="shared" si="7"/>
        <v>0</v>
      </c>
      <c r="H41" s="10">
        <v>2.74</v>
      </c>
      <c r="I41" s="10">
        <f t="shared" si="8"/>
        <v>2.7800000000000002</v>
      </c>
      <c r="J41" s="10">
        <f t="shared" si="9"/>
        <v>83.400000000000091</v>
      </c>
    </row>
    <row r="42" spans="1:10">
      <c r="A42" s="10">
        <v>1.1100000000000001</v>
      </c>
      <c r="B42" s="10">
        <f t="shared" si="5"/>
        <v>30.000000000000028</v>
      </c>
      <c r="C42" s="10">
        <v>686.49</v>
      </c>
      <c r="D42" s="10">
        <v>686.66499999999996</v>
      </c>
      <c r="E42" s="10">
        <v>0</v>
      </c>
      <c r="F42" s="10">
        <f t="shared" si="6"/>
        <v>0</v>
      </c>
      <c r="G42" s="10">
        <f t="shared" si="7"/>
        <v>0</v>
      </c>
      <c r="H42" s="10">
        <v>2.23</v>
      </c>
      <c r="I42" s="10">
        <f t="shared" si="8"/>
        <v>2.4850000000000003</v>
      </c>
      <c r="J42" s="10">
        <f t="shared" si="9"/>
        <v>74.550000000000082</v>
      </c>
    </row>
    <row r="43" spans="1:10">
      <c r="A43" s="10">
        <v>1.1399999999999999</v>
      </c>
      <c r="B43" s="10">
        <f t="shared" si="5"/>
        <v>29.999999999999805</v>
      </c>
      <c r="C43" s="10">
        <v>686.42</v>
      </c>
      <c r="D43" s="10">
        <v>686.59500000000003</v>
      </c>
      <c r="E43" s="10">
        <v>0.05</v>
      </c>
      <c r="F43" s="10">
        <f t="shared" si="6"/>
        <v>2.5000000000000001E-2</v>
      </c>
      <c r="G43" s="10">
        <f t="shared" si="7"/>
        <v>0.74999999999999512</v>
      </c>
      <c r="H43" s="10">
        <v>1.01</v>
      </c>
      <c r="I43" s="10">
        <f t="shared" si="8"/>
        <v>1.62</v>
      </c>
      <c r="J43" s="10">
        <f t="shared" si="9"/>
        <v>48.599999999999689</v>
      </c>
    </row>
    <row r="44" spans="1:10">
      <c r="A44" s="10">
        <v>1.17</v>
      </c>
      <c r="B44" s="10">
        <f t="shared" si="5"/>
        <v>30.000000000000028</v>
      </c>
      <c r="C44" s="10">
        <v>686.62</v>
      </c>
      <c r="D44" s="10">
        <v>686.79499999999996</v>
      </c>
      <c r="E44" s="10">
        <v>0.01</v>
      </c>
      <c r="F44" s="10">
        <f t="shared" si="6"/>
        <v>3.0000000000000002E-2</v>
      </c>
      <c r="G44" s="10">
        <f t="shared" si="7"/>
        <v>0.90000000000000091</v>
      </c>
      <c r="H44" s="10">
        <v>1.19</v>
      </c>
      <c r="I44" s="10">
        <f t="shared" si="8"/>
        <v>1.1000000000000001</v>
      </c>
      <c r="J44" s="10">
        <f t="shared" si="9"/>
        <v>33.000000000000036</v>
      </c>
    </row>
    <row r="45" spans="1:10">
      <c r="A45" s="10">
        <v>1.2</v>
      </c>
      <c r="B45" s="10">
        <f t="shared" si="5"/>
        <v>30.000000000000028</v>
      </c>
      <c r="C45" s="10">
        <v>686.87</v>
      </c>
      <c r="D45" s="10">
        <v>687.04499999999996</v>
      </c>
      <c r="E45" s="10">
        <v>0</v>
      </c>
      <c r="F45" s="10">
        <f t="shared" si="6"/>
        <v>5.0000000000000001E-3</v>
      </c>
      <c r="G45" s="10">
        <f t="shared" si="7"/>
        <v>0.15000000000000013</v>
      </c>
      <c r="H45" s="10">
        <v>1.74</v>
      </c>
      <c r="I45" s="10">
        <f t="shared" si="8"/>
        <v>1.4649999999999999</v>
      </c>
      <c r="J45" s="10">
        <f t="shared" si="9"/>
        <v>43.950000000000038</v>
      </c>
    </row>
    <row r="46" spans="1:10">
      <c r="A46" s="10">
        <v>1.23</v>
      </c>
      <c r="B46" s="10">
        <f t="shared" si="5"/>
        <v>30.000000000000028</v>
      </c>
      <c r="C46" s="10">
        <v>686.90499999999997</v>
      </c>
      <c r="D46" s="10">
        <v>687.08</v>
      </c>
      <c r="E46" s="10">
        <v>0</v>
      </c>
      <c r="F46" s="10">
        <f t="shared" si="6"/>
        <v>0</v>
      </c>
      <c r="G46" s="10">
        <f t="shared" si="7"/>
        <v>0</v>
      </c>
      <c r="H46" s="10">
        <v>1.95</v>
      </c>
      <c r="I46" s="10">
        <f t="shared" si="8"/>
        <v>1.845</v>
      </c>
      <c r="J46" s="10">
        <f t="shared" si="9"/>
        <v>55.350000000000051</v>
      </c>
    </row>
    <row r="47" spans="1:10">
      <c r="A47" s="10">
        <v>1.26</v>
      </c>
      <c r="B47" s="10">
        <f t="shared" si="5"/>
        <v>30.000000000000028</v>
      </c>
      <c r="C47" s="10">
        <v>686.56</v>
      </c>
      <c r="D47" s="10">
        <v>686.73500000000001</v>
      </c>
      <c r="E47" s="10">
        <v>0</v>
      </c>
      <c r="F47" s="10">
        <f t="shared" si="6"/>
        <v>0</v>
      </c>
      <c r="G47" s="10">
        <f t="shared" si="7"/>
        <v>0</v>
      </c>
      <c r="H47" s="10">
        <v>0.74</v>
      </c>
      <c r="I47" s="10">
        <f t="shared" si="8"/>
        <v>1.345</v>
      </c>
      <c r="J47" s="10">
        <f t="shared" si="9"/>
        <v>40.350000000000037</v>
      </c>
    </row>
    <row r="48" spans="1:10">
      <c r="A48" s="10">
        <v>1.29</v>
      </c>
      <c r="B48" s="10">
        <f t="shared" si="5"/>
        <v>30.000000000000028</v>
      </c>
      <c r="C48" s="10">
        <v>686.53</v>
      </c>
      <c r="D48" s="10">
        <v>686.70500000000004</v>
      </c>
      <c r="E48" s="10">
        <v>7.0000000000000007E-2</v>
      </c>
      <c r="F48" s="10">
        <f t="shared" si="6"/>
        <v>3.5000000000000003E-2</v>
      </c>
      <c r="G48" s="10">
        <f t="shared" si="7"/>
        <v>1.0500000000000012</v>
      </c>
      <c r="H48" s="10">
        <v>0.41</v>
      </c>
      <c r="I48" s="10">
        <f t="shared" si="8"/>
        <v>0.57499999999999996</v>
      </c>
      <c r="J48" s="10">
        <f t="shared" si="9"/>
        <v>17.250000000000014</v>
      </c>
    </row>
    <row r="49" spans="1:10">
      <c r="A49" s="10">
        <v>1.32</v>
      </c>
      <c r="B49" s="10">
        <f t="shared" si="5"/>
        <v>30.000000000000028</v>
      </c>
      <c r="C49" s="10">
        <v>686.93499999999995</v>
      </c>
      <c r="D49" s="10">
        <v>687.11</v>
      </c>
      <c r="E49" s="10">
        <v>0</v>
      </c>
      <c r="F49" s="10">
        <f t="shared" si="6"/>
        <v>3.5000000000000003E-2</v>
      </c>
      <c r="G49" s="10">
        <f t="shared" si="7"/>
        <v>1.0500000000000012</v>
      </c>
      <c r="H49" s="10">
        <v>2.27</v>
      </c>
      <c r="I49" s="10">
        <f t="shared" si="8"/>
        <v>1.34</v>
      </c>
      <c r="J49" s="10">
        <f t="shared" si="9"/>
        <v>40.200000000000038</v>
      </c>
    </row>
    <row r="50" spans="1:10">
      <c r="A50" s="10">
        <v>1.35</v>
      </c>
      <c r="B50" s="10">
        <f t="shared" si="5"/>
        <v>30.000000000000028</v>
      </c>
      <c r="C50" s="10">
        <v>687.07500000000005</v>
      </c>
      <c r="D50" s="10">
        <v>687.25</v>
      </c>
      <c r="E50" s="10">
        <v>0</v>
      </c>
      <c r="F50" s="10">
        <f t="shared" si="6"/>
        <v>0</v>
      </c>
      <c r="G50" s="10">
        <f t="shared" si="7"/>
        <v>0</v>
      </c>
      <c r="H50" s="10">
        <v>2.2999999999999998</v>
      </c>
      <c r="I50" s="10">
        <f t="shared" si="8"/>
        <v>2.2850000000000001</v>
      </c>
      <c r="J50" s="10">
        <f t="shared" si="9"/>
        <v>68.550000000000068</v>
      </c>
    </row>
    <row r="51" spans="1:10">
      <c r="A51" s="10">
        <v>1.38</v>
      </c>
      <c r="B51" s="10">
        <f t="shared" si="5"/>
        <v>29.999999999999805</v>
      </c>
      <c r="C51" s="10">
        <v>686.57</v>
      </c>
      <c r="D51" s="10">
        <v>686.745</v>
      </c>
      <c r="E51" s="10">
        <v>0</v>
      </c>
      <c r="F51" s="10">
        <f t="shared" si="6"/>
        <v>0</v>
      </c>
      <c r="G51" s="10">
        <f t="shared" si="7"/>
        <v>0</v>
      </c>
      <c r="H51" s="10">
        <v>0.76</v>
      </c>
      <c r="I51" s="10">
        <f t="shared" si="8"/>
        <v>1.5299999999999998</v>
      </c>
      <c r="J51" s="10">
        <f t="shared" si="9"/>
        <v>45.899999999999693</v>
      </c>
    </row>
    <row r="52" spans="1:10">
      <c r="A52" s="10">
        <v>1.41</v>
      </c>
      <c r="B52" s="10">
        <f t="shared" si="5"/>
        <v>30.000000000000028</v>
      </c>
      <c r="C52" s="10">
        <v>686.60500000000002</v>
      </c>
      <c r="D52" s="10">
        <v>686.78</v>
      </c>
      <c r="E52" s="10">
        <v>0.05</v>
      </c>
      <c r="F52" s="10">
        <f t="shared" si="6"/>
        <v>2.5000000000000001E-2</v>
      </c>
      <c r="G52" s="10">
        <f t="shared" si="7"/>
        <v>0.75000000000000078</v>
      </c>
      <c r="H52" s="10">
        <v>0.66</v>
      </c>
      <c r="I52" s="10">
        <f t="shared" si="8"/>
        <v>0.71</v>
      </c>
      <c r="J52" s="10">
        <f t="shared" si="9"/>
        <v>21.300000000000018</v>
      </c>
    </row>
    <row r="53" spans="1:10">
      <c r="A53" s="10">
        <v>1.44</v>
      </c>
      <c r="B53" s="10">
        <f t="shared" si="5"/>
        <v>30.000000000000028</v>
      </c>
      <c r="C53" s="10">
        <v>686.64499999999998</v>
      </c>
      <c r="D53" s="10">
        <v>686.82</v>
      </c>
      <c r="E53" s="10">
        <v>0.23</v>
      </c>
      <c r="F53" s="10">
        <f t="shared" si="6"/>
        <v>0.14000000000000001</v>
      </c>
      <c r="G53" s="10">
        <f t="shared" si="7"/>
        <v>4.2000000000000046</v>
      </c>
      <c r="H53" s="10">
        <v>0.55000000000000004</v>
      </c>
      <c r="I53" s="10">
        <f t="shared" si="8"/>
        <v>0.60499999999999998</v>
      </c>
      <c r="J53" s="10">
        <f t="shared" si="9"/>
        <v>18.150000000000016</v>
      </c>
    </row>
    <row r="54" spans="1:10">
      <c r="A54" s="10">
        <v>1.47</v>
      </c>
      <c r="B54" s="10">
        <f t="shared" si="5"/>
        <v>30.000000000000028</v>
      </c>
      <c r="C54" s="10">
        <v>686.8</v>
      </c>
      <c r="D54" s="10">
        <v>686.97500000000002</v>
      </c>
      <c r="E54" s="10">
        <v>0.24</v>
      </c>
      <c r="F54" s="10">
        <f t="shared" si="6"/>
        <v>0.23499999999999999</v>
      </c>
      <c r="G54" s="10">
        <f t="shared" si="7"/>
        <v>7.050000000000006</v>
      </c>
      <c r="H54" s="10">
        <v>0.83</v>
      </c>
      <c r="I54" s="10">
        <f t="shared" si="8"/>
        <v>0.69</v>
      </c>
      <c r="J54" s="10">
        <f t="shared" si="9"/>
        <v>20.700000000000017</v>
      </c>
    </row>
    <row r="55" spans="1:10">
      <c r="A55" s="10">
        <v>1.5</v>
      </c>
      <c r="B55" s="10">
        <f t="shared" si="5"/>
        <v>30.000000000000028</v>
      </c>
      <c r="C55" s="10">
        <v>686.97</v>
      </c>
      <c r="D55" s="10">
        <v>687.14499999999998</v>
      </c>
      <c r="E55" s="10">
        <v>0.22</v>
      </c>
      <c r="F55" s="10">
        <f t="shared" si="6"/>
        <v>0.22999999999999998</v>
      </c>
      <c r="G55" s="10">
        <f t="shared" si="7"/>
        <v>6.9000000000000057</v>
      </c>
      <c r="H55" s="10">
        <v>1.04</v>
      </c>
      <c r="I55" s="10">
        <f t="shared" si="8"/>
        <v>0.93500000000000005</v>
      </c>
      <c r="J55" s="10">
        <f t="shared" si="9"/>
        <v>28.050000000000029</v>
      </c>
    </row>
    <row r="56" spans="1:10">
      <c r="A56" s="10">
        <v>1.53</v>
      </c>
      <c r="B56" s="10">
        <f t="shared" si="5"/>
        <v>30.000000000000028</v>
      </c>
      <c r="C56" s="10">
        <v>687.16499999999996</v>
      </c>
      <c r="D56" s="10">
        <v>687.34</v>
      </c>
      <c r="E56" s="10">
        <v>0</v>
      </c>
      <c r="F56" s="10">
        <f t="shared" si="6"/>
        <v>0.11</v>
      </c>
      <c r="G56" s="10">
        <f t="shared" si="7"/>
        <v>3.3000000000000029</v>
      </c>
      <c r="H56" s="10">
        <v>1.36</v>
      </c>
      <c r="I56" s="10">
        <f t="shared" si="8"/>
        <v>1.2000000000000002</v>
      </c>
      <c r="J56" s="10">
        <f t="shared" si="9"/>
        <v>36.000000000000043</v>
      </c>
    </row>
    <row r="57" spans="1:10">
      <c r="A57" s="10">
        <v>1.56</v>
      </c>
      <c r="B57" s="10">
        <f t="shared" si="5"/>
        <v>30.000000000000028</v>
      </c>
      <c r="C57" s="10">
        <v>687.005</v>
      </c>
      <c r="D57" s="10">
        <v>687.18</v>
      </c>
      <c r="E57" s="10">
        <v>0</v>
      </c>
      <c r="F57" s="10">
        <f t="shared" si="6"/>
        <v>0</v>
      </c>
      <c r="G57" s="10">
        <f t="shared" si="7"/>
        <v>0</v>
      </c>
      <c r="H57" s="10">
        <v>1.1100000000000001</v>
      </c>
      <c r="I57" s="10">
        <f t="shared" si="8"/>
        <v>1.2350000000000001</v>
      </c>
      <c r="J57" s="10">
        <f t="shared" si="9"/>
        <v>37.05000000000004</v>
      </c>
    </row>
    <row r="58" spans="1:10">
      <c r="A58" s="10">
        <v>1.59</v>
      </c>
      <c r="B58" s="10">
        <f t="shared" si="5"/>
        <v>30.000000000000028</v>
      </c>
      <c r="C58" s="10">
        <v>686.85500000000002</v>
      </c>
      <c r="D58" s="10">
        <v>687.03</v>
      </c>
      <c r="E58" s="10">
        <v>0</v>
      </c>
      <c r="F58" s="10">
        <f t="shared" si="6"/>
        <v>0</v>
      </c>
      <c r="G58" s="10">
        <f t="shared" si="7"/>
        <v>0</v>
      </c>
      <c r="H58" s="10">
        <v>0.96</v>
      </c>
      <c r="I58" s="10">
        <f t="shared" si="8"/>
        <v>1.0350000000000001</v>
      </c>
      <c r="J58" s="10">
        <f t="shared" si="9"/>
        <v>31.050000000000033</v>
      </c>
    </row>
    <row r="59" spans="1:10">
      <c r="A59" s="10">
        <v>1.62</v>
      </c>
      <c r="B59" s="10">
        <f t="shared" si="5"/>
        <v>30.000000000000028</v>
      </c>
      <c r="C59" s="10">
        <v>686.71</v>
      </c>
      <c r="D59" s="10">
        <v>686.88499999999999</v>
      </c>
      <c r="E59" s="10">
        <v>0</v>
      </c>
      <c r="F59" s="10">
        <f t="shared" si="6"/>
        <v>0</v>
      </c>
      <c r="G59" s="10">
        <f t="shared" si="7"/>
        <v>0</v>
      </c>
      <c r="H59" s="10">
        <v>0.83</v>
      </c>
      <c r="I59" s="10">
        <f t="shared" si="8"/>
        <v>0.89500000000000002</v>
      </c>
      <c r="J59" s="10">
        <f t="shared" si="9"/>
        <v>26.850000000000026</v>
      </c>
    </row>
    <row r="60" spans="1:10">
      <c r="A60" s="10">
        <v>1.65</v>
      </c>
      <c r="B60" s="10">
        <f t="shared" si="5"/>
        <v>29.999999999999805</v>
      </c>
      <c r="C60" s="10">
        <v>687.32</v>
      </c>
      <c r="D60" s="10">
        <v>687.495</v>
      </c>
      <c r="E60" s="10">
        <v>0</v>
      </c>
      <c r="F60" s="10">
        <f t="shared" si="6"/>
        <v>0</v>
      </c>
      <c r="G60" s="10">
        <f t="shared" si="7"/>
        <v>0</v>
      </c>
      <c r="H60" s="10">
        <v>2.33</v>
      </c>
      <c r="I60" s="10">
        <f t="shared" si="8"/>
        <v>1.58</v>
      </c>
      <c r="J60" s="10">
        <f t="shared" si="9"/>
        <v>47.399999999999693</v>
      </c>
    </row>
    <row r="61" spans="1:10">
      <c r="A61" s="10">
        <v>1.68</v>
      </c>
      <c r="B61" s="10">
        <f t="shared" si="5"/>
        <v>30.000000000000028</v>
      </c>
      <c r="C61" s="10">
        <v>686.78</v>
      </c>
      <c r="D61" s="10">
        <v>686.95500000000004</v>
      </c>
      <c r="E61" s="10">
        <v>0.35</v>
      </c>
      <c r="F61" s="10">
        <f t="shared" si="6"/>
        <v>0.17499999999999999</v>
      </c>
      <c r="G61" s="10">
        <f t="shared" si="7"/>
        <v>5.2500000000000044</v>
      </c>
      <c r="H61" s="10">
        <v>0.35</v>
      </c>
      <c r="I61" s="10">
        <f t="shared" si="8"/>
        <v>1.34</v>
      </c>
      <c r="J61" s="10">
        <f t="shared" si="9"/>
        <v>40.200000000000038</v>
      </c>
    </row>
    <row r="62" spans="1:10">
      <c r="A62" s="10">
        <v>1.71</v>
      </c>
      <c r="B62" s="10">
        <f t="shared" si="5"/>
        <v>30.000000000000028</v>
      </c>
      <c r="C62" s="10">
        <v>687.14</v>
      </c>
      <c r="D62" s="10">
        <v>687.31500000000005</v>
      </c>
      <c r="E62" s="10">
        <v>0</v>
      </c>
      <c r="F62" s="10">
        <f t="shared" si="6"/>
        <v>0.17499999999999999</v>
      </c>
      <c r="G62" s="10">
        <f t="shared" si="7"/>
        <v>5.2500000000000044</v>
      </c>
      <c r="H62" s="10">
        <v>1.9</v>
      </c>
      <c r="I62" s="10">
        <f t="shared" si="8"/>
        <v>1.125</v>
      </c>
      <c r="J62" s="10">
        <f t="shared" si="9"/>
        <v>33.750000000000028</v>
      </c>
    </row>
    <row r="63" spans="1:10">
      <c r="A63" s="10">
        <v>1.74</v>
      </c>
      <c r="B63" s="10">
        <f t="shared" si="5"/>
        <v>30.000000000000028</v>
      </c>
      <c r="C63" s="10">
        <v>687.14</v>
      </c>
      <c r="D63" s="10">
        <v>687.31500000000005</v>
      </c>
      <c r="E63" s="10">
        <v>0</v>
      </c>
      <c r="F63" s="10">
        <f t="shared" si="6"/>
        <v>0</v>
      </c>
      <c r="G63" s="10">
        <f t="shared" si="7"/>
        <v>0</v>
      </c>
      <c r="H63" s="10">
        <v>1.29</v>
      </c>
      <c r="I63" s="10">
        <f t="shared" si="8"/>
        <v>1.595</v>
      </c>
      <c r="J63" s="10">
        <f t="shared" si="9"/>
        <v>47.850000000000044</v>
      </c>
    </row>
    <row r="64" spans="1:10">
      <c r="A64" s="10">
        <v>1.77</v>
      </c>
      <c r="B64" s="10">
        <f t="shared" si="5"/>
        <v>30.000000000000028</v>
      </c>
      <c r="C64" s="10">
        <v>687.125</v>
      </c>
      <c r="D64" s="10">
        <v>687.3</v>
      </c>
      <c r="E64" s="10">
        <v>0</v>
      </c>
      <c r="F64" s="10">
        <f t="shared" si="6"/>
        <v>0</v>
      </c>
      <c r="G64" s="10">
        <f t="shared" si="7"/>
        <v>0</v>
      </c>
      <c r="H64" s="10">
        <v>1.66</v>
      </c>
      <c r="I64" s="10">
        <f t="shared" si="8"/>
        <v>1.4750000000000001</v>
      </c>
      <c r="J64" s="10">
        <f t="shared" si="9"/>
        <v>44.250000000000043</v>
      </c>
    </row>
    <row r="65" spans="1:10">
      <c r="A65" s="10">
        <v>1.8</v>
      </c>
      <c r="B65" s="10">
        <f t="shared" si="5"/>
        <v>30.000000000000028</v>
      </c>
      <c r="C65" s="10">
        <v>686.97500000000002</v>
      </c>
      <c r="D65" s="10">
        <v>687.15</v>
      </c>
      <c r="E65" s="10">
        <v>0.02</v>
      </c>
      <c r="F65" s="10">
        <f t="shared" si="6"/>
        <v>0.01</v>
      </c>
      <c r="G65" s="10">
        <f t="shared" si="7"/>
        <v>0.30000000000000027</v>
      </c>
      <c r="H65" s="10">
        <v>0.72</v>
      </c>
      <c r="I65" s="10">
        <f t="shared" si="8"/>
        <v>1.19</v>
      </c>
      <c r="J65" s="10">
        <f t="shared" si="9"/>
        <v>35.700000000000031</v>
      </c>
    </row>
    <row r="66" spans="1:10" ht="15">
      <c r="A66" s="9" t="s">
        <v>11</v>
      </c>
      <c r="G66" s="9">
        <f>SUM(G5:G65)</f>
        <v>54.300000000000026</v>
      </c>
      <c r="J66" s="10">
        <f>SUM(J5:J65)</f>
        <v>2573.3999999999996</v>
      </c>
    </row>
  </sheetData>
  <mergeCells count="8">
    <mergeCell ref="A2:J2"/>
    <mergeCell ref="A1:J1"/>
    <mergeCell ref="E3:G3"/>
    <mergeCell ref="H3:J3"/>
    <mergeCell ref="A3:A4"/>
    <mergeCell ref="B3:B4"/>
    <mergeCell ref="C3:C4"/>
    <mergeCell ref="D3:D4"/>
  </mergeCells>
  <printOptions horizontalCentered="1"/>
  <pageMargins left="0.59055118110236227" right="0.23622047244094491" top="0.47244094488188981" bottom="0.47244094488188981" header="0.19685039370078741" footer="0.19685039370078741"/>
  <pageSetup paperSize="9" orientation="portrait" verticalDpi="1200" r:id="rId1"/>
  <headerFooter alignWithMargins="0">
    <oddHeader>&amp;L&amp;"Calibri,Bold"NABARD RIDF XX 2015-16&amp;R&amp;"Calibri,Bold"DETAILED PROJECT  REPORT</oddHeader>
    <oddFooter>&amp;R&amp;"Calibri,Bold"&amp;9ADITYA ENGINEERING CONSULTANTS, BELGAUM</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J52"/>
  <sheetViews>
    <sheetView view="pageBreakPreview" zoomScale="85" zoomScaleNormal="40" zoomScaleSheetLayoutView="85" workbookViewId="0">
      <selection activeCell="H43" sqref="H43"/>
    </sheetView>
  </sheetViews>
  <sheetFormatPr defaultColWidth="9.140625" defaultRowHeight="15"/>
  <cols>
    <col min="1" max="16384" width="9.140625" style="42"/>
  </cols>
  <sheetData>
    <row r="1" spans="1:10">
      <c r="A1" s="39"/>
      <c r="B1" s="40"/>
      <c r="C1" s="40"/>
      <c r="D1" s="40"/>
      <c r="E1" s="40"/>
      <c r="F1" s="40"/>
      <c r="G1" s="40"/>
      <c r="H1" s="40"/>
      <c r="I1" s="40"/>
      <c r="J1" s="41"/>
    </row>
    <row r="2" spans="1:10">
      <c r="A2" s="43"/>
      <c r="J2" s="44"/>
    </row>
    <row r="3" spans="1:10">
      <c r="A3" s="43"/>
      <c r="J3" s="44"/>
    </row>
    <row r="4" spans="1:10">
      <c r="A4" s="43"/>
      <c r="J4" s="44"/>
    </row>
    <row r="5" spans="1:10">
      <c r="A5" s="43"/>
      <c r="J5" s="44"/>
    </row>
    <row r="6" spans="1:10">
      <c r="A6" s="43"/>
      <c r="J6" s="44"/>
    </row>
    <row r="7" spans="1:10">
      <c r="A7" s="43"/>
      <c r="J7" s="44"/>
    </row>
    <row r="8" spans="1:10">
      <c r="A8" s="43"/>
      <c r="J8" s="44"/>
    </row>
    <row r="9" spans="1:10">
      <c r="A9" s="43"/>
      <c r="J9" s="44"/>
    </row>
    <row r="10" spans="1:10">
      <c r="A10" s="43"/>
      <c r="J10" s="44"/>
    </row>
    <row r="11" spans="1:10">
      <c r="A11" s="43"/>
      <c r="J11" s="44"/>
    </row>
    <row r="12" spans="1:10">
      <c r="A12" s="43"/>
      <c r="J12" s="44"/>
    </row>
    <row r="13" spans="1:10">
      <c r="A13" s="43"/>
      <c r="J13" s="44"/>
    </row>
    <row r="14" spans="1:10">
      <c r="A14" s="43"/>
      <c r="J14" s="44"/>
    </row>
    <row r="15" spans="1:10">
      <c r="A15" s="43"/>
      <c r="J15" s="44"/>
    </row>
    <row r="16" spans="1:10">
      <c r="A16" s="43"/>
      <c r="J16" s="44"/>
    </row>
    <row r="17" spans="1:10">
      <c r="A17" s="43"/>
      <c r="J17" s="44"/>
    </row>
    <row r="18" spans="1:10">
      <c r="A18" s="43"/>
      <c r="J18" s="44"/>
    </row>
    <row r="19" spans="1:10">
      <c r="A19" s="550" t="s">
        <v>44</v>
      </c>
      <c r="B19" s="551"/>
      <c r="C19" s="551"/>
      <c r="D19" s="551"/>
      <c r="E19" s="551"/>
      <c r="F19" s="551"/>
      <c r="G19" s="551"/>
      <c r="H19" s="551"/>
      <c r="I19" s="551"/>
      <c r="J19" s="552"/>
    </row>
    <row r="20" spans="1:10">
      <c r="A20" s="550"/>
      <c r="B20" s="551"/>
      <c r="C20" s="551"/>
      <c r="D20" s="551"/>
      <c r="E20" s="551"/>
      <c r="F20" s="551"/>
      <c r="G20" s="551"/>
      <c r="H20" s="551"/>
      <c r="I20" s="551"/>
      <c r="J20" s="552"/>
    </row>
    <row r="21" spans="1:10">
      <c r="A21" s="550"/>
      <c r="B21" s="551"/>
      <c r="C21" s="551"/>
      <c r="D21" s="551"/>
      <c r="E21" s="551"/>
      <c r="F21" s="551"/>
      <c r="G21" s="551"/>
      <c r="H21" s="551"/>
      <c r="I21" s="551"/>
      <c r="J21" s="552"/>
    </row>
    <row r="22" spans="1:10">
      <c r="A22" s="550"/>
      <c r="B22" s="551"/>
      <c r="C22" s="551"/>
      <c r="D22" s="551"/>
      <c r="E22" s="551"/>
      <c r="F22" s="551"/>
      <c r="G22" s="551"/>
      <c r="H22" s="551"/>
      <c r="I22" s="551"/>
      <c r="J22" s="552"/>
    </row>
    <row r="23" spans="1:10">
      <c r="A23" s="550"/>
      <c r="B23" s="551"/>
      <c r="C23" s="551"/>
      <c r="D23" s="551"/>
      <c r="E23" s="551"/>
      <c r="F23" s="551"/>
      <c r="G23" s="551"/>
      <c r="H23" s="551"/>
      <c r="I23" s="551"/>
      <c r="J23" s="552"/>
    </row>
    <row r="24" spans="1:10">
      <c r="A24" s="550"/>
      <c r="B24" s="551"/>
      <c r="C24" s="551"/>
      <c r="D24" s="551"/>
      <c r="E24" s="551"/>
      <c r="F24" s="551"/>
      <c r="G24" s="551"/>
      <c r="H24" s="551"/>
      <c r="I24" s="551"/>
      <c r="J24" s="552"/>
    </row>
    <row r="25" spans="1:10">
      <c r="A25" s="550"/>
      <c r="B25" s="551"/>
      <c r="C25" s="551"/>
      <c r="D25" s="551"/>
      <c r="E25" s="551"/>
      <c r="F25" s="551"/>
      <c r="G25" s="551"/>
      <c r="H25" s="551"/>
      <c r="I25" s="551"/>
      <c r="J25" s="552"/>
    </row>
    <row r="26" spans="1:10">
      <c r="A26" s="550"/>
      <c r="B26" s="551"/>
      <c r="C26" s="551"/>
      <c r="D26" s="551"/>
      <c r="E26" s="551"/>
      <c r="F26" s="551"/>
      <c r="G26" s="551"/>
      <c r="H26" s="551"/>
      <c r="I26" s="551"/>
      <c r="J26" s="552"/>
    </row>
    <row r="27" spans="1:10">
      <c r="A27" s="550"/>
      <c r="B27" s="551"/>
      <c r="C27" s="551"/>
      <c r="D27" s="551"/>
      <c r="E27" s="551"/>
      <c r="F27" s="551"/>
      <c r="G27" s="551"/>
      <c r="H27" s="551"/>
      <c r="I27" s="551"/>
      <c r="J27" s="552"/>
    </row>
    <row r="28" spans="1:10">
      <c r="A28" s="550"/>
      <c r="B28" s="551"/>
      <c r="C28" s="551"/>
      <c r="D28" s="551"/>
      <c r="E28" s="551"/>
      <c r="F28" s="551"/>
      <c r="G28" s="551"/>
      <c r="H28" s="551"/>
      <c r="I28" s="551"/>
      <c r="J28" s="552"/>
    </row>
    <row r="29" spans="1:10">
      <c r="A29" s="550"/>
      <c r="B29" s="551"/>
      <c r="C29" s="551"/>
      <c r="D29" s="551"/>
      <c r="E29" s="551"/>
      <c r="F29" s="551"/>
      <c r="G29" s="551"/>
      <c r="H29" s="551"/>
      <c r="I29" s="551"/>
      <c r="J29" s="552"/>
    </row>
    <row r="30" spans="1:10">
      <c r="A30" s="550"/>
      <c r="B30" s="551"/>
      <c r="C30" s="551"/>
      <c r="D30" s="551"/>
      <c r="E30" s="551"/>
      <c r="F30" s="551"/>
      <c r="G30" s="551"/>
      <c r="H30" s="551"/>
      <c r="I30" s="551"/>
      <c r="J30" s="552"/>
    </row>
    <row r="31" spans="1:10">
      <c r="A31" s="550"/>
      <c r="B31" s="551"/>
      <c r="C31" s="551"/>
      <c r="D31" s="551"/>
      <c r="E31" s="551"/>
      <c r="F31" s="551"/>
      <c r="G31" s="551"/>
      <c r="H31" s="551"/>
      <c r="I31" s="551"/>
      <c r="J31" s="552"/>
    </row>
    <row r="32" spans="1:10">
      <c r="A32" s="43"/>
      <c r="J32" s="44"/>
    </row>
    <row r="33" spans="1:10">
      <c r="A33" s="43"/>
      <c r="J33" s="44"/>
    </row>
    <row r="34" spans="1:10">
      <c r="A34" s="43"/>
      <c r="J34" s="44"/>
    </row>
    <row r="35" spans="1:10">
      <c r="A35" s="43"/>
      <c r="J35" s="44"/>
    </row>
    <row r="36" spans="1:10">
      <c r="A36" s="43"/>
      <c r="J36" s="44"/>
    </row>
    <row r="37" spans="1:10">
      <c r="A37" s="43"/>
      <c r="J37" s="44"/>
    </row>
    <row r="38" spans="1:10">
      <c r="A38" s="43"/>
      <c r="J38" s="44"/>
    </row>
    <row r="39" spans="1:10">
      <c r="A39" s="43"/>
      <c r="J39" s="44"/>
    </row>
    <row r="40" spans="1:10">
      <c r="A40" s="43"/>
      <c r="J40" s="44"/>
    </row>
    <row r="41" spans="1:10">
      <c r="A41" s="43"/>
      <c r="J41" s="44"/>
    </row>
    <row r="42" spans="1:10">
      <c r="A42" s="43"/>
      <c r="J42" s="44"/>
    </row>
    <row r="43" spans="1:10">
      <c r="A43" s="43"/>
      <c r="J43" s="44"/>
    </row>
    <row r="44" spans="1:10">
      <c r="A44" s="43"/>
      <c r="J44" s="44"/>
    </row>
    <row r="45" spans="1:10">
      <c r="A45" s="43"/>
      <c r="J45" s="44"/>
    </row>
    <row r="46" spans="1:10">
      <c r="A46" s="43"/>
      <c r="J46" s="44"/>
    </row>
    <row r="47" spans="1:10">
      <c r="A47" s="43"/>
      <c r="J47" s="44"/>
    </row>
    <row r="48" spans="1:10">
      <c r="A48" s="43"/>
      <c r="J48" s="44"/>
    </row>
    <row r="49" spans="1:10">
      <c r="A49" s="43"/>
      <c r="J49" s="44"/>
    </row>
    <row r="50" spans="1:10">
      <c r="A50" s="43"/>
      <c r="J50" s="44"/>
    </row>
    <row r="51" spans="1:10">
      <c r="A51" s="43"/>
      <c r="J51" s="44"/>
    </row>
    <row r="52" spans="1:10" ht="15.75" thickBot="1">
      <c r="A52" s="45"/>
      <c r="B52" s="46"/>
      <c r="C52" s="46"/>
      <c r="D52" s="46"/>
      <c r="E52" s="46"/>
      <c r="F52" s="46"/>
      <c r="G52" s="46"/>
      <c r="H52" s="46"/>
      <c r="I52" s="46"/>
      <c r="J52" s="47"/>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1DF11-7668-4F13-A761-AAE9234B1116}">
  <dimension ref="A1:U150"/>
  <sheetViews>
    <sheetView tabSelected="1" topLeftCell="A42" zoomScale="85" zoomScaleNormal="85" workbookViewId="0">
      <selection activeCell="O63" sqref="O63"/>
    </sheetView>
  </sheetViews>
  <sheetFormatPr defaultColWidth="9.140625" defaultRowHeight="15"/>
  <cols>
    <col min="1" max="1" width="4.42578125" style="486" customWidth="1"/>
    <col min="2" max="2" width="52" style="486" customWidth="1"/>
    <col min="3" max="3" width="6" style="486" customWidth="1"/>
    <col min="4" max="4" width="13.5703125" style="486" customWidth="1"/>
    <col min="5" max="6" width="16.5703125" style="486" customWidth="1"/>
    <col min="7" max="7" width="15.5703125" style="486" bestFit="1" customWidth="1"/>
    <col min="8" max="9" width="11.42578125" style="486" bestFit="1" customWidth="1"/>
    <col min="10" max="10" width="18.28515625" style="494" customWidth="1"/>
    <col min="11" max="11" width="13.28515625" style="486" customWidth="1"/>
    <col min="12" max="12" width="15.140625" style="532" bestFit="1" customWidth="1"/>
    <col min="13" max="13" width="17.85546875" style="533" customWidth="1"/>
    <col min="14" max="14" width="13.7109375" style="534" bestFit="1" customWidth="1"/>
    <col min="15" max="15" width="20.42578125" style="486" customWidth="1"/>
    <col min="16" max="20" width="9.140625" style="486"/>
    <col min="21" max="21" width="12.28515625" style="486" customWidth="1"/>
    <col min="22" max="16384" width="9.140625" style="486"/>
  </cols>
  <sheetData>
    <row r="1" spans="1:21" ht="59.25" customHeight="1">
      <c r="A1" s="543" t="str">
        <f>Recapitulation!A1</f>
        <v>Construction of Bridgr on Yamkanmaradi-Dadabanatti-Indiranagar up to Terni Maharastra Border MDR at km-4.65 (Near Indiranagar village), Hukkeri Taluka, Belagavi dist.</v>
      </c>
      <c r="B1" s="544"/>
      <c r="C1" s="544"/>
      <c r="D1" s="544"/>
      <c r="E1" s="544"/>
      <c r="F1" s="544"/>
      <c r="G1" s="544"/>
      <c r="H1" s="544"/>
      <c r="I1" s="544"/>
      <c r="J1" s="544"/>
      <c r="K1" s="544"/>
      <c r="L1" s="544"/>
      <c r="M1" s="544"/>
      <c r="N1" s="544"/>
      <c r="O1" s="545"/>
    </row>
    <row r="2" spans="1:21" s="494" customFormat="1" ht="51.75" customHeight="1">
      <c r="A2" s="487" t="s">
        <v>35</v>
      </c>
      <c r="B2" s="488" t="s">
        <v>644</v>
      </c>
      <c r="C2" s="488" t="s">
        <v>6</v>
      </c>
      <c r="D2" s="488" t="s">
        <v>36</v>
      </c>
      <c r="E2" s="488" t="s">
        <v>0</v>
      </c>
      <c r="F2" s="488" t="s">
        <v>1</v>
      </c>
      <c r="G2" s="489" t="s">
        <v>645</v>
      </c>
      <c r="H2" s="489" t="s">
        <v>646</v>
      </c>
      <c r="I2" s="489" t="s">
        <v>647</v>
      </c>
      <c r="J2" s="489" t="s">
        <v>648</v>
      </c>
      <c r="K2" s="489" t="s">
        <v>649</v>
      </c>
      <c r="L2" s="490" t="s">
        <v>650</v>
      </c>
      <c r="M2" s="491" t="s">
        <v>651</v>
      </c>
      <c r="N2" s="492" t="s">
        <v>652</v>
      </c>
      <c r="O2" s="493" t="s">
        <v>653</v>
      </c>
    </row>
    <row r="3" spans="1:21" ht="24.75" customHeight="1">
      <c r="B3" s="495" t="s">
        <v>654</v>
      </c>
      <c r="C3" s="496"/>
      <c r="D3" s="496"/>
      <c r="E3" s="496"/>
      <c r="F3" s="496"/>
      <c r="G3" s="496"/>
      <c r="H3" s="496"/>
      <c r="I3" s="496"/>
      <c r="J3" s="497"/>
      <c r="K3" s="496"/>
      <c r="L3" s="498"/>
      <c r="M3" s="499"/>
      <c r="N3" s="500"/>
      <c r="O3" s="496"/>
    </row>
    <row r="4" spans="1:21" s="510" customFormat="1" ht="78" customHeight="1">
      <c r="A4" s="501">
        <v>1</v>
      </c>
      <c r="B4" s="502" t="s">
        <v>374</v>
      </c>
      <c r="C4" s="503" t="s">
        <v>502</v>
      </c>
      <c r="D4" s="504">
        <v>18</v>
      </c>
      <c r="E4" s="504">
        <v>412.65</v>
      </c>
      <c r="F4" s="504">
        <f>D4*E4</f>
        <v>7427.7</v>
      </c>
      <c r="G4" s="504">
        <f t="shared" ref="G4:G8" si="0">D4</f>
        <v>18</v>
      </c>
      <c r="H4" s="504">
        <v>0</v>
      </c>
      <c r="I4" s="504">
        <v>0</v>
      </c>
      <c r="J4" s="505">
        <f t="shared" ref="J4:J25" si="1">SUM(G4:I4)</f>
        <v>18</v>
      </c>
      <c r="K4" s="506">
        <f t="shared" ref="K4:K42" si="2">E4</f>
        <v>412.65</v>
      </c>
      <c r="L4" s="507">
        <f>G4*K4</f>
        <v>7427.7</v>
      </c>
      <c r="M4" s="508">
        <f>H4*K4</f>
        <v>0</v>
      </c>
      <c r="N4" s="509">
        <f>I4*K4</f>
        <v>0</v>
      </c>
      <c r="O4" s="504">
        <f>L4+M4+N4</f>
        <v>7427.7</v>
      </c>
      <c r="U4" s="510">
        <v>19559.609999999997</v>
      </c>
    </row>
    <row r="5" spans="1:21" s="510" customFormat="1" ht="78" customHeight="1">
      <c r="A5" s="501">
        <v>2</v>
      </c>
      <c r="B5" s="502" t="s">
        <v>495</v>
      </c>
      <c r="C5" s="503" t="s">
        <v>12</v>
      </c>
      <c r="D5" s="504">
        <v>1893.1412</v>
      </c>
      <c r="E5" s="504">
        <v>112.35</v>
      </c>
      <c r="F5" s="504">
        <f t="shared" ref="F5:F24" si="3">D5*E5</f>
        <v>212694.41381999999</v>
      </c>
      <c r="G5" s="504">
        <f t="shared" si="0"/>
        <v>1893.1412</v>
      </c>
      <c r="H5" s="504">
        <v>0</v>
      </c>
      <c r="I5" s="504">
        <v>0</v>
      </c>
      <c r="J5" s="505">
        <f t="shared" si="1"/>
        <v>1893.1412</v>
      </c>
      <c r="K5" s="506">
        <f t="shared" si="2"/>
        <v>112.35</v>
      </c>
      <c r="L5" s="507">
        <f t="shared" ref="L5:L26" si="4">G5*K5</f>
        <v>212694.41381999999</v>
      </c>
      <c r="M5" s="508">
        <f t="shared" ref="M5:M26" si="5">H5*K5</f>
        <v>0</v>
      </c>
      <c r="N5" s="509">
        <f t="shared" ref="N5:N26" si="6">I5*K5</f>
        <v>0</v>
      </c>
      <c r="O5" s="504">
        <f t="shared" ref="O5:O26" si="7">L5+M5+N5</f>
        <v>212694.41381999999</v>
      </c>
      <c r="U5" s="510">
        <v>22050</v>
      </c>
    </row>
    <row r="6" spans="1:21" s="510" customFormat="1" ht="78" customHeight="1">
      <c r="A6" s="501">
        <v>3</v>
      </c>
      <c r="B6" s="502" t="s">
        <v>655</v>
      </c>
      <c r="C6" s="503" t="s">
        <v>12</v>
      </c>
      <c r="D6" s="504">
        <v>596.41999999999996</v>
      </c>
      <c r="E6" s="504">
        <v>399</v>
      </c>
      <c r="F6" s="504">
        <f t="shared" si="3"/>
        <v>237971.58</v>
      </c>
      <c r="G6" s="504">
        <f t="shared" si="0"/>
        <v>596.41999999999996</v>
      </c>
      <c r="H6" s="504">
        <v>0</v>
      </c>
      <c r="I6" s="504">
        <v>0</v>
      </c>
      <c r="J6" s="505">
        <f t="shared" si="1"/>
        <v>596.41999999999996</v>
      </c>
      <c r="K6" s="506">
        <f t="shared" si="2"/>
        <v>399</v>
      </c>
      <c r="L6" s="507">
        <f t="shared" si="4"/>
        <v>237971.58</v>
      </c>
      <c r="M6" s="508">
        <f t="shared" si="5"/>
        <v>0</v>
      </c>
      <c r="N6" s="509">
        <f t="shared" si="6"/>
        <v>0</v>
      </c>
      <c r="O6" s="504">
        <f t="shared" si="7"/>
        <v>237971.58</v>
      </c>
      <c r="U6" s="510">
        <v>3016605.375</v>
      </c>
    </row>
    <row r="7" spans="1:21" s="510" customFormat="1" ht="78" customHeight="1">
      <c r="A7" s="501">
        <v>4</v>
      </c>
      <c r="B7" s="502" t="s">
        <v>378</v>
      </c>
      <c r="C7" s="503" t="s">
        <v>9</v>
      </c>
      <c r="D7" s="504">
        <v>155.32</v>
      </c>
      <c r="E7" s="504">
        <v>6496.35</v>
      </c>
      <c r="F7" s="504">
        <f t="shared" si="3"/>
        <v>1009013.0820000001</v>
      </c>
      <c r="G7" s="504">
        <f t="shared" si="0"/>
        <v>155.32</v>
      </c>
      <c r="H7" s="504">
        <v>0</v>
      </c>
      <c r="I7" s="504">
        <v>0</v>
      </c>
      <c r="J7" s="505">
        <f t="shared" si="1"/>
        <v>155.32</v>
      </c>
      <c r="K7" s="506">
        <f t="shared" si="2"/>
        <v>6496.35</v>
      </c>
      <c r="L7" s="507">
        <f t="shared" si="4"/>
        <v>1009013.0820000001</v>
      </c>
      <c r="M7" s="508">
        <f t="shared" si="5"/>
        <v>0</v>
      </c>
      <c r="N7" s="509">
        <f t="shared" si="6"/>
        <v>0</v>
      </c>
      <c r="O7" s="504">
        <f t="shared" si="7"/>
        <v>1009013.0820000001</v>
      </c>
      <c r="U7" s="510">
        <v>5055950.34</v>
      </c>
    </row>
    <row r="8" spans="1:21" s="510" customFormat="1" ht="78" customHeight="1">
      <c r="A8" s="501">
        <v>5</v>
      </c>
      <c r="B8" s="502" t="s">
        <v>609</v>
      </c>
      <c r="C8" s="503" t="s">
        <v>12</v>
      </c>
      <c r="D8" s="504">
        <v>723.15</v>
      </c>
      <c r="E8" s="504">
        <v>7097.03</v>
      </c>
      <c r="F8" s="504">
        <f t="shared" si="3"/>
        <v>5132217.2445</v>
      </c>
      <c r="G8" s="504">
        <f t="shared" si="0"/>
        <v>723.15</v>
      </c>
      <c r="H8" s="504">
        <v>0</v>
      </c>
      <c r="I8" s="504">
        <v>0</v>
      </c>
      <c r="J8" s="505">
        <f t="shared" si="1"/>
        <v>723.15</v>
      </c>
      <c r="K8" s="506">
        <f t="shared" si="2"/>
        <v>7097.03</v>
      </c>
      <c r="L8" s="507">
        <f t="shared" si="4"/>
        <v>5132217.2445</v>
      </c>
      <c r="M8" s="508">
        <f t="shared" si="5"/>
        <v>0</v>
      </c>
      <c r="N8" s="509">
        <f t="shared" si="6"/>
        <v>0</v>
      </c>
      <c r="O8" s="504">
        <f t="shared" si="7"/>
        <v>5132217.2445</v>
      </c>
      <c r="U8" s="510">
        <v>5204299.72</v>
      </c>
    </row>
    <row r="9" spans="1:21" s="510" customFormat="1" ht="78" customHeight="1">
      <c r="A9" s="501">
        <v>6</v>
      </c>
      <c r="B9" s="502" t="s">
        <v>593</v>
      </c>
      <c r="C9" s="503" t="s">
        <v>12</v>
      </c>
      <c r="D9" s="504">
        <v>441.56</v>
      </c>
      <c r="E9" s="504">
        <v>7489.34</v>
      </c>
      <c r="F9" s="504">
        <f t="shared" si="3"/>
        <v>3306992.9704</v>
      </c>
      <c r="G9" s="504">
        <f>D9/2</f>
        <v>220.78</v>
      </c>
      <c r="H9" s="504">
        <f>2*D9/4</f>
        <v>220.78</v>
      </c>
      <c r="I9" s="504">
        <v>0</v>
      </c>
      <c r="J9" s="505">
        <f t="shared" si="1"/>
        <v>441.56</v>
      </c>
      <c r="K9" s="506">
        <f t="shared" si="2"/>
        <v>7489.34</v>
      </c>
      <c r="L9" s="507">
        <f t="shared" si="4"/>
        <v>1653496.4852</v>
      </c>
      <c r="M9" s="508">
        <f t="shared" si="5"/>
        <v>1653496.4852</v>
      </c>
      <c r="N9" s="509">
        <f t="shared" si="6"/>
        <v>0</v>
      </c>
      <c r="O9" s="504">
        <f t="shared" si="7"/>
        <v>3306992.9704</v>
      </c>
      <c r="U9" s="510">
        <v>322875</v>
      </c>
    </row>
    <row r="10" spans="1:21" s="510" customFormat="1" ht="78" customHeight="1">
      <c r="A10" s="501">
        <v>7</v>
      </c>
      <c r="B10" s="502" t="s">
        <v>594</v>
      </c>
      <c r="C10" s="503" t="s">
        <v>9</v>
      </c>
      <c r="D10" s="504">
        <v>192.82</v>
      </c>
      <c r="E10" s="504">
        <v>8806.14</v>
      </c>
      <c r="F10" s="504">
        <f t="shared" si="3"/>
        <v>1697999.9147999999</v>
      </c>
      <c r="G10" s="504">
        <v>0</v>
      </c>
      <c r="H10" s="504">
        <f>D10</f>
        <v>192.82</v>
      </c>
      <c r="I10" s="504">
        <v>0</v>
      </c>
      <c r="J10" s="505">
        <f t="shared" si="1"/>
        <v>192.82</v>
      </c>
      <c r="K10" s="506">
        <f t="shared" si="2"/>
        <v>8806.14</v>
      </c>
      <c r="L10" s="507">
        <f t="shared" si="4"/>
        <v>0</v>
      </c>
      <c r="M10" s="508">
        <f t="shared" si="5"/>
        <v>1697999.9147999999</v>
      </c>
      <c r="N10" s="509">
        <f t="shared" si="6"/>
        <v>0</v>
      </c>
      <c r="O10" s="504">
        <f t="shared" si="7"/>
        <v>1697999.9147999999</v>
      </c>
      <c r="U10" s="510">
        <v>110250</v>
      </c>
    </row>
    <row r="11" spans="1:21" s="510" customFormat="1" ht="78" customHeight="1">
      <c r="A11" s="501">
        <v>8</v>
      </c>
      <c r="B11" s="502" t="s">
        <v>379</v>
      </c>
      <c r="C11" s="503" t="s">
        <v>167</v>
      </c>
      <c r="D11" s="504">
        <v>64.38</v>
      </c>
      <c r="E11" s="504">
        <v>91908.6</v>
      </c>
      <c r="F11" s="504">
        <f t="shared" si="3"/>
        <v>5917075.6679999996</v>
      </c>
      <c r="G11" s="504">
        <v>0</v>
      </c>
      <c r="H11" s="504">
        <f>D11</f>
        <v>64.38</v>
      </c>
      <c r="I11" s="504">
        <v>0</v>
      </c>
      <c r="J11" s="505">
        <f t="shared" si="1"/>
        <v>64.38</v>
      </c>
      <c r="K11" s="506">
        <f t="shared" si="2"/>
        <v>91908.6</v>
      </c>
      <c r="L11" s="507">
        <f t="shared" si="4"/>
        <v>0</v>
      </c>
      <c r="M11" s="508">
        <f t="shared" si="5"/>
        <v>5917075.6679999996</v>
      </c>
      <c r="N11" s="509">
        <f t="shared" si="6"/>
        <v>0</v>
      </c>
      <c r="O11" s="504">
        <f t="shared" si="7"/>
        <v>5917075.6679999996</v>
      </c>
      <c r="U11" s="510">
        <v>44887.5</v>
      </c>
    </row>
    <row r="12" spans="1:21" s="510" customFormat="1" ht="78" customHeight="1">
      <c r="A12" s="501">
        <v>9</v>
      </c>
      <c r="B12" s="502" t="s">
        <v>381</v>
      </c>
      <c r="C12" s="503" t="s">
        <v>167</v>
      </c>
      <c r="D12" s="504">
        <v>9.59</v>
      </c>
      <c r="E12" s="504">
        <v>92145.9</v>
      </c>
      <c r="F12" s="504">
        <f t="shared" si="3"/>
        <v>883679.18099999998</v>
      </c>
      <c r="G12" s="504">
        <v>0</v>
      </c>
      <c r="H12" s="504">
        <v>0</v>
      </c>
      <c r="I12" s="504">
        <f>D12</f>
        <v>9.59</v>
      </c>
      <c r="J12" s="505">
        <f t="shared" si="1"/>
        <v>9.59</v>
      </c>
      <c r="K12" s="506">
        <f t="shared" si="2"/>
        <v>92145.9</v>
      </c>
      <c r="L12" s="507">
        <f t="shared" si="4"/>
        <v>0</v>
      </c>
      <c r="M12" s="508">
        <f t="shared" si="5"/>
        <v>0</v>
      </c>
      <c r="N12" s="509">
        <f t="shared" si="6"/>
        <v>883679.18099999998</v>
      </c>
      <c r="O12" s="504">
        <f t="shared" si="7"/>
        <v>883679.18099999998</v>
      </c>
      <c r="U12" s="510">
        <v>4449324.9400000004</v>
      </c>
    </row>
    <row r="13" spans="1:21" s="510" customFormat="1" ht="78" customHeight="1">
      <c r="A13" s="501">
        <v>10</v>
      </c>
      <c r="B13" s="502" t="s">
        <v>383</v>
      </c>
      <c r="C13" s="503" t="s">
        <v>12</v>
      </c>
      <c r="D13" s="504">
        <v>243.39800000000002</v>
      </c>
      <c r="E13" s="504">
        <v>1226.4000000000001</v>
      </c>
      <c r="F13" s="504">
        <f t="shared" si="3"/>
        <v>298503.30720000004</v>
      </c>
      <c r="G13" s="504">
        <v>0</v>
      </c>
      <c r="H13" s="504">
        <v>0</v>
      </c>
      <c r="I13" s="504">
        <f>D13</f>
        <v>243.39800000000002</v>
      </c>
      <c r="J13" s="505">
        <f t="shared" si="1"/>
        <v>243.39800000000002</v>
      </c>
      <c r="K13" s="506">
        <f t="shared" si="2"/>
        <v>1226.4000000000001</v>
      </c>
      <c r="L13" s="507">
        <f t="shared" si="4"/>
        <v>0</v>
      </c>
      <c r="M13" s="508">
        <f t="shared" si="5"/>
        <v>0</v>
      </c>
      <c r="N13" s="509">
        <f t="shared" si="6"/>
        <v>298503.30720000004</v>
      </c>
      <c r="O13" s="504">
        <f t="shared" si="7"/>
        <v>298503.30720000004</v>
      </c>
      <c r="U13" s="510">
        <v>2948018.9760000003</v>
      </c>
    </row>
    <row r="14" spans="1:21" s="510" customFormat="1" ht="78" customHeight="1">
      <c r="A14" s="501">
        <v>11</v>
      </c>
      <c r="B14" s="502" t="s">
        <v>385</v>
      </c>
      <c r="C14" s="503" t="s">
        <v>12</v>
      </c>
      <c r="D14" s="504">
        <v>9.870000000000001</v>
      </c>
      <c r="E14" s="504">
        <v>7063.35</v>
      </c>
      <c r="F14" s="504">
        <f t="shared" si="3"/>
        <v>69715.264500000005</v>
      </c>
      <c r="G14" s="504">
        <v>0</v>
      </c>
      <c r="H14" s="504">
        <v>0</v>
      </c>
      <c r="I14" s="504">
        <f>D14</f>
        <v>9.870000000000001</v>
      </c>
      <c r="J14" s="505">
        <f t="shared" si="1"/>
        <v>9.870000000000001</v>
      </c>
      <c r="K14" s="506">
        <f t="shared" si="2"/>
        <v>7063.35</v>
      </c>
      <c r="L14" s="507">
        <f t="shared" si="4"/>
        <v>0</v>
      </c>
      <c r="M14" s="508">
        <f t="shared" si="5"/>
        <v>0</v>
      </c>
      <c r="N14" s="509">
        <f t="shared" si="6"/>
        <v>69715.264500000005</v>
      </c>
      <c r="O14" s="504">
        <f t="shared" si="7"/>
        <v>69715.264500000005</v>
      </c>
      <c r="U14" s="510">
        <v>22004.136000000006</v>
      </c>
    </row>
    <row r="15" spans="1:21" s="510" customFormat="1" ht="78" customHeight="1">
      <c r="A15" s="501">
        <v>12</v>
      </c>
      <c r="B15" s="502" t="s">
        <v>386</v>
      </c>
      <c r="C15" s="503" t="s">
        <v>12</v>
      </c>
      <c r="D15" s="504">
        <v>21</v>
      </c>
      <c r="E15" s="504">
        <v>11761.05</v>
      </c>
      <c r="F15" s="504">
        <f t="shared" si="3"/>
        <v>246982.05</v>
      </c>
      <c r="G15" s="504">
        <v>0</v>
      </c>
      <c r="H15" s="504">
        <v>0</v>
      </c>
      <c r="I15" s="504">
        <f>D15</f>
        <v>21</v>
      </c>
      <c r="J15" s="505">
        <f t="shared" si="1"/>
        <v>21</v>
      </c>
      <c r="K15" s="506">
        <f t="shared" si="2"/>
        <v>11761.05</v>
      </c>
      <c r="L15" s="507">
        <f t="shared" si="4"/>
        <v>0</v>
      </c>
      <c r="M15" s="508">
        <f t="shared" si="5"/>
        <v>0</v>
      </c>
      <c r="N15" s="509">
        <f t="shared" si="6"/>
        <v>246982.05</v>
      </c>
      <c r="O15" s="504">
        <f t="shared" si="7"/>
        <v>246982.05</v>
      </c>
      <c r="U15" s="510">
        <v>39715.199999999997</v>
      </c>
    </row>
    <row r="16" spans="1:21" s="510" customFormat="1" ht="78" customHeight="1">
      <c r="A16" s="501">
        <v>13</v>
      </c>
      <c r="B16" s="502" t="s">
        <v>391</v>
      </c>
      <c r="C16" s="503" t="s">
        <v>12</v>
      </c>
      <c r="D16" s="504">
        <v>152.38999999999999</v>
      </c>
      <c r="E16" s="504">
        <v>2810.85</v>
      </c>
      <c r="F16" s="504">
        <f t="shared" si="3"/>
        <v>428345.43149999995</v>
      </c>
      <c r="G16" s="504">
        <v>0</v>
      </c>
      <c r="H16" s="504">
        <v>0</v>
      </c>
      <c r="I16" s="504">
        <f t="shared" ref="I16:I26" si="8">D16</f>
        <v>152.38999999999999</v>
      </c>
      <c r="J16" s="505">
        <f t="shared" si="1"/>
        <v>152.38999999999999</v>
      </c>
      <c r="K16" s="506">
        <f t="shared" si="2"/>
        <v>2810.85</v>
      </c>
      <c r="L16" s="507">
        <f t="shared" si="4"/>
        <v>0</v>
      </c>
      <c r="M16" s="508">
        <f t="shared" si="5"/>
        <v>0</v>
      </c>
      <c r="N16" s="509">
        <f t="shared" si="6"/>
        <v>428345.43149999995</v>
      </c>
      <c r="O16" s="504">
        <f t="shared" si="7"/>
        <v>428345.43149999995</v>
      </c>
      <c r="U16" s="510">
        <v>9220.0499999999993</v>
      </c>
    </row>
    <row r="17" spans="1:21" s="510" customFormat="1" ht="78" customHeight="1">
      <c r="A17" s="501">
        <v>14</v>
      </c>
      <c r="B17" s="502" t="s">
        <v>392</v>
      </c>
      <c r="C17" s="503" t="s">
        <v>13</v>
      </c>
      <c r="D17" s="504">
        <v>35.92</v>
      </c>
      <c r="E17" s="504">
        <v>143.85</v>
      </c>
      <c r="F17" s="504">
        <f t="shared" si="3"/>
        <v>5167.0919999999996</v>
      </c>
      <c r="G17" s="504">
        <v>0</v>
      </c>
      <c r="H17" s="504">
        <v>0</v>
      </c>
      <c r="I17" s="504">
        <f t="shared" si="8"/>
        <v>35.92</v>
      </c>
      <c r="J17" s="505">
        <f t="shared" si="1"/>
        <v>35.92</v>
      </c>
      <c r="K17" s="506">
        <f t="shared" si="2"/>
        <v>143.85</v>
      </c>
      <c r="L17" s="507">
        <f t="shared" si="4"/>
        <v>0</v>
      </c>
      <c r="M17" s="508">
        <f t="shared" si="5"/>
        <v>0</v>
      </c>
      <c r="N17" s="509">
        <f t="shared" si="6"/>
        <v>5167.0919999999996</v>
      </c>
      <c r="O17" s="504">
        <f t="shared" si="7"/>
        <v>5167.0919999999996</v>
      </c>
      <c r="U17" s="510">
        <v>278712</v>
      </c>
    </row>
    <row r="18" spans="1:21" s="510" customFormat="1" ht="78" customHeight="1">
      <c r="A18" s="501">
        <v>15</v>
      </c>
      <c r="B18" s="502" t="s">
        <v>394</v>
      </c>
      <c r="C18" s="503" t="s">
        <v>171</v>
      </c>
      <c r="D18" s="504">
        <v>79.040000000000006</v>
      </c>
      <c r="E18" s="504">
        <v>2232.3000000000002</v>
      </c>
      <c r="F18" s="504">
        <f t="shared" si="3"/>
        <v>176440.99200000003</v>
      </c>
      <c r="G18" s="504">
        <v>0</v>
      </c>
      <c r="H18" s="504">
        <v>0</v>
      </c>
      <c r="I18" s="504">
        <f>D18</f>
        <v>79.040000000000006</v>
      </c>
      <c r="J18" s="505">
        <f t="shared" si="1"/>
        <v>79.040000000000006</v>
      </c>
      <c r="K18" s="506">
        <f t="shared" si="2"/>
        <v>2232.3000000000002</v>
      </c>
      <c r="L18" s="507">
        <f t="shared" si="4"/>
        <v>0</v>
      </c>
      <c r="M18" s="508">
        <f t="shared" si="5"/>
        <v>0</v>
      </c>
      <c r="N18" s="509">
        <f t="shared" si="6"/>
        <v>176440.99200000003</v>
      </c>
      <c r="O18" s="504">
        <f t="shared" si="7"/>
        <v>176440.99200000003</v>
      </c>
      <c r="U18" s="510">
        <v>278712</v>
      </c>
    </row>
    <row r="19" spans="1:21" s="510" customFormat="1" ht="78" customHeight="1">
      <c r="A19" s="501">
        <v>16</v>
      </c>
      <c r="B19" s="502" t="s">
        <v>396</v>
      </c>
      <c r="C19" s="503" t="s">
        <v>42</v>
      </c>
      <c r="D19" s="504">
        <v>42</v>
      </c>
      <c r="E19" s="504">
        <v>3434.55</v>
      </c>
      <c r="F19" s="504">
        <f t="shared" si="3"/>
        <v>144251.1</v>
      </c>
      <c r="G19" s="504">
        <v>0</v>
      </c>
      <c r="H19" s="504">
        <v>0</v>
      </c>
      <c r="I19" s="504">
        <f t="shared" si="8"/>
        <v>42</v>
      </c>
      <c r="J19" s="505">
        <f t="shared" si="1"/>
        <v>42</v>
      </c>
      <c r="K19" s="506">
        <f t="shared" si="2"/>
        <v>3434.55</v>
      </c>
      <c r="L19" s="507">
        <f t="shared" si="4"/>
        <v>0</v>
      </c>
      <c r="M19" s="508">
        <f t="shared" si="5"/>
        <v>0</v>
      </c>
      <c r="N19" s="509">
        <f t="shared" si="6"/>
        <v>144251.1</v>
      </c>
      <c r="O19" s="504">
        <f t="shared" si="7"/>
        <v>144251.1</v>
      </c>
      <c r="U19" s="510">
        <v>278712</v>
      </c>
    </row>
    <row r="20" spans="1:21" s="510" customFormat="1" ht="78" customHeight="1">
      <c r="A20" s="501">
        <v>17</v>
      </c>
      <c r="B20" s="502" t="s">
        <v>398</v>
      </c>
      <c r="C20" s="503" t="s">
        <v>171</v>
      </c>
      <c r="D20" s="504">
        <v>86.560000000000016</v>
      </c>
      <c r="E20" s="504">
        <v>144.9</v>
      </c>
      <c r="F20" s="504">
        <f t="shared" si="3"/>
        <v>12542.544000000004</v>
      </c>
      <c r="G20" s="504">
        <v>0</v>
      </c>
      <c r="H20" s="504">
        <v>0</v>
      </c>
      <c r="I20" s="504">
        <f t="shared" si="8"/>
        <v>86.560000000000016</v>
      </c>
      <c r="J20" s="505">
        <f t="shared" si="1"/>
        <v>86.560000000000016</v>
      </c>
      <c r="K20" s="506">
        <f t="shared" si="2"/>
        <v>144.9</v>
      </c>
      <c r="L20" s="507">
        <f t="shared" si="4"/>
        <v>0</v>
      </c>
      <c r="M20" s="508">
        <f t="shared" si="5"/>
        <v>0</v>
      </c>
      <c r="N20" s="509">
        <f t="shared" si="6"/>
        <v>12542.544000000004</v>
      </c>
      <c r="O20" s="504">
        <f t="shared" si="7"/>
        <v>12542.544000000004</v>
      </c>
      <c r="U20" s="510">
        <f>SUM(U14:U19)</f>
        <v>907075.38599999994</v>
      </c>
    </row>
    <row r="21" spans="1:21" s="510" customFormat="1" ht="78" customHeight="1">
      <c r="A21" s="501">
        <v>18</v>
      </c>
      <c r="B21" s="502" t="s">
        <v>401</v>
      </c>
      <c r="C21" s="503" t="s">
        <v>8</v>
      </c>
      <c r="D21" s="504">
        <v>272.68800000000005</v>
      </c>
      <c r="E21" s="504">
        <v>88.2</v>
      </c>
      <c r="F21" s="504">
        <f t="shared" si="3"/>
        <v>24051.081600000005</v>
      </c>
      <c r="G21" s="504">
        <v>0</v>
      </c>
      <c r="H21" s="504">
        <v>0</v>
      </c>
      <c r="I21" s="504">
        <f t="shared" si="8"/>
        <v>272.68800000000005</v>
      </c>
      <c r="J21" s="505">
        <f t="shared" si="1"/>
        <v>272.68800000000005</v>
      </c>
      <c r="K21" s="506">
        <f t="shared" si="2"/>
        <v>88.2</v>
      </c>
      <c r="L21" s="507">
        <f t="shared" si="4"/>
        <v>0</v>
      </c>
      <c r="M21" s="508">
        <f t="shared" si="5"/>
        <v>0</v>
      </c>
      <c r="N21" s="509">
        <f t="shared" si="6"/>
        <v>24051.081600000005</v>
      </c>
      <c r="O21" s="504">
        <f t="shared" si="7"/>
        <v>24051.081600000005</v>
      </c>
    </row>
    <row r="22" spans="1:21" s="510" customFormat="1" ht="78" customHeight="1">
      <c r="A22" s="501">
        <v>19</v>
      </c>
      <c r="B22" s="502" t="s">
        <v>403</v>
      </c>
      <c r="C22" s="503" t="s">
        <v>12</v>
      </c>
      <c r="D22" s="504">
        <v>27.75</v>
      </c>
      <c r="E22" s="504">
        <v>13741.35</v>
      </c>
      <c r="F22" s="504">
        <f t="shared" si="3"/>
        <v>381322.46250000002</v>
      </c>
      <c r="G22" s="504">
        <v>0</v>
      </c>
      <c r="H22" s="504">
        <v>0</v>
      </c>
      <c r="I22" s="504">
        <f t="shared" si="8"/>
        <v>27.75</v>
      </c>
      <c r="J22" s="505">
        <f t="shared" si="1"/>
        <v>27.75</v>
      </c>
      <c r="K22" s="506">
        <f t="shared" si="2"/>
        <v>13741.35</v>
      </c>
      <c r="L22" s="507">
        <f t="shared" si="4"/>
        <v>0</v>
      </c>
      <c r="M22" s="508">
        <f t="shared" si="5"/>
        <v>0</v>
      </c>
      <c r="N22" s="509">
        <f t="shared" si="6"/>
        <v>381322.46250000002</v>
      </c>
      <c r="O22" s="504">
        <f t="shared" si="7"/>
        <v>381322.46250000002</v>
      </c>
    </row>
    <row r="23" spans="1:21" s="510" customFormat="1" ht="78" customHeight="1">
      <c r="A23" s="501">
        <v>20</v>
      </c>
      <c r="B23" s="502" t="s">
        <v>405</v>
      </c>
      <c r="C23" s="503" t="s">
        <v>12</v>
      </c>
      <c r="D23" s="504">
        <v>270.59999999999997</v>
      </c>
      <c r="E23" s="504">
        <v>754.95</v>
      </c>
      <c r="F23" s="504">
        <f t="shared" si="3"/>
        <v>204289.46999999997</v>
      </c>
      <c r="G23" s="504">
        <v>0</v>
      </c>
      <c r="H23" s="504">
        <v>0</v>
      </c>
      <c r="I23" s="504">
        <f t="shared" si="8"/>
        <v>270.59999999999997</v>
      </c>
      <c r="J23" s="505">
        <f t="shared" si="1"/>
        <v>270.59999999999997</v>
      </c>
      <c r="K23" s="506">
        <f t="shared" si="2"/>
        <v>754.95</v>
      </c>
      <c r="L23" s="507">
        <f t="shared" si="4"/>
        <v>0</v>
      </c>
      <c r="M23" s="508">
        <f t="shared" si="5"/>
        <v>0</v>
      </c>
      <c r="N23" s="509">
        <f t="shared" si="6"/>
        <v>204289.46999999997</v>
      </c>
      <c r="O23" s="504">
        <f t="shared" si="7"/>
        <v>204289.46999999997</v>
      </c>
    </row>
    <row r="24" spans="1:21" s="510" customFormat="1" ht="78" customHeight="1">
      <c r="A24" s="501">
        <v>21</v>
      </c>
      <c r="B24" s="502" t="s">
        <v>526</v>
      </c>
      <c r="C24" s="503" t="s">
        <v>183</v>
      </c>
      <c r="D24" s="504">
        <v>4978.4499747840009</v>
      </c>
      <c r="E24" s="504">
        <v>181.65</v>
      </c>
      <c r="F24" s="504">
        <f t="shared" si="3"/>
        <v>904335.43791951379</v>
      </c>
      <c r="G24" s="504">
        <v>0</v>
      </c>
      <c r="H24" s="504">
        <v>0</v>
      </c>
      <c r="I24" s="504">
        <f t="shared" si="8"/>
        <v>4978.4499747840009</v>
      </c>
      <c r="J24" s="505">
        <f t="shared" si="1"/>
        <v>4978.4499747840009</v>
      </c>
      <c r="K24" s="506">
        <f t="shared" si="2"/>
        <v>181.65</v>
      </c>
      <c r="L24" s="507">
        <f t="shared" si="4"/>
        <v>0</v>
      </c>
      <c r="M24" s="508">
        <f t="shared" si="5"/>
        <v>0</v>
      </c>
      <c r="N24" s="509">
        <f t="shared" si="6"/>
        <v>904335.43791951379</v>
      </c>
      <c r="O24" s="504">
        <f t="shared" si="7"/>
        <v>904335.43791951379</v>
      </c>
    </row>
    <row r="25" spans="1:21" s="510" customFormat="1" ht="78" customHeight="1">
      <c r="A25" s="501">
        <v>22</v>
      </c>
      <c r="B25" s="502" t="s">
        <v>528</v>
      </c>
      <c r="C25" s="503" t="s">
        <v>183</v>
      </c>
      <c r="D25" s="504">
        <v>2449.4179391999996</v>
      </c>
      <c r="E25" s="504">
        <v>88.2</v>
      </c>
      <c r="F25" s="504">
        <f>D25*E25</f>
        <v>216038.66223743997</v>
      </c>
      <c r="G25" s="504">
        <v>0</v>
      </c>
      <c r="H25" s="504">
        <v>0</v>
      </c>
      <c r="I25" s="504">
        <f t="shared" si="8"/>
        <v>2449.4179391999996</v>
      </c>
      <c r="J25" s="505">
        <f t="shared" si="1"/>
        <v>2449.4179391999996</v>
      </c>
      <c r="K25" s="506">
        <f t="shared" si="2"/>
        <v>88.2</v>
      </c>
      <c r="L25" s="507">
        <f t="shared" si="4"/>
        <v>0</v>
      </c>
      <c r="M25" s="508">
        <f t="shared" si="5"/>
        <v>0</v>
      </c>
      <c r="N25" s="509">
        <f t="shared" si="6"/>
        <v>216038.66223743997</v>
      </c>
      <c r="O25" s="504">
        <f t="shared" si="7"/>
        <v>216038.66223743997</v>
      </c>
    </row>
    <row r="26" spans="1:21" s="510" customFormat="1" ht="25.9" customHeight="1">
      <c r="A26" s="501"/>
      <c r="B26" s="511" t="s">
        <v>656</v>
      </c>
      <c r="C26" s="503"/>
      <c r="D26" s="512"/>
      <c r="E26" s="504"/>
      <c r="F26" s="504">
        <f t="shared" ref="F26:F42" si="9">D26*E26</f>
        <v>0</v>
      </c>
      <c r="G26" s="514"/>
      <c r="H26" s="514"/>
      <c r="I26" s="504">
        <f t="shared" si="8"/>
        <v>0</v>
      </c>
      <c r="J26" s="505"/>
      <c r="K26" s="506">
        <f t="shared" si="2"/>
        <v>0</v>
      </c>
      <c r="L26" s="507">
        <f t="shared" si="4"/>
        <v>0</v>
      </c>
      <c r="M26" s="508">
        <f t="shared" si="5"/>
        <v>0</v>
      </c>
      <c r="N26" s="509">
        <f t="shared" si="6"/>
        <v>0</v>
      </c>
      <c r="O26" s="504">
        <f t="shared" si="7"/>
        <v>0</v>
      </c>
      <c r="U26" s="510">
        <f>SUM(U20:U25)</f>
        <v>907075.38599999994</v>
      </c>
    </row>
    <row r="27" spans="1:21" s="510" customFormat="1" ht="78" customHeight="1">
      <c r="A27" s="501">
        <f>A25+1</f>
        <v>23</v>
      </c>
      <c r="B27" s="502" t="s">
        <v>424</v>
      </c>
      <c r="C27" s="503" t="s">
        <v>375</v>
      </c>
      <c r="D27" s="504">
        <v>0</v>
      </c>
      <c r="E27" s="504">
        <v>412.65</v>
      </c>
      <c r="F27" s="504">
        <f t="shared" si="9"/>
        <v>0</v>
      </c>
      <c r="G27" s="504">
        <v>0</v>
      </c>
      <c r="H27" s="504">
        <v>0</v>
      </c>
      <c r="I27" s="504">
        <f>D27</f>
        <v>0</v>
      </c>
      <c r="J27" s="505">
        <f t="shared" ref="J27:J42" si="10">SUM(G27:I27)</f>
        <v>0</v>
      </c>
      <c r="K27" s="506">
        <f t="shared" si="2"/>
        <v>412.65</v>
      </c>
      <c r="L27" s="507">
        <f>G27*K27</f>
        <v>0</v>
      </c>
      <c r="M27" s="508">
        <f>H27*K27</f>
        <v>0</v>
      </c>
      <c r="N27" s="509">
        <f>I27*K27</f>
        <v>0</v>
      </c>
      <c r="O27" s="504">
        <f>L27+M27+N27</f>
        <v>0</v>
      </c>
      <c r="U27" s="510">
        <v>19559.609999999997</v>
      </c>
    </row>
    <row r="28" spans="1:21" s="510" customFormat="1" ht="78" customHeight="1">
      <c r="A28" s="501">
        <v>24</v>
      </c>
      <c r="B28" s="502" t="s">
        <v>425</v>
      </c>
      <c r="C28" s="503" t="s">
        <v>10</v>
      </c>
      <c r="D28" s="504">
        <v>1815</v>
      </c>
      <c r="E28" s="504">
        <v>6.3</v>
      </c>
      <c r="F28" s="504">
        <f t="shared" si="9"/>
        <v>11434.5</v>
      </c>
      <c r="G28" s="504">
        <f>D28</f>
        <v>1815</v>
      </c>
      <c r="H28" s="504">
        <v>0</v>
      </c>
      <c r="I28" s="504">
        <v>0</v>
      </c>
      <c r="J28" s="505">
        <f t="shared" si="10"/>
        <v>1815</v>
      </c>
      <c r="K28" s="506">
        <f t="shared" si="2"/>
        <v>6.3</v>
      </c>
      <c r="L28" s="507">
        <f t="shared" ref="L28:L36" si="11">G28*K28</f>
        <v>11434.5</v>
      </c>
      <c r="M28" s="508">
        <f t="shared" ref="M28:M36" si="12">H28*K28</f>
        <v>0</v>
      </c>
      <c r="N28" s="509">
        <f t="shared" ref="N28:N36" si="13">I28*K28</f>
        <v>0</v>
      </c>
      <c r="O28" s="504">
        <f t="shared" ref="O28:O36" si="14">L28+M28+N28</f>
        <v>11434.5</v>
      </c>
      <c r="U28" s="510">
        <v>22050</v>
      </c>
    </row>
    <row r="29" spans="1:21" s="510" customFormat="1" ht="78" customHeight="1">
      <c r="A29" s="501">
        <v>25</v>
      </c>
      <c r="B29" s="502" t="s">
        <v>427</v>
      </c>
      <c r="C29" s="503" t="s">
        <v>12</v>
      </c>
      <c r="D29" s="504">
        <v>967.63089349999996</v>
      </c>
      <c r="E29" s="504">
        <v>497.7</v>
      </c>
      <c r="F29" s="504">
        <f t="shared" si="9"/>
        <v>481589.89569494996</v>
      </c>
      <c r="G29" s="504">
        <f t="shared" ref="G29:G30" si="15">D29</f>
        <v>967.63089349999996</v>
      </c>
      <c r="H29" s="504">
        <v>0</v>
      </c>
      <c r="I29" s="504">
        <v>0</v>
      </c>
      <c r="J29" s="505">
        <f t="shared" si="10"/>
        <v>967.63089349999996</v>
      </c>
      <c r="K29" s="506">
        <f t="shared" si="2"/>
        <v>497.7</v>
      </c>
      <c r="L29" s="507">
        <f t="shared" si="11"/>
        <v>481589.89569494996</v>
      </c>
      <c r="M29" s="508">
        <f t="shared" si="12"/>
        <v>0</v>
      </c>
      <c r="N29" s="509">
        <f t="shared" si="13"/>
        <v>0</v>
      </c>
      <c r="O29" s="504">
        <f t="shared" si="14"/>
        <v>481589.89569494996</v>
      </c>
      <c r="U29" s="510">
        <v>3016605.375</v>
      </c>
    </row>
    <row r="30" spans="1:21" s="510" customFormat="1" ht="78" customHeight="1">
      <c r="A30" s="501">
        <v>26</v>
      </c>
      <c r="B30" s="502" t="s">
        <v>429</v>
      </c>
      <c r="C30" s="503" t="s">
        <v>12</v>
      </c>
      <c r="D30" s="504">
        <v>1285.2399999999998</v>
      </c>
      <c r="E30" s="504">
        <v>517.65</v>
      </c>
      <c r="F30" s="504">
        <f t="shared" si="9"/>
        <v>665304.4859999998</v>
      </c>
      <c r="G30" s="504">
        <f t="shared" si="15"/>
        <v>1285.2399999999998</v>
      </c>
      <c r="H30" s="504">
        <v>0</v>
      </c>
      <c r="I30" s="504">
        <v>0</v>
      </c>
      <c r="J30" s="505">
        <f t="shared" si="10"/>
        <v>1285.2399999999998</v>
      </c>
      <c r="K30" s="506">
        <f t="shared" si="2"/>
        <v>517.65</v>
      </c>
      <c r="L30" s="507">
        <f t="shared" si="11"/>
        <v>665304.4859999998</v>
      </c>
      <c r="M30" s="508">
        <f t="shared" si="12"/>
        <v>0</v>
      </c>
      <c r="N30" s="509">
        <f t="shared" si="13"/>
        <v>0</v>
      </c>
      <c r="O30" s="504">
        <f t="shared" si="14"/>
        <v>665304.4859999998</v>
      </c>
      <c r="U30" s="510">
        <v>5055950.34</v>
      </c>
    </row>
    <row r="31" spans="1:21" s="510" customFormat="1" ht="78" customHeight="1">
      <c r="A31" s="501">
        <v>27</v>
      </c>
      <c r="B31" s="502" t="s">
        <v>430</v>
      </c>
      <c r="C31" s="503" t="s">
        <v>12</v>
      </c>
      <c r="D31" s="504">
        <v>494.70000000000005</v>
      </c>
      <c r="E31" s="504">
        <v>2476.9499999999998</v>
      </c>
      <c r="F31" s="504">
        <f t="shared" si="9"/>
        <v>1225347.165</v>
      </c>
      <c r="G31" s="504">
        <v>0</v>
      </c>
      <c r="H31" s="504">
        <v>0</v>
      </c>
      <c r="I31" s="504">
        <f>D31</f>
        <v>494.70000000000005</v>
      </c>
      <c r="J31" s="505">
        <f t="shared" si="10"/>
        <v>494.70000000000005</v>
      </c>
      <c r="K31" s="506">
        <f t="shared" si="2"/>
        <v>2476.9499999999998</v>
      </c>
      <c r="L31" s="507">
        <f t="shared" si="11"/>
        <v>0</v>
      </c>
      <c r="M31" s="508">
        <f t="shared" si="12"/>
        <v>0</v>
      </c>
      <c r="N31" s="509">
        <f t="shared" si="13"/>
        <v>1225347.165</v>
      </c>
      <c r="O31" s="504">
        <f t="shared" si="14"/>
        <v>1225347.165</v>
      </c>
      <c r="U31" s="510">
        <v>5204299.72</v>
      </c>
    </row>
    <row r="32" spans="1:21" s="510" customFormat="1" ht="78" customHeight="1">
      <c r="A32" s="501">
        <v>28</v>
      </c>
      <c r="B32" s="502" t="s">
        <v>432</v>
      </c>
      <c r="C32" s="503" t="s">
        <v>12</v>
      </c>
      <c r="D32" s="504">
        <v>498.77</v>
      </c>
      <c r="E32" s="504">
        <v>2686.95</v>
      </c>
      <c r="F32" s="504">
        <f t="shared" si="9"/>
        <v>1340170.0514999998</v>
      </c>
      <c r="G32" s="504">
        <v>0</v>
      </c>
      <c r="H32" s="504">
        <v>0</v>
      </c>
      <c r="I32" s="504">
        <f t="shared" ref="I32:I42" si="16">D32</f>
        <v>498.77</v>
      </c>
      <c r="J32" s="505">
        <f t="shared" si="10"/>
        <v>498.77</v>
      </c>
      <c r="K32" s="506">
        <f t="shared" si="2"/>
        <v>2686.95</v>
      </c>
      <c r="L32" s="507">
        <f t="shared" si="11"/>
        <v>0</v>
      </c>
      <c r="M32" s="508">
        <f t="shared" si="12"/>
        <v>0</v>
      </c>
      <c r="N32" s="509">
        <f t="shared" si="13"/>
        <v>1340170.0514999998</v>
      </c>
      <c r="O32" s="504">
        <f t="shared" si="14"/>
        <v>1340170.0514999998</v>
      </c>
      <c r="U32" s="510">
        <v>322875</v>
      </c>
    </row>
    <row r="33" spans="1:21" s="510" customFormat="1" ht="78" customHeight="1">
      <c r="A33" s="501">
        <v>29</v>
      </c>
      <c r="B33" s="502" t="s">
        <v>433</v>
      </c>
      <c r="C33" s="503" t="s">
        <v>10</v>
      </c>
      <c r="D33" s="504">
        <v>2435</v>
      </c>
      <c r="E33" s="504">
        <v>66.150000000000006</v>
      </c>
      <c r="F33" s="504">
        <f t="shared" si="9"/>
        <v>161075.25</v>
      </c>
      <c r="G33" s="504">
        <v>0</v>
      </c>
      <c r="H33" s="504">
        <v>0</v>
      </c>
      <c r="I33" s="504">
        <f t="shared" si="16"/>
        <v>2435</v>
      </c>
      <c r="J33" s="505">
        <f t="shared" si="10"/>
        <v>2435</v>
      </c>
      <c r="K33" s="506">
        <f t="shared" si="2"/>
        <v>66.150000000000006</v>
      </c>
      <c r="L33" s="507">
        <f t="shared" si="11"/>
        <v>0</v>
      </c>
      <c r="M33" s="508">
        <f t="shared" si="12"/>
        <v>0</v>
      </c>
      <c r="N33" s="509">
        <f t="shared" si="13"/>
        <v>161075.25</v>
      </c>
      <c r="O33" s="504">
        <f t="shared" si="14"/>
        <v>161075.25</v>
      </c>
      <c r="U33" s="510">
        <v>110250</v>
      </c>
    </row>
    <row r="34" spans="1:21" s="510" customFormat="1" ht="78" customHeight="1">
      <c r="A34" s="501">
        <v>30</v>
      </c>
      <c r="B34" s="502" t="s">
        <v>639</v>
      </c>
      <c r="C34" s="503" t="s">
        <v>10</v>
      </c>
      <c r="D34" s="504">
        <v>2435</v>
      </c>
      <c r="E34" s="504">
        <v>23.1</v>
      </c>
      <c r="F34" s="504">
        <f t="shared" si="9"/>
        <v>56248.5</v>
      </c>
      <c r="G34" s="504">
        <v>0</v>
      </c>
      <c r="H34" s="504">
        <v>0</v>
      </c>
      <c r="I34" s="504">
        <f t="shared" si="16"/>
        <v>2435</v>
      </c>
      <c r="J34" s="505">
        <f t="shared" si="10"/>
        <v>2435</v>
      </c>
      <c r="K34" s="506">
        <f t="shared" si="2"/>
        <v>23.1</v>
      </c>
      <c r="L34" s="507">
        <f t="shared" si="11"/>
        <v>0</v>
      </c>
      <c r="M34" s="508">
        <f t="shared" si="12"/>
        <v>0</v>
      </c>
      <c r="N34" s="509">
        <f t="shared" si="13"/>
        <v>56248.5</v>
      </c>
      <c r="O34" s="504">
        <f t="shared" si="14"/>
        <v>56248.5</v>
      </c>
      <c r="U34" s="510">
        <v>44887.5</v>
      </c>
    </row>
    <row r="35" spans="1:21" s="510" customFormat="1" ht="78" customHeight="1">
      <c r="A35" s="501">
        <v>31</v>
      </c>
      <c r="B35" s="502" t="s">
        <v>434</v>
      </c>
      <c r="C35" s="503" t="s">
        <v>12</v>
      </c>
      <c r="D35" s="504">
        <v>121.77000000000001</v>
      </c>
      <c r="E35" s="504">
        <v>10822.35</v>
      </c>
      <c r="F35" s="504">
        <f t="shared" si="9"/>
        <v>1317837.5595000002</v>
      </c>
      <c r="G35" s="504">
        <v>0</v>
      </c>
      <c r="H35" s="504">
        <v>0</v>
      </c>
      <c r="I35" s="504">
        <f t="shared" si="16"/>
        <v>121.77000000000001</v>
      </c>
      <c r="J35" s="505">
        <f t="shared" si="10"/>
        <v>121.77000000000001</v>
      </c>
      <c r="K35" s="506">
        <f t="shared" si="2"/>
        <v>10822.35</v>
      </c>
      <c r="L35" s="507">
        <f t="shared" si="11"/>
        <v>0</v>
      </c>
      <c r="M35" s="508">
        <f t="shared" si="12"/>
        <v>0</v>
      </c>
      <c r="N35" s="509">
        <f t="shared" si="13"/>
        <v>1317837.5595000002</v>
      </c>
      <c r="O35" s="504">
        <f t="shared" si="14"/>
        <v>1317837.5595000002</v>
      </c>
      <c r="U35" s="510">
        <v>4449324.9400000004</v>
      </c>
    </row>
    <row r="36" spans="1:21" s="510" customFormat="1" ht="78" customHeight="1">
      <c r="A36" s="501">
        <v>32</v>
      </c>
      <c r="B36" s="502" t="s">
        <v>436</v>
      </c>
      <c r="C36" s="503" t="s">
        <v>12</v>
      </c>
      <c r="D36" s="504">
        <v>60.879999999999995</v>
      </c>
      <c r="E36" s="504">
        <v>14281.05</v>
      </c>
      <c r="F36" s="504">
        <f t="shared" si="9"/>
        <v>869430.32399999991</v>
      </c>
      <c r="G36" s="504">
        <v>0</v>
      </c>
      <c r="H36" s="504">
        <v>0</v>
      </c>
      <c r="I36" s="504">
        <f t="shared" si="16"/>
        <v>60.879999999999995</v>
      </c>
      <c r="J36" s="505">
        <f t="shared" si="10"/>
        <v>60.879999999999995</v>
      </c>
      <c r="K36" s="506">
        <f t="shared" si="2"/>
        <v>14281.05</v>
      </c>
      <c r="L36" s="507">
        <f t="shared" si="11"/>
        <v>0</v>
      </c>
      <c r="M36" s="508">
        <f t="shared" si="12"/>
        <v>0</v>
      </c>
      <c r="N36" s="509">
        <f t="shared" si="13"/>
        <v>869430.32399999991</v>
      </c>
      <c r="O36" s="504">
        <f t="shared" si="14"/>
        <v>869430.32399999991</v>
      </c>
      <c r="U36" s="510">
        <v>2948018.9760000003</v>
      </c>
    </row>
    <row r="37" spans="1:21" s="510" customFormat="1" ht="78" customHeight="1">
      <c r="A37" s="501">
        <v>33</v>
      </c>
      <c r="B37" s="502" t="s">
        <v>437</v>
      </c>
      <c r="C37" s="503" t="s">
        <v>8</v>
      </c>
      <c r="D37" s="504">
        <v>66</v>
      </c>
      <c r="E37" s="504">
        <v>556.5</v>
      </c>
      <c r="F37" s="504">
        <f t="shared" si="9"/>
        <v>36729</v>
      </c>
      <c r="G37" s="504">
        <v>0</v>
      </c>
      <c r="H37" s="504">
        <v>0</v>
      </c>
      <c r="I37" s="504">
        <f t="shared" si="16"/>
        <v>66</v>
      </c>
      <c r="J37" s="505">
        <f t="shared" si="10"/>
        <v>66</v>
      </c>
      <c r="K37" s="506">
        <f t="shared" si="2"/>
        <v>556.5</v>
      </c>
      <c r="L37" s="507">
        <f>G37*K37</f>
        <v>0</v>
      </c>
      <c r="M37" s="508">
        <f>H37*K37</f>
        <v>0</v>
      </c>
      <c r="N37" s="509">
        <f>I37*K37</f>
        <v>36729</v>
      </c>
      <c r="O37" s="504">
        <f>L37+M37+N37</f>
        <v>36729</v>
      </c>
      <c r="U37" s="510">
        <v>19559.609999999997</v>
      </c>
    </row>
    <row r="38" spans="1:21" s="510" customFormat="1" ht="78" customHeight="1">
      <c r="A38" s="501">
        <v>34</v>
      </c>
      <c r="B38" s="502" t="s">
        <v>440</v>
      </c>
      <c r="C38" s="503" t="s">
        <v>10</v>
      </c>
      <c r="D38" s="504">
        <v>1.8</v>
      </c>
      <c r="E38" s="504">
        <v>9444.75</v>
      </c>
      <c r="F38" s="504">
        <f t="shared" si="9"/>
        <v>17000.55</v>
      </c>
      <c r="G38" s="504">
        <v>0</v>
      </c>
      <c r="H38" s="504">
        <v>0</v>
      </c>
      <c r="I38" s="504">
        <f t="shared" si="16"/>
        <v>1.8</v>
      </c>
      <c r="J38" s="505">
        <f t="shared" si="10"/>
        <v>1.8</v>
      </c>
      <c r="K38" s="506">
        <f t="shared" si="2"/>
        <v>9444.75</v>
      </c>
      <c r="L38" s="507">
        <f t="shared" ref="L38:L42" si="17">G38*K38</f>
        <v>0</v>
      </c>
      <c r="M38" s="508">
        <f t="shared" ref="M38:M42" si="18">H38*K38</f>
        <v>0</v>
      </c>
      <c r="N38" s="509">
        <f t="shared" ref="N38:N42" si="19">I38*K38</f>
        <v>17000.55</v>
      </c>
      <c r="O38" s="504">
        <f t="shared" ref="O38:O42" si="20">L38+M38+N38</f>
        <v>17000.55</v>
      </c>
      <c r="U38" s="510">
        <v>22050</v>
      </c>
    </row>
    <row r="39" spans="1:21" s="510" customFormat="1" ht="78" customHeight="1">
      <c r="A39" s="501">
        <v>35</v>
      </c>
      <c r="B39" s="502" t="s">
        <v>441</v>
      </c>
      <c r="C39" s="503" t="s">
        <v>325</v>
      </c>
      <c r="D39" s="504">
        <v>2</v>
      </c>
      <c r="E39" s="504">
        <v>4904.55</v>
      </c>
      <c r="F39" s="504">
        <f t="shared" si="9"/>
        <v>9809.1</v>
      </c>
      <c r="G39" s="504">
        <v>0</v>
      </c>
      <c r="H39" s="504">
        <v>0</v>
      </c>
      <c r="I39" s="504">
        <f t="shared" si="16"/>
        <v>2</v>
      </c>
      <c r="J39" s="505">
        <f t="shared" si="10"/>
        <v>2</v>
      </c>
      <c r="K39" s="506">
        <f t="shared" si="2"/>
        <v>4904.55</v>
      </c>
      <c r="L39" s="507">
        <f t="shared" si="17"/>
        <v>0</v>
      </c>
      <c r="M39" s="508">
        <f t="shared" si="18"/>
        <v>0</v>
      </c>
      <c r="N39" s="509">
        <f t="shared" si="19"/>
        <v>9809.1</v>
      </c>
      <c r="O39" s="504">
        <f t="shared" si="20"/>
        <v>9809.1</v>
      </c>
      <c r="U39" s="510">
        <v>3016605.375</v>
      </c>
    </row>
    <row r="40" spans="1:21" s="510" customFormat="1" ht="78" customHeight="1">
      <c r="A40" s="501">
        <v>36</v>
      </c>
      <c r="B40" s="502" t="s">
        <v>442</v>
      </c>
      <c r="C40" s="503" t="s">
        <v>325</v>
      </c>
      <c r="D40" s="504">
        <v>4</v>
      </c>
      <c r="E40" s="504">
        <v>3740.1</v>
      </c>
      <c r="F40" s="504">
        <f t="shared" si="9"/>
        <v>14960.4</v>
      </c>
      <c r="G40" s="504">
        <v>0</v>
      </c>
      <c r="H40" s="504">
        <v>0</v>
      </c>
      <c r="I40" s="504">
        <f t="shared" si="16"/>
        <v>4</v>
      </c>
      <c r="J40" s="505">
        <f t="shared" si="10"/>
        <v>4</v>
      </c>
      <c r="K40" s="506">
        <f t="shared" si="2"/>
        <v>3740.1</v>
      </c>
      <c r="L40" s="507">
        <f t="shared" si="17"/>
        <v>0</v>
      </c>
      <c r="M40" s="508">
        <f t="shared" si="18"/>
        <v>0</v>
      </c>
      <c r="N40" s="509">
        <f t="shared" si="19"/>
        <v>14960.4</v>
      </c>
      <c r="O40" s="504">
        <f t="shared" si="20"/>
        <v>14960.4</v>
      </c>
      <c r="U40" s="510">
        <v>5055950.34</v>
      </c>
    </row>
    <row r="41" spans="1:21" s="510" customFormat="1" ht="78" customHeight="1">
      <c r="A41" s="501">
        <v>37</v>
      </c>
      <c r="B41" s="502" t="s">
        <v>443</v>
      </c>
      <c r="C41" s="503" t="s">
        <v>163</v>
      </c>
      <c r="D41" s="504">
        <v>3</v>
      </c>
      <c r="E41" s="504">
        <v>6813.45</v>
      </c>
      <c r="F41" s="504">
        <f t="shared" si="9"/>
        <v>20440.349999999999</v>
      </c>
      <c r="G41" s="504">
        <v>0</v>
      </c>
      <c r="H41" s="504">
        <v>0</v>
      </c>
      <c r="I41" s="504">
        <f t="shared" si="16"/>
        <v>3</v>
      </c>
      <c r="J41" s="505">
        <f t="shared" si="10"/>
        <v>3</v>
      </c>
      <c r="K41" s="506">
        <f t="shared" si="2"/>
        <v>6813.45</v>
      </c>
      <c r="L41" s="507">
        <f t="shared" si="17"/>
        <v>0</v>
      </c>
      <c r="M41" s="508">
        <f t="shared" si="18"/>
        <v>0</v>
      </c>
      <c r="N41" s="509">
        <f t="shared" si="19"/>
        <v>20440.349999999999</v>
      </c>
      <c r="O41" s="504">
        <f t="shared" si="20"/>
        <v>20440.349999999999</v>
      </c>
      <c r="U41" s="510">
        <v>5204299.72</v>
      </c>
    </row>
    <row r="42" spans="1:21" s="510" customFormat="1" ht="78" customHeight="1">
      <c r="A42" s="501">
        <v>38</v>
      </c>
      <c r="B42" s="502" t="s">
        <v>444</v>
      </c>
      <c r="C42" s="503" t="s">
        <v>163</v>
      </c>
      <c r="D42" s="504">
        <v>36</v>
      </c>
      <c r="E42" s="504">
        <v>383.25</v>
      </c>
      <c r="F42" s="504">
        <f t="shared" si="9"/>
        <v>13797</v>
      </c>
      <c r="G42" s="504">
        <v>0</v>
      </c>
      <c r="H42" s="504">
        <v>0</v>
      </c>
      <c r="I42" s="504">
        <f t="shared" si="16"/>
        <v>36</v>
      </c>
      <c r="J42" s="505">
        <f t="shared" si="10"/>
        <v>36</v>
      </c>
      <c r="K42" s="506">
        <f t="shared" si="2"/>
        <v>383.25</v>
      </c>
      <c r="L42" s="507">
        <f t="shared" si="17"/>
        <v>0</v>
      </c>
      <c r="M42" s="508">
        <f t="shared" si="18"/>
        <v>0</v>
      </c>
      <c r="N42" s="509">
        <f t="shared" si="19"/>
        <v>13797</v>
      </c>
      <c r="O42" s="504">
        <f t="shared" si="20"/>
        <v>13797</v>
      </c>
      <c r="U42" s="510">
        <v>322875</v>
      </c>
    </row>
    <row r="43" spans="1:21" s="510" customFormat="1" ht="25.9" customHeight="1">
      <c r="A43" s="515"/>
      <c r="B43" s="511"/>
      <c r="C43" s="503"/>
      <c r="D43" s="512"/>
      <c r="E43" s="512"/>
      <c r="F43" s="513">
        <f>SUM(F4:F42)</f>
        <v>27758230.7816719</v>
      </c>
      <c r="G43" s="514"/>
      <c r="H43" s="514"/>
      <c r="I43" s="504"/>
      <c r="J43" s="516"/>
      <c r="K43" s="517"/>
      <c r="L43" s="518"/>
      <c r="M43" s="519"/>
      <c r="N43" s="520"/>
      <c r="O43" s="514"/>
      <c r="U43" s="510">
        <f>SUM(U20:U36)</f>
        <v>23007972.232999999</v>
      </c>
    </row>
    <row r="44" spans="1:21" s="510" customFormat="1" ht="22.5" customHeight="1">
      <c r="A44" s="515"/>
      <c r="B44" s="521"/>
      <c r="C44" s="503"/>
      <c r="D44" s="512"/>
      <c r="E44" s="512"/>
      <c r="F44" s="522"/>
      <c r="G44" s="514"/>
      <c r="H44" s="514"/>
      <c r="I44" s="514"/>
      <c r="J44" s="546" t="s">
        <v>657</v>
      </c>
      <c r="K44" s="547"/>
      <c r="L44" s="518">
        <f>SUM(L4:L43)</f>
        <v>9411149.3872149494</v>
      </c>
      <c r="M44" s="518">
        <f>SUM(M4:M43)</f>
        <v>9268572.068</v>
      </c>
      <c r="N44" s="518">
        <f>SUM(N4:N43)</f>
        <v>9078509.3264569547</v>
      </c>
      <c r="O44" s="514">
        <f>SUM(L44:N44)</f>
        <v>27758230.781671904</v>
      </c>
    </row>
    <row r="45" spans="1:21" s="524" customFormat="1" ht="27.75" customHeight="1">
      <c r="A45" s="523"/>
      <c r="B45" s="523"/>
      <c r="C45" s="503"/>
      <c r="D45" s="523"/>
      <c r="E45" s="523"/>
      <c r="F45" s="504"/>
      <c r="G45" s="514"/>
      <c r="H45" s="514"/>
      <c r="I45" s="538" t="s">
        <v>658</v>
      </c>
      <c r="J45" s="539"/>
      <c r="K45" s="540"/>
      <c r="L45" s="518"/>
      <c r="M45" s="519"/>
      <c r="N45" s="520"/>
      <c r="O45" s="109">
        <f>18%*(O44)</f>
        <v>4996481.5407009423</v>
      </c>
    </row>
    <row r="46" spans="1:21" s="524" customFormat="1" ht="27.75" customHeight="1">
      <c r="A46" s="523"/>
      <c r="B46" s="523"/>
      <c r="C46" s="503"/>
      <c r="D46" s="523"/>
      <c r="E46" s="523"/>
      <c r="F46" s="504"/>
      <c r="G46" s="514"/>
      <c r="H46" s="514"/>
      <c r="I46" s="538" t="s">
        <v>659</v>
      </c>
      <c r="J46" s="539"/>
      <c r="K46" s="540"/>
      <c r="L46" s="518"/>
      <c r="M46" s="519"/>
      <c r="N46" s="520"/>
      <c r="O46" s="109">
        <f>5%*(O44+O45)</f>
        <v>1637735.6161186425</v>
      </c>
    </row>
    <row r="47" spans="1:21" s="524" customFormat="1" ht="27.75" customHeight="1">
      <c r="A47" s="523"/>
      <c r="B47" s="523"/>
      <c r="C47" s="503"/>
      <c r="D47" s="523"/>
      <c r="E47" s="523"/>
      <c r="F47" s="504"/>
      <c r="G47" s="514"/>
      <c r="H47" s="514"/>
      <c r="I47" s="542" t="s">
        <v>660</v>
      </c>
      <c r="J47" s="539"/>
      <c r="K47" s="540"/>
      <c r="L47" s="518"/>
      <c r="M47" s="519"/>
      <c r="N47" s="520"/>
      <c r="O47" s="109">
        <v>253901.30799999999</v>
      </c>
    </row>
    <row r="48" spans="1:21" s="524" customFormat="1" ht="27.75" customHeight="1">
      <c r="A48" s="523"/>
      <c r="B48" s="523"/>
      <c r="C48" s="503"/>
      <c r="D48" s="523"/>
      <c r="E48" s="523"/>
      <c r="F48" s="504"/>
      <c r="G48" s="514"/>
      <c r="H48" s="514"/>
      <c r="I48" s="542" t="s">
        <v>664</v>
      </c>
      <c r="J48" s="539"/>
      <c r="K48" s="540"/>
      <c r="L48" s="518"/>
      <c r="M48" s="519"/>
      <c r="N48" s="520"/>
      <c r="O48" s="109">
        <f>O44*1%</f>
        <v>277582.30781671905</v>
      </c>
    </row>
    <row r="49" spans="1:17" s="524" customFormat="1" ht="60.6" customHeight="1">
      <c r="A49" s="523"/>
      <c r="B49" s="523"/>
      <c r="C49" s="503"/>
      <c r="D49" s="523"/>
      <c r="E49" s="525"/>
      <c r="F49" s="504"/>
      <c r="G49" s="514"/>
      <c r="H49" s="514"/>
      <c r="I49" s="542" t="s">
        <v>661</v>
      </c>
      <c r="J49" s="548"/>
      <c r="K49" s="549"/>
      <c r="L49" s="518"/>
      <c r="M49" s="519"/>
      <c r="N49" s="520"/>
      <c r="O49" s="535">
        <f>O50-O47-O46-O45-O44-O48</f>
        <v>76068.445691792876</v>
      </c>
    </row>
    <row r="50" spans="1:17" s="524" customFormat="1" ht="27.75" customHeight="1">
      <c r="A50" s="523"/>
      <c r="B50" s="523"/>
      <c r="C50" s="503"/>
      <c r="D50" s="523"/>
      <c r="E50" s="523"/>
      <c r="F50" s="504"/>
      <c r="G50" s="514"/>
      <c r="H50" s="514"/>
      <c r="I50" s="538" t="s">
        <v>662</v>
      </c>
      <c r="J50" s="539"/>
      <c r="K50" s="540"/>
      <c r="L50" s="518"/>
      <c r="M50" s="519"/>
      <c r="N50" s="520"/>
      <c r="O50" s="77">
        <v>35000000</v>
      </c>
    </row>
    <row r="51" spans="1:17" s="524" customFormat="1" ht="20.25" customHeight="1">
      <c r="C51" s="503"/>
      <c r="G51" s="514"/>
      <c r="H51" s="514"/>
      <c r="I51" s="526"/>
      <c r="J51" s="541" t="s">
        <v>663</v>
      </c>
      <c r="K51" s="541"/>
      <c r="L51" s="645">
        <f>L44/(100*O44)%</f>
        <v>0.33903995759805072</v>
      </c>
      <c r="M51" s="645">
        <f>0.01*M44/O44%</f>
        <v>0.33390355966489821</v>
      </c>
      <c r="N51" s="646">
        <f>0.01*N44/O44%</f>
        <v>0.32705648273705096</v>
      </c>
      <c r="O51" s="527">
        <f>ROUND(L51+M51+N51,0)</f>
        <v>1</v>
      </c>
    </row>
    <row r="52" spans="1:17">
      <c r="C52" s="536"/>
      <c r="F52" s="528"/>
      <c r="L52" s="529"/>
      <c r="M52" s="529"/>
      <c r="N52" s="529"/>
    </row>
    <row r="53" spans="1:17">
      <c r="C53" s="537"/>
      <c r="L53" s="486"/>
      <c r="M53" s="486"/>
      <c r="N53" s="486"/>
    </row>
    <row r="54" spans="1:17">
      <c r="C54" s="537"/>
      <c r="L54" s="486"/>
      <c r="M54" s="486"/>
      <c r="N54" s="486"/>
    </row>
    <row r="55" spans="1:17">
      <c r="C55" s="537"/>
      <c r="L55" s="486"/>
      <c r="M55" s="486"/>
      <c r="N55" s="486"/>
    </row>
    <row r="56" spans="1:17">
      <c r="C56" s="537"/>
      <c r="L56" s="486"/>
      <c r="M56" s="486"/>
      <c r="N56" s="486"/>
    </row>
    <row r="57" spans="1:17">
      <c r="C57" s="537"/>
      <c r="L57" s="486"/>
      <c r="M57" s="486"/>
      <c r="N57" s="486"/>
      <c r="Q57" s="530"/>
    </row>
    <row r="58" spans="1:17">
      <c r="C58" s="537"/>
      <c r="L58" s="486"/>
      <c r="M58" s="486"/>
      <c r="N58" s="486"/>
    </row>
    <row r="59" spans="1:17">
      <c r="C59" s="537"/>
      <c r="L59" s="486"/>
      <c r="M59" s="486"/>
      <c r="N59" s="486"/>
    </row>
    <row r="60" spans="1:17">
      <c r="C60" s="537"/>
      <c r="L60" s="486"/>
      <c r="M60" s="486"/>
      <c r="N60" s="486"/>
    </row>
    <row r="61" spans="1:17">
      <c r="C61" s="537"/>
      <c r="F61" s="531"/>
      <c r="L61" s="486"/>
      <c r="M61" s="486"/>
      <c r="N61" s="486"/>
    </row>
    <row r="62" spans="1:17">
      <c r="C62" s="537"/>
      <c r="L62" s="486"/>
      <c r="M62" s="486"/>
      <c r="N62" s="486"/>
    </row>
    <row r="63" spans="1:17">
      <c r="C63" s="537"/>
      <c r="L63" s="486"/>
      <c r="M63" s="486"/>
      <c r="N63" s="486"/>
    </row>
    <row r="64" spans="1:17">
      <c r="C64" s="537"/>
      <c r="L64" s="486"/>
      <c r="M64" s="486"/>
      <c r="N64" s="486"/>
    </row>
    <row r="65" spans="3:14">
      <c r="C65" s="537"/>
      <c r="L65" s="486"/>
      <c r="M65" s="486"/>
      <c r="N65" s="486"/>
    </row>
    <row r="66" spans="3:14">
      <c r="C66" s="537"/>
      <c r="L66" s="486"/>
      <c r="M66" s="486"/>
      <c r="N66" s="486"/>
    </row>
    <row r="67" spans="3:14">
      <c r="C67" s="537"/>
      <c r="L67" s="486"/>
      <c r="M67" s="486"/>
      <c r="N67" s="486"/>
    </row>
    <row r="68" spans="3:14">
      <c r="C68" s="537"/>
      <c r="L68" s="486"/>
      <c r="M68" s="486"/>
      <c r="N68" s="486"/>
    </row>
    <row r="69" spans="3:14">
      <c r="C69" s="537"/>
      <c r="L69" s="486"/>
      <c r="M69" s="486"/>
      <c r="N69" s="486"/>
    </row>
    <row r="70" spans="3:14">
      <c r="C70" s="537"/>
      <c r="L70" s="486"/>
      <c r="M70" s="486"/>
      <c r="N70" s="486"/>
    </row>
    <row r="71" spans="3:14">
      <c r="C71" s="537"/>
      <c r="L71" s="486"/>
      <c r="M71" s="486"/>
      <c r="N71" s="486"/>
    </row>
    <row r="72" spans="3:14">
      <c r="C72" s="537"/>
      <c r="L72" s="486"/>
      <c r="M72" s="486"/>
      <c r="N72" s="486"/>
    </row>
    <row r="73" spans="3:14">
      <c r="C73" s="537"/>
      <c r="L73" s="486"/>
      <c r="M73" s="486"/>
      <c r="N73" s="486"/>
    </row>
    <row r="74" spans="3:14">
      <c r="C74" s="537"/>
      <c r="L74" s="486"/>
      <c r="M74" s="486"/>
      <c r="N74" s="486"/>
    </row>
    <row r="75" spans="3:14">
      <c r="C75" s="537"/>
      <c r="L75" s="486"/>
      <c r="M75" s="486"/>
      <c r="N75" s="486"/>
    </row>
    <row r="76" spans="3:14">
      <c r="C76" s="537"/>
      <c r="L76" s="486"/>
      <c r="M76" s="486"/>
      <c r="N76" s="486"/>
    </row>
    <row r="77" spans="3:14">
      <c r="C77" s="537"/>
      <c r="L77" s="486"/>
      <c r="M77" s="486"/>
      <c r="N77" s="486"/>
    </row>
    <row r="78" spans="3:14">
      <c r="C78" s="537"/>
      <c r="L78" s="486"/>
      <c r="M78" s="486"/>
      <c r="N78" s="486"/>
    </row>
    <row r="79" spans="3:14">
      <c r="C79" s="537"/>
      <c r="L79" s="486"/>
      <c r="M79" s="486"/>
      <c r="N79" s="486"/>
    </row>
    <row r="80" spans="3:14">
      <c r="C80" s="537"/>
      <c r="L80" s="486"/>
      <c r="M80" s="486"/>
      <c r="N80" s="486"/>
    </row>
    <row r="81" spans="3:14">
      <c r="C81" s="537"/>
      <c r="L81" s="486"/>
      <c r="M81" s="486"/>
      <c r="N81" s="486"/>
    </row>
    <row r="82" spans="3:14">
      <c r="L82" s="486"/>
      <c r="M82" s="486"/>
      <c r="N82" s="486"/>
    </row>
    <row r="83" spans="3:14">
      <c r="L83" s="486"/>
      <c r="M83" s="486"/>
      <c r="N83" s="486"/>
    </row>
    <row r="84" spans="3:14">
      <c r="L84" s="486"/>
      <c r="M84" s="486"/>
      <c r="N84" s="486"/>
    </row>
    <row r="85" spans="3:14">
      <c r="L85" s="486"/>
      <c r="M85" s="486"/>
      <c r="N85" s="486"/>
    </row>
    <row r="86" spans="3:14">
      <c r="L86" s="486"/>
      <c r="M86" s="486"/>
      <c r="N86" s="486"/>
    </row>
    <row r="87" spans="3:14">
      <c r="L87" s="486"/>
      <c r="M87" s="486"/>
      <c r="N87" s="486"/>
    </row>
    <row r="88" spans="3:14">
      <c r="L88" s="486"/>
      <c r="M88" s="486"/>
      <c r="N88" s="486"/>
    </row>
    <row r="89" spans="3:14">
      <c r="L89" s="486"/>
      <c r="M89" s="486"/>
      <c r="N89" s="486"/>
    </row>
    <row r="90" spans="3:14">
      <c r="L90" s="486"/>
      <c r="M90" s="486"/>
      <c r="N90" s="486"/>
    </row>
    <row r="91" spans="3:14">
      <c r="L91" s="486"/>
      <c r="M91" s="486"/>
      <c r="N91" s="486"/>
    </row>
    <row r="92" spans="3:14">
      <c r="L92" s="486"/>
      <c r="M92" s="486"/>
      <c r="N92" s="486"/>
    </row>
    <row r="93" spans="3:14">
      <c r="L93" s="486"/>
      <c r="M93" s="486"/>
      <c r="N93" s="486"/>
    </row>
    <row r="94" spans="3:14">
      <c r="L94" s="486"/>
      <c r="M94" s="486"/>
      <c r="N94" s="486"/>
    </row>
    <row r="95" spans="3:14">
      <c r="L95" s="486"/>
      <c r="M95" s="486"/>
      <c r="N95" s="486"/>
    </row>
    <row r="96" spans="3:14">
      <c r="L96" s="486"/>
      <c r="M96" s="486"/>
      <c r="N96" s="486"/>
    </row>
    <row r="97" spans="12:14">
      <c r="L97" s="486"/>
      <c r="M97" s="486"/>
      <c r="N97" s="486"/>
    </row>
    <row r="98" spans="12:14">
      <c r="L98" s="486"/>
      <c r="M98" s="486"/>
      <c r="N98" s="486"/>
    </row>
    <row r="99" spans="12:14">
      <c r="L99" s="486"/>
      <c r="M99" s="486"/>
      <c r="N99" s="486"/>
    </row>
    <row r="100" spans="12:14">
      <c r="L100" s="486"/>
      <c r="M100" s="486"/>
      <c r="N100" s="486"/>
    </row>
    <row r="101" spans="12:14">
      <c r="L101" s="486"/>
      <c r="M101" s="486"/>
      <c r="N101" s="486"/>
    </row>
    <row r="102" spans="12:14">
      <c r="L102" s="486"/>
      <c r="M102" s="486"/>
      <c r="N102" s="486"/>
    </row>
    <row r="103" spans="12:14">
      <c r="L103" s="486"/>
      <c r="M103" s="486"/>
      <c r="N103" s="486"/>
    </row>
    <row r="104" spans="12:14">
      <c r="L104" s="486"/>
      <c r="M104" s="486"/>
      <c r="N104" s="486"/>
    </row>
    <row r="105" spans="12:14">
      <c r="L105" s="486"/>
      <c r="M105" s="486"/>
      <c r="N105" s="486"/>
    </row>
    <row r="106" spans="12:14">
      <c r="L106" s="486"/>
      <c r="M106" s="486"/>
      <c r="N106" s="486"/>
    </row>
    <row r="107" spans="12:14">
      <c r="L107" s="486"/>
      <c r="M107" s="486"/>
      <c r="N107" s="486"/>
    </row>
    <row r="108" spans="12:14">
      <c r="L108" s="486"/>
      <c r="M108" s="486"/>
      <c r="N108" s="486"/>
    </row>
    <row r="109" spans="12:14">
      <c r="L109" s="486"/>
      <c r="M109" s="486"/>
      <c r="N109" s="486"/>
    </row>
    <row r="110" spans="12:14">
      <c r="L110" s="486"/>
      <c r="M110" s="486"/>
      <c r="N110" s="486"/>
    </row>
    <row r="111" spans="12:14">
      <c r="L111" s="486"/>
      <c r="M111" s="486"/>
      <c r="N111" s="486"/>
    </row>
    <row r="112" spans="12:14">
      <c r="L112" s="486"/>
      <c r="M112" s="486"/>
      <c r="N112" s="486"/>
    </row>
    <row r="113" spans="12:14">
      <c r="L113" s="486"/>
      <c r="M113" s="486"/>
      <c r="N113" s="486"/>
    </row>
    <row r="114" spans="12:14">
      <c r="L114" s="486"/>
      <c r="M114" s="486"/>
      <c r="N114" s="486"/>
    </row>
    <row r="115" spans="12:14">
      <c r="L115" s="486"/>
      <c r="M115" s="486"/>
      <c r="N115" s="486"/>
    </row>
    <row r="116" spans="12:14">
      <c r="L116" s="486"/>
      <c r="M116" s="486"/>
      <c r="N116" s="486"/>
    </row>
    <row r="117" spans="12:14">
      <c r="L117" s="486"/>
      <c r="M117" s="486"/>
      <c r="N117" s="486"/>
    </row>
    <row r="118" spans="12:14">
      <c r="L118" s="486"/>
      <c r="M118" s="486"/>
      <c r="N118" s="486"/>
    </row>
    <row r="119" spans="12:14">
      <c r="L119" s="486"/>
      <c r="M119" s="486"/>
      <c r="N119" s="486"/>
    </row>
    <row r="120" spans="12:14">
      <c r="L120" s="486"/>
      <c r="M120" s="486"/>
      <c r="N120" s="486"/>
    </row>
    <row r="121" spans="12:14">
      <c r="L121" s="486"/>
      <c r="M121" s="486"/>
      <c r="N121" s="486"/>
    </row>
    <row r="122" spans="12:14">
      <c r="L122" s="486"/>
      <c r="M122" s="486"/>
      <c r="N122" s="486"/>
    </row>
    <row r="123" spans="12:14">
      <c r="L123" s="486"/>
      <c r="M123" s="486"/>
      <c r="N123" s="486"/>
    </row>
    <row r="124" spans="12:14">
      <c r="L124" s="486"/>
      <c r="M124" s="486"/>
      <c r="N124" s="486"/>
    </row>
    <row r="125" spans="12:14">
      <c r="L125" s="486"/>
      <c r="M125" s="486"/>
      <c r="N125" s="486"/>
    </row>
    <row r="126" spans="12:14">
      <c r="L126" s="486"/>
      <c r="M126" s="486"/>
      <c r="N126" s="486"/>
    </row>
    <row r="127" spans="12:14">
      <c r="L127" s="486"/>
      <c r="M127" s="486"/>
      <c r="N127" s="486"/>
    </row>
    <row r="128" spans="12:14">
      <c r="L128" s="486"/>
      <c r="M128" s="486"/>
      <c r="N128" s="486"/>
    </row>
    <row r="129" spans="12:14">
      <c r="L129" s="486"/>
      <c r="M129" s="486"/>
      <c r="N129" s="486"/>
    </row>
    <row r="130" spans="12:14">
      <c r="L130" s="486"/>
      <c r="M130" s="486"/>
      <c r="N130" s="486"/>
    </row>
    <row r="131" spans="12:14">
      <c r="L131" s="486"/>
      <c r="M131" s="486"/>
      <c r="N131" s="486"/>
    </row>
    <row r="132" spans="12:14">
      <c r="L132" s="486"/>
      <c r="M132" s="486"/>
      <c r="N132" s="486"/>
    </row>
    <row r="133" spans="12:14">
      <c r="L133" s="486"/>
      <c r="M133" s="486"/>
      <c r="N133" s="486"/>
    </row>
    <row r="134" spans="12:14">
      <c r="L134" s="486"/>
      <c r="M134" s="486"/>
      <c r="N134" s="486"/>
    </row>
    <row r="135" spans="12:14">
      <c r="L135" s="486"/>
      <c r="M135" s="486"/>
      <c r="N135" s="486"/>
    </row>
    <row r="136" spans="12:14">
      <c r="L136" s="486"/>
      <c r="M136" s="486"/>
      <c r="N136" s="486"/>
    </row>
    <row r="137" spans="12:14">
      <c r="L137" s="486"/>
      <c r="M137" s="486"/>
      <c r="N137" s="486"/>
    </row>
    <row r="138" spans="12:14">
      <c r="L138" s="486"/>
      <c r="M138" s="486"/>
      <c r="N138" s="486"/>
    </row>
    <row r="139" spans="12:14">
      <c r="L139" s="486"/>
      <c r="M139" s="486"/>
      <c r="N139" s="486"/>
    </row>
    <row r="140" spans="12:14">
      <c r="L140" s="486"/>
      <c r="M140" s="486"/>
      <c r="N140" s="486"/>
    </row>
    <row r="141" spans="12:14">
      <c r="L141" s="486"/>
      <c r="M141" s="486"/>
      <c r="N141" s="486"/>
    </row>
    <row r="142" spans="12:14">
      <c r="L142" s="486"/>
      <c r="M142" s="486"/>
      <c r="N142" s="486"/>
    </row>
    <row r="143" spans="12:14">
      <c r="L143" s="486"/>
      <c r="M143" s="486"/>
      <c r="N143" s="486"/>
    </row>
    <row r="144" spans="12:14">
      <c r="L144" s="486"/>
      <c r="M144" s="486"/>
      <c r="N144" s="486"/>
    </row>
    <row r="145" spans="12:14">
      <c r="L145" s="486"/>
      <c r="M145" s="486"/>
      <c r="N145" s="486"/>
    </row>
    <row r="146" spans="12:14">
      <c r="L146" s="486"/>
      <c r="M146" s="486"/>
      <c r="N146" s="486"/>
    </row>
    <row r="147" spans="12:14">
      <c r="L147" s="486"/>
      <c r="M147" s="486"/>
      <c r="N147" s="486"/>
    </row>
    <row r="148" spans="12:14">
      <c r="L148" s="486"/>
      <c r="M148" s="486"/>
      <c r="N148" s="486"/>
    </row>
    <row r="149" spans="12:14">
      <c r="L149" s="486"/>
      <c r="M149" s="486"/>
      <c r="N149" s="486"/>
    </row>
    <row r="150" spans="12:14">
      <c r="L150" s="486"/>
      <c r="M150" s="486"/>
      <c r="N150" s="486"/>
    </row>
  </sheetData>
  <mergeCells count="9">
    <mergeCell ref="I50:K50"/>
    <mergeCell ref="J51:K51"/>
    <mergeCell ref="I48:K48"/>
    <mergeCell ref="A1:O1"/>
    <mergeCell ref="J44:K44"/>
    <mergeCell ref="I45:K45"/>
    <mergeCell ref="I46:K46"/>
    <mergeCell ref="I47:K47"/>
    <mergeCell ref="I49:K49"/>
  </mergeCells>
  <pageMargins left="0.45" right="0.45" top="0.5" bottom="0.5" header="0.3" footer="0.3"/>
  <pageSetup paperSize="9" scale="75"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39286-B534-4DB3-B369-9362801BE104}">
  <sheetPr>
    <tabColor rgb="FF0000FF"/>
  </sheetPr>
  <dimension ref="A1:L54"/>
  <sheetViews>
    <sheetView showZeros="0" view="pageBreakPreview" zoomScale="40" zoomScaleSheetLayoutView="40" workbookViewId="0">
      <selection activeCell="D45" activeCellId="21" sqref="D3 D5 D7 D9 D11 D13 D15 D17 D19 D21 D23 D25 D27 D29 D31 D33 D35 D37 D39 D41 D43 D45"/>
    </sheetView>
  </sheetViews>
  <sheetFormatPr defaultRowHeight="15"/>
  <cols>
    <col min="1" max="1" width="4.5703125" style="16" customWidth="1"/>
    <col min="2" max="2" width="51.140625" style="13" customWidth="1"/>
    <col min="3" max="3" width="6.5703125" style="14" customWidth="1"/>
    <col min="4" max="4" width="8.7109375" style="14" customWidth="1"/>
    <col min="5" max="5" width="11.140625" style="14" customWidth="1"/>
    <col min="6" max="8" width="15.140625" style="14" customWidth="1"/>
    <col min="9" max="9" width="9.28515625" style="18" customWidth="1"/>
    <col min="10" max="258" width="9.140625" style="13"/>
    <col min="259" max="259" width="4.5703125" style="13" customWidth="1"/>
    <col min="260" max="260" width="54.85546875" style="13" customWidth="1"/>
    <col min="261" max="261" width="4.85546875" style="13" customWidth="1"/>
    <col min="262" max="262" width="8.7109375" style="13" customWidth="1"/>
    <col min="263" max="263" width="11.140625" style="13" customWidth="1"/>
    <col min="264" max="264" width="15.140625" style="13" customWidth="1"/>
    <col min="265" max="265" width="9.28515625" style="13" customWidth="1"/>
    <col min="266" max="514" width="9.140625" style="13"/>
    <col min="515" max="515" width="4.5703125" style="13" customWidth="1"/>
    <col min="516" max="516" width="54.85546875" style="13" customWidth="1"/>
    <col min="517" max="517" width="4.85546875" style="13" customWidth="1"/>
    <col min="518" max="518" width="8.7109375" style="13" customWidth="1"/>
    <col min="519" max="519" width="11.140625" style="13" customWidth="1"/>
    <col min="520" max="520" width="15.140625" style="13" customWidth="1"/>
    <col min="521" max="521" width="9.28515625" style="13" customWidth="1"/>
    <col min="522" max="770" width="9.140625" style="13"/>
    <col min="771" max="771" width="4.5703125" style="13" customWidth="1"/>
    <col min="772" max="772" width="54.85546875" style="13" customWidth="1"/>
    <col min="773" max="773" width="4.85546875" style="13" customWidth="1"/>
    <col min="774" max="774" width="8.7109375" style="13" customWidth="1"/>
    <col min="775" max="775" width="11.140625" style="13" customWidth="1"/>
    <col min="776" max="776" width="15.140625" style="13" customWidth="1"/>
    <col min="777" max="777" width="9.28515625" style="13" customWidth="1"/>
    <col min="778" max="1026" width="9.140625" style="13"/>
    <col min="1027" max="1027" width="4.5703125" style="13" customWidth="1"/>
    <col min="1028" max="1028" width="54.85546875" style="13" customWidth="1"/>
    <col min="1029" max="1029" width="4.85546875" style="13" customWidth="1"/>
    <col min="1030" max="1030" width="8.7109375" style="13" customWidth="1"/>
    <col min="1031" max="1031" width="11.140625" style="13" customWidth="1"/>
    <col min="1032" max="1032" width="15.140625" style="13" customWidth="1"/>
    <col min="1033" max="1033" width="9.28515625" style="13" customWidth="1"/>
    <col min="1034" max="1282" width="9.140625" style="13"/>
    <col min="1283" max="1283" width="4.5703125" style="13" customWidth="1"/>
    <col min="1284" max="1284" width="54.85546875" style="13" customWidth="1"/>
    <col min="1285" max="1285" width="4.85546875" style="13" customWidth="1"/>
    <col min="1286" max="1286" width="8.7109375" style="13" customWidth="1"/>
    <col min="1287" max="1287" width="11.140625" style="13" customWidth="1"/>
    <col min="1288" max="1288" width="15.140625" style="13" customWidth="1"/>
    <col min="1289" max="1289" width="9.28515625" style="13" customWidth="1"/>
    <col min="1290" max="1538" width="9.140625" style="13"/>
    <col min="1539" max="1539" width="4.5703125" style="13" customWidth="1"/>
    <col min="1540" max="1540" width="54.85546875" style="13" customWidth="1"/>
    <col min="1541" max="1541" width="4.85546875" style="13" customWidth="1"/>
    <col min="1542" max="1542" width="8.7109375" style="13" customWidth="1"/>
    <col min="1543" max="1543" width="11.140625" style="13" customWidth="1"/>
    <col min="1544" max="1544" width="15.140625" style="13" customWidth="1"/>
    <col min="1545" max="1545" width="9.28515625" style="13" customWidth="1"/>
    <col min="1546" max="1794" width="9.140625" style="13"/>
    <col min="1795" max="1795" width="4.5703125" style="13" customWidth="1"/>
    <col min="1796" max="1796" width="54.85546875" style="13" customWidth="1"/>
    <col min="1797" max="1797" width="4.85546875" style="13" customWidth="1"/>
    <col min="1798" max="1798" width="8.7109375" style="13" customWidth="1"/>
    <col min="1799" max="1799" width="11.140625" style="13" customWidth="1"/>
    <col min="1800" max="1800" width="15.140625" style="13" customWidth="1"/>
    <col min="1801" max="1801" width="9.28515625" style="13" customWidth="1"/>
    <col min="1802" max="2050" width="9.140625" style="13"/>
    <col min="2051" max="2051" width="4.5703125" style="13" customWidth="1"/>
    <col min="2052" max="2052" width="54.85546875" style="13" customWidth="1"/>
    <col min="2053" max="2053" width="4.85546875" style="13" customWidth="1"/>
    <col min="2054" max="2054" width="8.7109375" style="13" customWidth="1"/>
    <col min="2055" max="2055" width="11.140625" style="13" customWidth="1"/>
    <col min="2056" max="2056" width="15.140625" style="13" customWidth="1"/>
    <col min="2057" max="2057" width="9.28515625" style="13" customWidth="1"/>
    <col min="2058" max="2306" width="9.140625" style="13"/>
    <col min="2307" max="2307" width="4.5703125" style="13" customWidth="1"/>
    <col min="2308" max="2308" width="54.85546875" style="13" customWidth="1"/>
    <col min="2309" max="2309" width="4.85546875" style="13" customWidth="1"/>
    <col min="2310" max="2310" width="8.7109375" style="13" customWidth="1"/>
    <col min="2311" max="2311" width="11.140625" style="13" customWidth="1"/>
    <col min="2312" max="2312" width="15.140625" style="13" customWidth="1"/>
    <col min="2313" max="2313" width="9.28515625" style="13" customWidth="1"/>
    <col min="2314" max="2562" width="9.140625" style="13"/>
    <col min="2563" max="2563" width="4.5703125" style="13" customWidth="1"/>
    <col min="2564" max="2564" width="54.85546875" style="13" customWidth="1"/>
    <col min="2565" max="2565" width="4.85546875" style="13" customWidth="1"/>
    <col min="2566" max="2566" width="8.7109375" style="13" customWidth="1"/>
    <col min="2567" max="2567" width="11.140625" style="13" customWidth="1"/>
    <col min="2568" max="2568" width="15.140625" style="13" customWidth="1"/>
    <col min="2569" max="2569" width="9.28515625" style="13" customWidth="1"/>
    <col min="2570" max="2818" width="9.140625" style="13"/>
    <col min="2819" max="2819" width="4.5703125" style="13" customWidth="1"/>
    <col min="2820" max="2820" width="54.85546875" style="13" customWidth="1"/>
    <col min="2821" max="2821" width="4.85546875" style="13" customWidth="1"/>
    <col min="2822" max="2822" width="8.7109375" style="13" customWidth="1"/>
    <col min="2823" max="2823" width="11.140625" style="13" customWidth="1"/>
    <col min="2824" max="2824" width="15.140625" style="13" customWidth="1"/>
    <col min="2825" max="2825" width="9.28515625" style="13" customWidth="1"/>
    <col min="2826" max="3074" width="9.140625" style="13"/>
    <col min="3075" max="3075" width="4.5703125" style="13" customWidth="1"/>
    <col min="3076" max="3076" width="54.85546875" style="13" customWidth="1"/>
    <col min="3077" max="3077" width="4.85546875" style="13" customWidth="1"/>
    <col min="3078" max="3078" width="8.7109375" style="13" customWidth="1"/>
    <col min="3079" max="3079" width="11.140625" style="13" customWidth="1"/>
    <col min="3080" max="3080" width="15.140625" style="13" customWidth="1"/>
    <col min="3081" max="3081" width="9.28515625" style="13" customWidth="1"/>
    <col min="3082" max="3330" width="9.140625" style="13"/>
    <col min="3331" max="3331" width="4.5703125" style="13" customWidth="1"/>
    <col min="3332" max="3332" width="54.85546875" style="13" customWidth="1"/>
    <col min="3333" max="3333" width="4.85546875" style="13" customWidth="1"/>
    <col min="3334" max="3334" width="8.7109375" style="13" customWidth="1"/>
    <col min="3335" max="3335" width="11.140625" style="13" customWidth="1"/>
    <col min="3336" max="3336" width="15.140625" style="13" customWidth="1"/>
    <col min="3337" max="3337" width="9.28515625" style="13" customWidth="1"/>
    <col min="3338" max="3586" width="9.140625" style="13"/>
    <col min="3587" max="3587" width="4.5703125" style="13" customWidth="1"/>
    <col min="3588" max="3588" width="54.85546875" style="13" customWidth="1"/>
    <col min="3589" max="3589" width="4.85546875" style="13" customWidth="1"/>
    <col min="3590" max="3590" width="8.7109375" style="13" customWidth="1"/>
    <col min="3591" max="3591" width="11.140625" style="13" customWidth="1"/>
    <col min="3592" max="3592" width="15.140625" style="13" customWidth="1"/>
    <col min="3593" max="3593" width="9.28515625" style="13" customWidth="1"/>
    <col min="3594" max="3842" width="9.140625" style="13"/>
    <col min="3843" max="3843" width="4.5703125" style="13" customWidth="1"/>
    <col min="3844" max="3844" width="54.85546875" style="13" customWidth="1"/>
    <col min="3845" max="3845" width="4.85546875" style="13" customWidth="1"/>
    <col min="3846" max="3846" width="8.7109375" style="13" customWidth="1"/>
    <col min="3847" max="3847" width="11.140625" style="13" customWidth="1"/>
    <col min="3848" max="3848" width="15.140625" style="13" customWidth="1"/>
    <col min="3849" max="3849" width="9.28515625" style="13" customWidth="1"/>
    <col min="3850" max="4098" width="9.140625" style="13"/>
    <col min="4099" max="4099" width="4.5703125" style="13" customWidth="1"/>
    <col min="4100" max="4100" width="54.85546875" style="13" customWidth="1"/>
    <col min="4101" max="4101" width="4.85546875" style="13" customWidth="1"/>
    <col min="4102" max="4102" width="8.7109375" style="13" customWidth="1"/>
    <col min="4103" max="4103" width="11.140625" style="13" customWidth="1"/>
    <col min="4104" max="4104" width="15.140625" style="13" customWidth="1"/>
    <col min="4105" max="4105" width="9.28515625" style="13" customWidth="1"/>
    <col min="4106" max="4354" width="9.140625" style="13"/>
    <col min="4355" max="4355" width="4.5703125" style="13" customWidth="1"/>
    <col min="4356" max="4356" width="54.85546875" style="13" customWidth="1"/>
    <col min="4357" max="4357" width="4.85546875" style="13" customWidth="1"/>
    <col min="4358" max="4358" width="8.7109375" style="13" customWidth="1"/>
    <col min="4359" max="4359" width="11.140625" style="13" customWidth="1"/>
    <col min="4360" max="4360" width="15.140625" style="13" customWidth="1"/>
    <col min="4361" max="4361" width="9.28515625" style="13" customWidth="1"/>
    <col min="4362" max="4610" width="9.140625" style="13"/>
    <col min="4611" max="4611" width="4.5703125" style="13" customWidth="1"/>
    <col min="4612" max="4612" width="54.85546875" style="13" customWidth="1"/>
    <col min="4613" max="4613" width="4.85546875" style="13" customWidth="1"/>
    <col min="4614" max="4614" width="8.7109375" style="13" customWidth="1"/>
    <col min="4615" max="4615" width="11.140625" style="13" customWidth="1"/>
    <col min="4616" max="4616" width="15.140625" style="13" customWidth="1"/>
    <col min="4617" max="4617" width="9.28515625" style="13" customWidth="1"/>
    <col min="4618" max="4866" width="9.140625" style="13"/>
    <col min="4867" max="4867" width="4.5703125" style="13" customWidth="1"/>
    <col min="4868" max="4868" width="54.85546875" style="13" customWidth="1"/>
    <col min="4869" max="4869" width="4.85546875" style="13" customWidth="1"/>
    <col min="4870" max="4870" width="8.7109375" style="13" customWidth="1"/>
    <col min="4871" max="4871" width="11.140625" style="13" customWidth="1"/>
    <col min="4872" max="4872" width="15.140625" style="13" customWidth="1"/>
    <col min="4873" max="4873" width="9.28515625" style="13" customWidth="1"/>
    <col min="4874" max="5122" width="9.140625" style="13"/>
    <col min="5123" max="5123" width="4.5703125" style="13" customWidth="1"/>
    <col min="5124" max="5124" width="54.85546875" style="13" customWidth="1"/>
    <col min="5125" max="5125" width="4.85546875" style="13" customWidth="1"/>
    <col min="5126" max="5126" width="8.7109375" style="13" customWidth="1"/>
    <col min="5127" max="5127" width="11.140625" style="13" customWidth="1"/>
    <col min="5128" max="5128" width="15.140625" style="13" customWidth="1"/>
    <col min="5129" max="5129" width="9.28515625" style="13" customWidth="1"/>
    <col min="5130" max="5378" width="9.140625" style="13"/>
    <col min="5379" max="5379" width="4.5703125" style="13" customWidth="1"/>
    <col min="5380" max="5380" width="54.85546875" style="13" customWidth="1"/>
    <col min="5381" max="5381" width="4.85546875" style="13" customWidth="1"/>
    <col min="5382" max="5382" width="8.7109375" style="13" customWidth="1"/>
    <col min="5383" max="5383" width="11.140625" style="13" customWidth="1"/>
    <col min="5384" max="5384" width="15.140625" style="13" customWidth="1"/>
    <col min="5385" max="5385" width="9.28515625" style="13" customWidth="1"/>
    <col min="5386" max="5634" width="9.140625" style="13"/>
    <col min="5635" max="5635" width="4.5703125" style="13" customWidth="1"/>
    <col min="5636" max="5636" width="54.85546875" style="13" customWidth="1"/>
    <col min="5637" max="5637" width="4.85546875" style="13" customWidth="1"/>
    <col min="5638" max="5638" width="8.7109375" style="13" customWidth="1"/>
    <col min="5639" max="5639" width="11.140625" style="13" customWidth="1"/>
    <col min="5640" max="5640" width="15.140625" style="13" customWidth="1"/>
    <col min="5641" max="5641" width="9.28515625" style="13" customWidth="1"/>
    <col min="5642" max="5890" width="9.140625" style="13"/>
    <col min="5891" max="5891" width="4.5703125" style="13" customWidth="1"/>
    <col min="5892" max="5892" width="54.85546875" style="13" customWidth="1"/>
    <col min="5893" max="5893" width="4.85546875" style="13" customWidth="1"/>
    <col min="5894" max="5894" width="8.7109375" style="13" customWidth="1"/>
    <col min="5895" max="5895" width="11.140625" style="13" customWidth="1"/>
    <col min="5896" max="5896" width="15.140625" style="13" customWidth="1"/>
    <col min="5897" max="5897" width="9.28515625" style="13" customWidth="1"/>
    <col min="5898" max="6146" width="9.140625" style="13"/>
    <col min="6147" max="6147" width="4.5703125" style="13" customWidth="1"/>
    <col min="6148" max="6148" width="54.85546875" style="13" customWidth="1"/>
    <col min="6149" max="6149" width="4.85546875" style="13" customWidth="1"/>
    <col min="6150" max="6150" width="8.7109375" style="13" customWidth="1"/>
    <col min="6151" max="6151" width="11.140625" style="13" customWidth="1"/>
    <col min="6152" max="6152" width="15.140625" style="13" customWidth="1"/>
    <col min="6153" max="6153" width="9.28515625" style="13" customWidth="1"/>
    <col min="6154" max="6402" width="9.140625" style="13"/>
    <col min="6403" max="6403" width="4.5703125" style="13" customWidth="1"/>
    <col min="6404" max="6404" width="54.85546875" style="13" customWidth="1"/>
    <col min="6405" max="6405" width="4.85546875" style="13" customWidth="1"/>
    <col min="6406" max="6406" width="8.7109375" style="13" customWidth="1"/>
    <col min="6407" max="6407" width="11.140625" style="13" customWidth="1"/>
    <col min="6408" max="6408" width="15.140625" style="13" customWidth="1"/>
    <col min="6409" max="6409" width="9.28515625" style="13" customWidth="1"/>
    <col min="6410" max="6658" width="9.140625" style="13"/>
    <col min="6659" max="6659" width="4.5703125" style="13" customWidth="1"/>
    <col min="6660" max="6660" width="54.85546875" style="13" customWidth="1"/>
    <col min="6661" max="6661" width="4.85546875" style="13" customWidth="1"/>
    <col min="6662" max="6662" width="8.7109375" style="13" customWidth="1"/>
    <col min="6663" max="6663" width="11.140625" style="13" customWidth="1"/>
    <col min="6664" max="6664" width="15.140625" style="13" customWidth="1"/>
    <col min="6665" max="6665" width="9.28515625" style="13" customWidth="1"/>
    <col min="6666" max="6914" width="9.140625" style="13"/>
    <col min="6915" max="6915" width="4.5703125" style="13" customWidth="1"/>
    <col min="6916" max="6916" width="54.85546875" style="13" customWidth="1"/>
    <col min="6917" max="6917" width="4.85546875" style="13" customWidth="1"/>
    <col min="6918" max="6918" width="8.7109375" style="13" customWidth="1"/>
    <col min="6919" max="6919" width="11.140625" style="13" customWidth="1"/>
    <col min="6920" max="6920" width="15.140625" style="13" customWidth="1"/>
    <col min="6921" max="6921" width="9.28515625" style="13" customWidth="1"/>
    <col min="6922" max="7170" width="9.140625" style="13"/>
    <col min="7171" max="7171" width="4.5703125" style="13" customWidth="1"/>
    <col min="7172" max="7172" width="54.85546875" style="13" customWidth="1"/>
    <col min="7173" max="7173" width="4.85546875" style="13" customWidth="1"/>
    <col min="7174" max="7174" width="8.7109375" style="13" customWidth="1"/>
    <col min="7175" max="7175" width="11.140625" style="13" customWidth="1"/>
    <col min="7176" max="7176" width="15.140625" style="13" customWidth="1"/>
    <col min="7177" max="7177" width="9.28515625" style="13" customWidth="1"/>
    <col min="7178" max="7426" width="9.140625" style="13"/>
    <col min="7427" max="7427" width="4.5703125" style="13" customWidth="1"/>
    <col min="7428" max="7428" width="54.85546875" style="13" customWidth="1"/>
    <col min="7429" max="7429" width="4.85546875" style="13" customWidth="1"/>
    <col min="7430" max="7430" width="8.7109375" style="13" customWidth="1"/>
    <col min="7431" max="7431" width="11.140625" style="13" customWidth="1"/>
    <col min="7432" max="7432" width="15.140625" style="13" customWidth="1"/>
    <col min="7433" max="7433" width="9.28515625" style="13" customWidth="1"/>
    <col min="7434" max="7682" width="9.140625" style="13"/>
    <col min="7683" max="7683" width="4.5703125" style="13" customWidth="1"/>
    <col min="7684" max="7684" width="54.85546875" style="13" customWidth="1"/>
    <col min="7685" max="7685" width="4.85546875" style="13" customWidth="1"/>
    <col min="7686" max="7686" width="8.7109375" style="13" customWidth="1"/>
    <col min="7687" max="7687" width="11.140625" style="13" customWidth="1"/>
    <col min="7688" max="7688" width="15.140625" style="13" customWidth="1"/>
    <col min="7689" max="7689" width="9.28515625" style="13" customWidth="1"/>
    <col min="7690" max="7938" width="9.140625" style="13"/>
    <col min="7939" max="7939" width="4.5703125" style="13" customWidth="1"/>
    <col min="7940" max="7940" width="54.85546875" style="13" customWidth="1"/>
    <col min="7941" max="7941" width="4.85546875" style="13" customWidth="1"/>
    <col min="7942" max="7942" width="8.7109375" style="13" customWidth="1"/>
    <col min="7943" max="7943" width="11.140625" style="13" customWidth="1"/>
    <col min="7944" max="7944" width="15.140625" style="13" customWidth="1"/>
    <col min="7945" max="7945" width="9.28515625" style="13" customWidth="1"/>
    <col min="7946" max="8194" width="9.140625" style="13"/>
    <col min="8195" max="8195" width="4.5703125" style="13" customWidth="1"/>
    <col min="8196" max="8196" width="54.85546875" style="13" customWidth="1"/>
    <col min="8197" max="8197" width="4.85546875" style="13" customWidth="1"/>
    <col min="8198" max="8198" width="8.7109375" style="13" customWidth="1"/>
    <col min="8199" max="8199" width="11.140625" style="13" customWidth="1"/>
    <col min="8200" max="8200" width="15.140625" style="13" customWidth="1"/>
    <col min="8201" max="8201" width="9.28515625" style="13" customWidth="1"/>
    <col min="8202" max="8450" width="9.140625" style="13"/>
    <col min="8451" max="8451" width="4.5703125" style="13" customWidth="1"/>
    <col min="8452" max="8452" width="54.85546875" style="13" customWidth="1"/>
    <col min="8453" max="8453" width="4.85546875" style="13" customWidth="1"/>
    <col min="8454" max="8454" width="8.7109375" style="13" customWidth="1"/>
    <col min="8455" max="8455" width="11.140625" style="13" customWidth="1"/>
    <col min="8456" max="8456" width="15.140625" style="13" customWidth="1"/>
    <col min="8457" max="8457" width="9.28515625" style="13" customWidth="1"/>
    <col min="8458" max="8706" width="9.140625" style="13"/>
    <col min="8707" max="8707" width="4.5703125" style="13" customWidth="1"/>
    <col min="8708" max="8708" width="54.85546875" style="13" customWidth="1"/>
    <col min="8709" max="8709" width="4.85546875" style="13" customWidth="1"/>
    <col min="8710" max="8710" width="8.7109375" style="13" customWidth="1"/>
    <col min="8711" max="8711" width="11.140625" style="13" customWidth="1"/>
    <col min="8712" max="8712" width="15.140625" style="13" customWidth="1"/>
    <col min="8713" max="8713" width="9.28515625" style="13" customWidth="1"/>
    <col min="8714" max="8962" width="9.140625" style="13"/>
    <col min="8963" max="8963" width="4.5703125" style="13" customWidth="1"/>
    <col min="8964" max="8964" width="54.85546875" style="13" customWidth="1"/>
    <col min="8965" max="8965" width="4.85546875" style="13" customWidth="1"/>
    <col min="8966" max="8966" width="8.7109375" style="13" customWidth="1"/>
    <col min="8967" max="8967" width="11.140625" style="13" customWidth="1"/>
    <col min="8968" max="8968" width="15.140625" style="13" customWidth="1"/>
    <col min="8969" max="8969" width="9.28515625" style="13" customWidth="1"/>
    <col min="8970" max="9218" width="9.140625" style="13"/>
    <col min="9219" max="9219" width="4.5703125" style="13" customWidth="1"/>
    <col min="9220" max="9220" width="54.85546875" style="13" customWidth="1"/>
    <col min="9221" max="9221" width="4.85546875" style="13" customWidth="1"/>
    <col min="9222" max="9222" width="8.7109375" style="13" customWidth="1"/>
    <col min="9223" max="9223" width="11.140625" style="13" customWidth="1"/>
    <col min="9224" max="9224" width="15.140625" style="13" customWidth="1"/>
    <col min="9225" max="9225" width="9.28515625" style="13" customWidth="1"/>
    <col min="9226" max="9474" width="9.140625" style="13"/>
    <col min="9475" max="9475" width="4.5703125" style="13" customWidth="1"/>
    <col min="9476" max="9476" width="54.85546875" style="13" customWidth="1"/>
    <col min="9477" max="9477" width="4.85546875" style="13" customWidth="1"/>
    <col min="9478" max="9478" width="8.7109375" style="13" customWidth="1"/>
    <col min="9479" max="9479" width="11.140625" style="13" customWidth="1"/>
    <col min="9480" max="9480" width="15.140625" style="13" customWidth="1"/>
    <col min="9481" max="9481" width="9.28515625" style="13" customWidth="1"/>
    <col min="9482" max="9730" width="9.140625" style="13"/>
    <col min="9731" max="9731" width="4.5703125" style="13" customWidth="1"/>
    <col min="9732" max="9732" width="54.85546875" style="13" customWidth="1"/>
    <col min="9733" max="9733" width="4.85546875" style="13" customWidth="1"/>
    <col min="9734" max="9734" width="8.7109375" style="13" customWidth="1"/>
    <col min="9735" max="9735" width="11.140625" style="13" customWidth="1"/>
    <col min="9736" max="9736" width="15.140625" style="13" customWidth="1"/>
    <col min="9737" max="9737" width="9.28515625" style="13" customWidth="1"/>
    <col min="9738" max="9986" width="9.140625" style="13"/>
    <col min="9987" max="9987" width="4.5703125" style="13" customWidth="1"/>
    <col min="9988" max="9988" width="54.85546875" style="13" customWidth="1"/>
    <col min="9989" max="9989" width="4.85546875" style="13" customWidth="1"/>
    <col min="9990" max="9990" width="8.7109375" style="13" customWidth="1"/>
    <col min="9991" max="9991" width="11.140625" style="13" customWidth="1"/>
    <col min="9992" max="9992" width="15.140625" style="13" customWidth="1"/>
    <col min="9993" max="9993" width="9.28515625" style="13" customWidth="1"/>
    <col min="9994" max="10242" width="9.140625" style="13"/>
    <col min="10243" max="10243" width="4.5703125" style="13" customWidth="1"/>
    <col min="10244" max="10244" width="54.85546875" style="13" customWidth="1"/>
    <col min="10245" max="10245" width="4.85546875" style="13" customWidth="1"/>
    <col min="10246" max="10246" width="8.7109375" style="13" customWidth="1"/>
    <col min="10247" max="10247" width="11.140625" style="13" customWidth="1"/>
    <col min="10248" max="10248" width="15.140625" style="13" customWidth="1"/>
    <col min="10249" max="10249" width="9.28515625" style="13" customWidth="1"/>
    <col min="10250" max="10498" width="9.140625" style="13"/>
    <col min="10499" max="10499" width="4.5703125" style="13" customWidth="1"/>
    <col min="10500" max="10500" width="54.85546875" style="13" customWidth="1"/>
    <col min="10501" max="10501" width="4.85546875" style="13" customWidth="1"/>
    <col min="10502" max="10502" width="8.7109375" style="13" customWidth="1"/>
    <col min="10503" max="10503" width="11.140625" style="13" customWidth="1"/>
    <col min="10504" max="10504" width="15.140625" style="13" customWidth="1"/>
    <col min="10505" max="10505" width="9.28515625" style="13" customWidth="1"/>
    <col min="10506" max="10754" width="9.140625" style="13"/>
    <col min="10755" max="10755" width="4.5703125" style="13" customWidth="1"/>
    <col min="10756" max="10756" width="54.85546875" style="13" customWidth="1"/>
    <col min="10757" max="10757" width="4.85546875" style="13" customWidth="1"/>
    <col min="10758" max="10758" width="8.7109375" style="13" customWidth="1"/>
    <col min="10759" max="10759" width="11.140625" style="13" customWidth="1"/>
    <col min="10760" max="10760" width="15.140625" style="13" customWidth="1"/>
    <col min="10761" max="10761" width="9.28515625" style="13" customWidth="1"/>
    <col min="10762" max="11010" width="9.140625" style="13"/>
    <col min="11011" max="11011" width="4.5703125" style="13" customWidth="1"/>
    <col min="11012" max="11012" width="54.85546875" style="13" customWidth="1"/>
    <col min="11013" max="11013" width="4.85546875" style="13" customWidth="1"/>
    <col min="11014" max="11014" width="8.7109375" style="13" customWidth="1"/>
    <col min="11015" max="11015" width="11.140625" style="13" customWidth="1"/>
    <col min="11016" max="11016" width="15.140625" style="13" customWidth="1"/>
    <col min="11017" max="11017" width="9.28515625" style="13" customWidth="1"/>
    <col min="11018" max="11266" width="9.140625" style="13"/>
    <col min="11267" max="11267" width="4.5703125" style="13" customWidth="1"/>
    <col min="11268" max="11268" width="54.85546875" style="13" customWidth="1"/>
    <col min="11269" max="11269" width="4.85546875" style="13" customWidth="1"/>
    <col min="11270" max="11270" width="8.7109375" style="13" customWidth="1"/>
    <col min="11271" max="11271" width="11.140625" style="13" customWidth="1"/>
    <col min="11272" max="11272" width="15.140625" style="13" customWidth="1"/>
    <col min="11273" max="11273" width="9.28515625" style="13" customWidth="1"/>
    <col min="11274" max="11522" width="9.140625" style="13"/>
    <col min="11523" max="11523" width="4.5703125" style="13" customWidth="1"/>
    <col min="11524" max="11524" width="54.85546875" style="13" customWidth="1"/>
    <col min="11525" max="11525" width="4.85546875" style="13" customWidth="1"/>
    <col min="11526" max="11526" width="8.7109375" style="13" customWidth="1"/>
    <col min="11527" max="11527" width="11.140625" style="13" customWidth="1"/>
    <col min="11528" max="11528" width="15.140625" style="13" customWidth="1"/>
    <col min="11529" max="11529" width="9.28515625" style="13" customWidth="1"/>
    <col min="11530" max="11778" width="9.140625" style="13"/>
    <col min="11779" max="11779" width="4.5703125" style="13" customWidth="1"/>
    <col min="11780" max="11780" width="54.85546875" style="13" customWidth="1"/>
    <col min="11781" max="11781" width="4.85546875" style="13" customWidth="1"/>
    <col min="11782" max="11782" width="8.7109375" style="13" customWidth="1"/>
    <col min="11783" max="11783" width="11.140625" style="13" customWidth="1"/>
    <col min="11784" max="11784" width="15.140625" style="13" customWidth="1"/>
    <col min="11785" max="11785" width="9.28515625" style="13" customWidth="1"/>
    <col min="11786" max="12034" width="9.140625" style="13"/>
    <col min="12035" max="12035" width="4.5703125" style="13" customWidth="1"/>
    <col min="12036" max="12036" width="54.85546875" style="13" customWidth="1"/>
    <col min="12037" max="12037" width="4.85546875" style="13" customWidth="1"/>
    <col min="12038" max="12038" width="8.7109375" style="13" customWidth="1"/>
    <col min="12039" max="12039" width="11.140625" style="13" customWidth="1"/>
    <col min="12040" max="12040" width="15.140625" style="13" customWidth="1"/>
    <col min="12041" max="12041" width="9.28515625" style="13" customWidth="1"/>
    <col min="12042" max="12290" width="9.140625" style="13"/>
    <col min="12291" max="12291" width="4.5703125" style="13" customWidth="1"/>
    <col min="12292" max="12292" width="54.85546875" style="13" customWidth="1"/>
    <col min="12293" max="12293" width="4.85546875" style="13" customWidth="1"/>
    <col min="12294" max="12294" width="8.7109375" style="13" customWidth="1"/>
    <col min="12295" max="12295" width="11.140625" style="13" customWidth="1"/>
    <col min="12296" max="12296" width="15.140625" style="13" customWidth="1"/>
    <col min="12297" max="12297" width="9.28515625" style="13" customWidth="1"/>
    <col min="12298" max="12546" width="9.140625" style="13"/>
    <col min="12547" max="12547" width="4.5703125" style="13" customWidth="1"/>
    <col min="12548" max="12548" width="54.85546875" style="13" customWidth="1"/>
    <col min="12549" max="12549" width="4.85546875" style="13" customWidth="1"/>
    <col min="12550" max="12550" width="8.7109375" style="13" customWidth="1"/>
    <col min="12551" max="12551" width="11.140625" style="13" customWidth="1"/>
    <col min="12552" max="12552" width="15.140625" style="13" customWidth="1"/>
    <col min="12553" max="12553" width="9.28515625" style="13" customWidth="1"/>
    <col min="12554" max="12802" width="9.140625" style="13"/>
    <col min="12803" max="12803" width="4.5703125" style="13" customWidth="1"/>
    <col min="12804" max="12804" width="54.85546875" style="13" customWidth="1"/>
    <col min="12805" max="12805" width="4.85546875" style="13" customWidth="1"/>
    <col min="12806" max="12806" width="8.7109375" style="13" customWidth="1"/>
    <col min="12807" max="12807" width="11.140625" style="13" customWidth="1"/>
    <col min="12808" max="12808" width="15.140625" style="13" customWidth="1"/>
    <col min="12809" max="12809" width="9.28515625" style="13" customWidth="1"/>
    <col min="12810" max="13058" width="9.140625" style="13"/>
    <col min="13059" max="13059" width="4.5703125" style="13" customWidth="1"/>
    <col min="13060" max="13060" width="54.85546875" style="13" customWidth="1"/>
    <col min="13061" max="13061" width="4.85546875" style="13" customWidth="1"/>
    <col min="13062" max="13062" width="8.7109375" style="13" customWidth="1"/>
    <col min="13063" max="13063" width="11.140625" style="13" customWidth="1"/>
    <col min="13064" max="13064" width="15.140625" style="13" customWidth="1"/>
    <col min="13065" max="13065" width="9.28515625" style="13" customWidth="1"/>
    <col min="13066" max="13314" width="9.140625" style="13"/>
    <col min="13315" max="13315" width="4.5703125" style="13" customWidth="1"/>
    <col min="13316" max="13316" width="54.85546875" style="13" customWidth="1"/>
    <col min="13317" max="13317" width="4.85546875" style="13" customWidth="1"/>
    <col min="13318" max="13318" width="8.7109375" style="13" customWidth="1"/>
    <col min="13319" max="13319" width="11.140625" style="13" customWidth="1"/>
    <col min="13320" max="13320" width="15.140625" style="13" customWidth="1"/>
    <col min="13321" max="13321" width="9.28515625" style="13" customWidth="1"/>
    <col min="13322" max="13570" width="9.140625" style="13"/>
    <col min="13571" max="13571" width="4.5703125" style="13" customWidth="1"/>
    <col min="13572" max="13572" width="54.85546875" style="13" customWidth="1"/>
    <col min="13573" max="13573" width="4.85546875" style="13" customWidth="1"/>
    <col min="13574" max="13574" width="8.7109375" style="13" customWidth="1"/>
    <col min="13575" max="13575" width="11.140625" style="13" customWidth="1"/>
    <col min="13576" max="13576" width="15.140625" style="13" customWidth="1"/>
    <col min="13577" max="13577" width="9.28515625" style="13" customWidth="1"/>
    <col min="13578" max="13826" width="9.140625" style="13"/>
    <col min="13827" max="13827" width="4.5703125" style="13" customWidth="1"/>
    <col min="13828" max="13828" width="54.85546875" style="13" customWidth="1"/>
    <col min="13829" max="13829" width="4.85546875" style="13" customWidth="1"/>
    <col min="13830" max="13830" width="8.7109375" style="13" customWidth="1"/>
    <col min="13831" max="13831" width="11.140625" style="13" customWidth="1"/>
    <col min="13832" max="13832" width="15.140625" style="13" customWidth="1"/>
    <col min="13833" max="13833" width="9.28515625" style="13" customWidth="1"/>
    <col min="13834" max="14082" width="9.140625" style="13"/>
    <col min="14083" max="14083" width="4.5703125" style="13" customWidth="1"/>
    <col min="14084" max="14084" width="54.85546875" style="13" customWidth="1"/>
    <col min="14085" max="14085" width="4.85546875" style="13" customWidth="1"/>
    <col min="14086" max="14086" width="8.7109375" style="13" customWidth="1"/>
    <col min="14087" max="14087" width="11.140625" style="13" customWidth="1"/>
    <col min="14088" max="14088" width="15.140625" style="13" customWidth="1"/>
    <col min="14089" max="14089" width="9.28515625" style="13" customWidth="1"/>
    <col min="14090" max="14338" width="9.140625" style="13"/>
    <col min="14339" max="14339" width="4.5703125" style="13" customWidth="1"/>
    <col min="14340" max="14340" width="54.85546875" style="13" customWidth="1"/>
    <col min="14341" max="14341" width="4.85546875" style="13" customWidth="1"/>
    <col min="14342" max="14342" width="8.7109375" style="13" customWidth="1"/>
    <col min="14343" max="14343" width="11.140625" style="13" customWidth="1"/>
    <col min="14344" max="14344" width="15.140625" style="13" customWidth="1"/>
    <col min="14345" max="14345" width="9.28515625" style="13" customWidth="1"/>
    <col min="14346" max="14594" width="9.140625" style="13"/>
    <col min="14595" max="14595" width="4.5703125" style="13" customWidth="1"/>
    <col min="14596" max="14596" width="54.85546875" style="13" customWidth="1"/>
    <col min="14597" max="14597" width="4.85546875" style="13" customWidth="1"/>
    <col min="14598" max="14598" width="8.7109375" style="13" customWidth="1"/>
    <col min="14599" max="14599" width="11.140625" style="13" customWidth="1"/>
    <col min="14600" max="14600" width="15.140625" style="13" customWidth="1"/>
    <col min="14601" max="14601" width="9.28515625" style="13" customWidth="1"/>
    <col min="14602" max="14850" width="9.140625" style="13"/>
    <col min="14851" max="14851" width="4.5703125" style="13" customWidth="1"/>
    <col min="14852" max="14852" width="54.85546875" style="13" customWidth="1"/>
    <col min="14853" max="14853" width="4.85546875" style="13" customWidth="1"/>
    <col min="14854" max="14854" width="8.7109375" style="13" customWidth="1"/>
    <col min="14855" max="14855" width="11.140625" style="13" customWidth="1"/>
    <col min="14856" max="14856" width="15.140625" style="13" customWidth="1"/>
    <col min="14857" max="14857" width="9.28515625" style="13" customWidth="1"/>
    <col min="14858" max="15106" width="9.140625" style="13"/>
    <col min="15107" max="15107" width="4.5703125" style="13" customWidth="1"/>
    <col min="15108" max="15108" width="54.85546875" style="13" customWidth="1"/>
    <col min="15109" max="15109" width="4.85546875" style="13" customWidth="1"/>
    <col min="15110" max="15110" width="8.7109375" style="13" customWidth="1"/>
    <col min="15111" max="15111" width="11.140625" style="13" customWidth="1"/>
    <col min="15112" max="15112" width="15.140625" style="13" customWidth="1"/>
    <col min="15113" max="15113" width="9.28515625" style="13" customWidth="1"/>
    <col min="15114" max="15362" width="9.140625" style="13"/>
    <col min="15363" max="15363" width="4.5703125" style="13" customWidth="1"/>
    <col min="15364" max="15364" width="54.85546875" style="13" customWidth="1"/>
    <col min="15365" max="15365" width="4.85546875" style="13" customWidth="1"/>
    <col min="15366" max="15366" width="8.7109375" style="13" customWidth="1"/>
    <col min="15367" max="15367" width="11.140625" style="13" customWidth="1"/>
    <col min="15368" max="15368" width="15.140625" style="13" customWidth="1"/>
    <col min="15369" max="15369" width="9.28515625" style="13" customWidth="1"/>
    <col min="15370" max="15618" width="9.140625" style="13"/>
    <col min="15619" max="15619" width="4.5703125" style="13" customWidth="1"/>
    <col min="15620" max="15620" width="54.85546875" style="13" customWidth="1"/>
    <col min="15621" max="15621" width="4.85546875" style="13" customWidth="1"/>
    <col min="15622" max="15622" width="8.7109375" style="13" customWidth="1"/>
    <col min="15623" max="15623" width="11.140625" style="13" customWidth="1"/>
    <col min="15624" max="15624" width="15.140625" style="13" customWidth="1"/>
    <col min="15625" max="15625" width="9.28515625" style="13" customWidth="1"/>
    <col min="15626" max="15874" width="9.140625" style="13"/>
    <col min="15875" max="15875" width="4.5703125" style="13" customWidth="1"/>
    <col min="15876" max="15876" width="54.85546875" style="13" customWidth="1"/>
    <col min="15877" max="15877" width="4.85546875" style="13" customWidth="1"/>
    <col min="15878" max="15878" width="8.7109375" style="13" customWidth="1"/>
    <col min="15879" max="15879" width="11.140625" style="13" customWidth="1"/>
    <col min="15880" max="15880" width="15.140625" style="13" customWidth="1"/>
    <col min="15881" max="15881" width="9.28515625" style="13" customWidth="1"/>
    <col min="15882" max="16130" width="9.140625" style="13"/>
    <col min="16131" max="16131" width="4.5703125" style="13" customWidth="1"/>
    <col min="16132" max="16132" width="54.85546875" style="13" customWidth="1"/>
    <col min="16133" max="16133" width="4.85546875" style="13" customWidth="1"/>
    <col min="16134" max="16134" width="8.7109375" style="13" customWidth="1"/>
    <col min="16135" max="16135" width="11.140625" style="13" customWidth="1"/>
    <col min="16136" max="16136" width="15.140625" style="13" customWidth="1"/>
    <col min="16137" max="16137" width="9.28515625" style="13" customWidth="1"/>
    <col min="16138" max="16384" width="9.140625" style="13"/>
  </cols>
  <sheetData>
    <row r="1" spans="1:11">
      <c r="A1" s="588" t="s">
        <v>567</v>
      </c>
      <c r="B1" s="588"/>
      <c r="C1" s="588"/>
      <c r="D1" s="588"/>
      <c r="E1" s="588"/>
      <c r="F1" s="588"/>
      <c r="G1" s="407"/>
      <c r="H1" s="407"/>
    </row>
    <row r="2" spans="1:11" ht="30">
      <c r="A2" s="19" t="s">
        <v>35</v>
      </c>
      <c r="B2" s="19" t="s">
        <v>58</v>
      </c>
      <c r="C2" s="19" t="s">
        <v>6</v>
      </c>
      <c r="D2" s="19" t="s">
        <v>36</v>
      </c>
      <c r="E2" s="20" t="s">
        <v>0</v>
      </c>
      <c r="F2" s="19" t="s">
        <v>1</v>
      </c>
      <c r="G2" s="407"/>
      <c r="H2" s="407"/>
    </row>
    <row r="3" spans="1:11" s="332" customFormat="1" ht="154.5" customHeight="1">
      <c r="A3" s="413">
        <f>1</f>
        <v>1</v>
      </c>
      <c r="B3" s="303" t="str">
        <f>'Deck slab measurment'!B3</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thickness.By Mechanical Means using Motor Grader In area of light jungle MORTH Specification  No. 201  (PWD Road &amp; Bridges Vol-III SR 2023-24 Pg.No.9 It.No.2.5 (ii)  a)</v>
      </c>
      <c r="C3" s="414" t="s">
        <v>502</v>
      </c>
      <c r="D3" s="335">
        <f>'Deck slab measurment'!H7</f>
        <v>18</v>
      </c>
      <c r="E3" s="335">
        <f>'RA (5)'!M4</f>
        <v>412.65</v>
      </c>
      <c r="F3" s="335">
        <f>ROUND(E3*D3,2)</f>
        <v>7427.7</v>
      </c>
      <c r="G3" s="425">
        <f>'RA (5)'!O4</f>
        <v>1</v>
      </c>
      <c r="H3" s="425"/>
      <c r="I3" s="331">
        <f>F3/100000</f>
        <v>7.4276999999999996E-2</v>
      </c>
      <c r="K3" s="331" t="s">
        <v>57</v>
      </c>
    </row>
    <row r="4" spans="1:11">
      <c r="A4" s="123"/>
      <c r="B4" s="11"/>
      <c r="C4" s="124"/>
      <c r="D4" s="124"/>
      <c r="E4" s="124"/>
      <c r="F4" s="330">
        <f t="shared" ref="F4" si="0">ROUND(E4*D4,2)</f>
        <v>0</v>
      </c>
      <c r="G4" s="427"/>
      <c r="H4" s="425"/>
    </row>
    <row r="5" spans="1:11" s="332" customFormat="1" ht="170.25" customHeight="1">
      <c r="A5" s="328">
        <f>+A3+1</f>
        <v>2</v>
      </c>
      <c r="B5" s="408" t="str">
        <f>'Deck slab measurment'!B9:G9</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all kinds of soils Depth upto 3 m (PWD Common SR Vol-I 2023-24 Pg.No.8 It.No.1.14.1)</v>
      </c>
      <c r="C5" s="329" t="s">
        <v>12</v>
      </c>
      <c r="D5" s="330">
        <f>'Deck slab measurment'!H23</f>
        <v>1893.1412</v>
      </c>
      <c r="E5" s="330">
        <f>'RA (5)'!M5</f>
        <v>112.35</v>
      </c>
      <c r="F5" s="330">
        <f>ROUND(E5*D5,2)</f>
        <v>212694.41</v>
      </c>
      <c r="G5" s="425">
        <f>'RA (5)'!O5</f>
        <v>1</v>
      </c>
      <c r="H5" s="425"/>
      <c r="I5" s="331">
        <f>F5/100000</f>
        <v>2.1269441000000002</v>
      </c>
      <c r="K5" s="331" t="s">
        <v>57</v>
      </c>
    </row>
    <row r="6" spans="1:11">
      <c r="A6" s="123"/>
      <c r="B6" s="11"/>
      <c r="C6" s="124"/>
      <c r="D6" s="124"/>
      <c r="E6" s="124"/>
      <c r="F6" s="330">
        <f t="shared" ref="F6:F32" si="1">ROUND(E6*D6,2)</f>
        <v>0</v>
      </c>
      <c r="G6" s="427"/>
      <c r="H6" s="425"/>
    </row>
    <row r="7" spans="1:11" s="332" customFormat="1" ht="168" customHeight="1">
      <c r="A7" s="328">
        <f>+A5+1</f>
        <v>3</v>
      </c>
      <c r="B7" s="408" t="str">
        <f>'Deck slab measurment'!B25</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ordinary/soft rock without blasting upto 1.5 m depth (PWD Common SR Vol-I 2023-24 Pg.No.8 It.No.1.15.1)</v>
      </c>
      <c r="C7" s="329" t="s">
        <v>12</v>
      </c>
      <c r="D7" s="330">
        <v>596.41999999999996</v>
      </c>
      <c r="E7" s="330">
        <f>'RA (5)'!M6</f>
        <v>399</v>
      </c>
      <c r="F7" s="330">
        <f>ROUND(E7*D7,2)</f>
        <v>237971.58</v>
      </c>
      <c r="G7" s="425">
        <f>'RA (5)'!O6</f>
        <v>1</v>
      </c>
      <c r="H7" s="425"/>
      <c r="I7" s="331">
        <f>F7/100000</f>
        <v>2.3797158</v>
      </c>
      <c r="K7" s="331" t="s">
        <v>57</v>
      </c>
    </row>
    <row r="8" spans="1:11">
      <c r="A8" s="123"/>
      <c r="B8" s="11"/>
      <c r="C8" s="124"/>
      <c r="D8" s="124"/>
      <c r="E8" s="124"/>
      <c r="F8" s="330">
        <f t="shared" ref="F8" si="2">ROUND(E8*D8,2)</f>
        <v>0</v>
      </c>
      <c r="G8" s="427"/>
      <c r="H8" s="425"/>
    </row>
    <row r="9" spans="1:11" ht="213.75" customHeight="1">
      <c r="A9" s="123">
        <f>A7+1</f>
        <v>4</v>
      </c>
      <c r="B9" s="408" t="str">
        <f>'Deck slab measurment'!B35:G35</f>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achineries, curing, and all the other appurtenances required to complete the work as per technical specifications. (The cost of steel reinforcement &amp; formwork shall be paid separately) Mix 1:3:6 (M10) Using 40 mm nominal size graded crushed coarse aggregates (PWD Common SR 2023-24  Vol-I Pg.No.15 It.No.2.1.3)</v>
      </c>
      <c r="C9" s="124" t="s">
        <v>9</v>
      </c>
      <c r="D9" s="125">
        <v>155.32</v>
      </c>
      <c r="E9" s="125">
        <f>'RA (5)'!M7</f>
        <v>6496.35</v>
      </c>
      <c r="F9" s="125">
        <f>ROUND(E9*D9,2)</f>
        <v>1009013.08</v>
      </c>
      <c r="G9" s="426">
        <f>'RA (5)'!O7</f>
        <v>1</v>
      </c>
      <c r="H9" s="426"/>
      <c r="I9" s="331">
        <f>F9/100000</f>
        <v>10.090130799999999</v>
      </c>
    </row>
    <row r="10" spans="1:11">
      <c r="A10" s="127"/>
      <c r="B10" s="112"/>
      <c r="C10" s="126"/>
      <c r="D10" s="128"/>
      <c r="E10" s="128"/>
      <c r="F10" s="333">
        <f t="shared" ref="F10" si="3">ROUND(E10*D10,2)</f>
        <v>0</v>
      </c>
      <c r="G10" s="426"/>
      <c r="H10" s="425"/>
    </row>
    <row r="11" spans="1:11" ht="215.25" customHeight="1">
      <c r="A11" s="123">
        <f>A9+1</f>
        <v>5</v>
      </c>
      <c r="B11" s="408" t="str">
        <f>'Deck slab measurment'!B48:G48</f>
        <v>Providing and laying in position Reinforced cement concrete  for all Foundation works. The granite/trap/basalt crushed graded coarse aggregates and fine aggregates as per relevant IS Codes machine mixed with super plasticizers laid in finished layers,well compacted using needle vibrators, including alllead &amp; lifts, cost of allmaterials, quality confirming to the requirements of relevant IS codes , labour,Usage charges of machinery, curing and all the other appurtenances required to complete the work as per technical specifications. (Including the cost of formwork) M25 Design Mix Using 20 mm nominal size graded crushed coarse aggregates (PWD Common SR 2023-24  Vol-I Pg.No.15 It.No.2.2.3)</v>
      </c>
      <c r="C11" s="124" t="s">
        <v>12</v>
      </c>
      <c r="D11" s="125">
        <v>723.15</v>
      </c>
      <c r="E11" s="125">
        <f>'RA (5)'!M8</f>
        <v>7097.03</v>
      </c>
      <c r="F11" s="125">
        <f>ROUND(E11*D11,2)</f>
        <v>5132217.24</v>
      </c>
      <c r="G11" s="426">
        <f>'RA (5)'!O8</f>
        <v>1</v>
      </c>
      <c r="H11" s="426"/>
      <c r="I11" s="331">
        <f>F11/100000</f>
        <v>51.322172399999999</v>
      </c>
    </row>
    <row r="12" spans="1:11">
      <c r="A12" s="123"/>
      <c r="B12" s="11"/>
      <c r="C12" s="124"/>
      <c r="D12" s="125"/>
      <c r="E12" s="125"/>
      <c r="F12" s="330">
        <f t="shared" ref="F12" si="4">ROUND(E12*D12,2)</f>
        <v>0</v>
      </c>
      <c r="G12" s="426"/>
      <c r="H12" s="425"/>
    </row>
    <row r="13" spans="1:11" ht="243.75" customHeight="1">
      <c r="A13" s="123">
        <f>A11+1</f>
        <v>6</v>
      </c>
      <c r="B13" s="408" t="str">
        <f>'Deck slab measurment'!B66:G66</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(Including the cost of formwork) M25 Design Mix Using 20 mm nominal size graded crushed coarse aggregates (PWD Common SR 2023-24 Vol-I  Pg.No.16 It.No.2.4.3)</v>
      </c>
      <c r="C13" s="124" t="s">
        <v>12</v>
      </c>
      <c r="D13" s="125">
        <v>441.56</v>
      </c>
      <c r="E13" s="125">
        <f>'RA (5)'!M9</f>
        <v>7489.34</v>
      </c>
      <c r="F13" s="125">
        <f>ROUND(E13*D13,2)</f>
        <v>3306992.97</v>
      </c>
      <c r="G13" s="426">
        <f>'RA (5)'!O9</f>
        <v>1</v>
      </c>
      <c r="H13" s="426"/>
      <c r="I13" s="331">
        <f>F13/100000</f>
        <v>33.069929700000003</v>
      </c>
    </row>
    <row r="14" spans="1:11">
      <c r="A14" s="123"/>
      <c r="B14" s="11"/>
      <c r="C14" s="124"/>
      <c r="D14" s="125"/>
      <c r="E14" s="125"/>
      <c r="F14" s="330">
        <f t="shared" si="1"/>
        <v>0</v>
      </c>
      <c r="G14" s="426"/>
      <c r="H14" s="425"/>
    </row>
    <row r="15" spans="1:11" ht="213.75" customHeight="1">
      <c r="A15" s="123">
        <f>A13+1</f>
        <v>7</v>
      </c>
      <c r="B15" s="334" t="str">
        <f>'Deck slab measurment'!B86:G86</f>
        <v>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(Including the cost of formwork) M25 Design Mix Using 20 mm nominal size graded crushed coarse aggregates (PWD Common SR 2023-24  Vol-I Pg.No.16 It.No.2.5.2)</v>
      </c>
      <c r="C15" s="125" t="s">
        <v>9</v>
      </c>
      <c r="D15" s="125">
        <f>'Deck slab measurment'!H89</f>
        <v>192.82</v>
      </c>
      <c r="E15" s="125">
        <f>'RA (5)'!M10</f>
        <v>8806.14</v>
      </c>
      <c r="F15" s="125">
        <f>ROUND(E15*D15,2)</f>
        <v>1697999.91</v>
      </c>
      <c r="G15" s="426">
        <f>'RA (5)'!O10</f>
        <v>1</v>
      </c>
      <c r="H15" s="426"/>
      <c r="I15" s="331">
        <f>F15/100000</f>
        <v>16.979999100000001</v>
      </c>
    </row>
    <row r="16" spans="1:11">
      <c r="A16" s="127"/>
      <c r="B16" s="252"/>
      <c r="C16" s="126"/>
      <c r="D16" s="126"/>
      <c r="E16" s="128"/>
      <c r="F16" s="128">
        <f t="shared" si="1"/>
        <v>0</v>
      </c>
      <c r="G16" s="426"/>
      <c r="H16" s="426"/>
    </row>
    <row r="17" spans="1:12" ht="120.75" customHeight="1">
      <c r="A17" s="123">
        <f>A15+1</f>
        <v>8</v>
      </c>
      <c r="B17" s="408" t="str">
        <f>'Deck slab measurment'!B91:G91</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 (Common SR Vol-I 2023-24 Pg.No.18 It.No.2.11 c)</v>
      </c>
      <c r="C17" s="124" t="s">
        <v>167</v>
      </c>
      <c r="D17" s="125">
        <v>64.38</v>
      </c>
      <c r="E17" s="125">
        <f>'RA (5)'!M11</f>
        <v>91908.6</v>
      </c>
      <c r="F17" s="125">
        <f>ROUND(E17*D17,2)</f>
        <v>5917075.6699999999</v>
      </c>
      <c r="G17" s="426">
        <f>'RA (5)'!O11</f>
        <v>1</v>
      </c>
      <c r="H17" s="426"/>
      <c r="I17" s="331">
        <f>F17/100000</f>
        <v>59.170756699999998</v>
      </c>
      <c r="L17" s="13">
        <f>17106250/1000/1000</f>
        <v>17.106249999999999</v>
      </c>
    </row>
    <row r="18" spans="1:12">
      <c r="A18" s="123"/>
      <c r="B18" s="11"/>
      <c r="C18" s="124"/>
      <c r="D18" s="125"/>
      <c r="E18" s="125"/>
      <c r="F18" s="330">
        <f t="shared" si="1"/>
        <v>0</v>
      </c>
      <c r="G18" s="426"/>
      <c r="H18" s="425"/>
    </row>
    <row r="19" spans="1:12" ht="123.75" customHeight="1">
      <c r="A19" s="123">
        <f>1+A17</f>
        <v>9</v>
      </c>
      <c r="B19" s="408" t="str">
        <f>'Deck slab measurment'!B94:G94</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Super structure of Bridges(Common SR Vol-I 2023-24 Pg.No.18 It.No.2.11 d)</v>
      </c>
      <c r="C19" s="124" t="s">
        <v>167</v>
      </c>
      <c r="D19" s="125">
        <v>9.59</v>
      </c>
      <c r="E19" s="125">
        <f>'RA (5)'!M12</f>
        <v>92145.9</v>
      </c>
      <c r="F19" s="330">
        <f>ROUND(E19*D19,2)</f>
        <v>883679.18</v>
      </c>
      <c r="G19" s="426">
        <f>'RA (5)'!O12</f>
        <v>1</v>
      </c>
      <c r="H19" s="425"/>
      <c r="I19" s="331">
        <f>F19/100000</f>
        <v>8.8367918000000003</v>
      </c>
    </row>
    <row r="20" spans="1:12">
      <c r="A20" s="123"/>
      <c r="B20" s="408"/>
      <c r="C20" s="124"/>
      <c r="D20" s="125"/>
      <c r="E20" s="125"/>
      <c r="F20" s="330"/>
      <c r="G20" s="426"/>
      <c r="H20" s="425"/>
    </row>
    <row r="21" spans="1:12" ht="91.5" customHeight="1">
      <c r="A21" s="123">
        <f>1+A19</f>
        <v>10</v>
      </c>
      <c r="B21" s="408" t="str">
        <f>'Deck slab measurment'!B97:G97</f>
        <v>Back filling behind abutment, wing wall and return wall complete including compaction as per drawing and Technical Specification A. Granular material  MORTH Specification 710.1.4.of IRC:78 &amp; 2200 (PWD Bridge &amp; Roads SR 2023-24 Pg.No.117 It.No.12.3 A)</v>
      </c>
      <c r="C21" s="124" t="s">
        <v>12</v>
      </c>
      <c r="D21" s="125">
        <f>'Deck slab measurment'!H103</f>
        <v>243.39800000000002</v>
      </c>
      <c r="E21" s="125">
        <f>'RA (5)'!M13</f>
        <v>1226.4000000000001</v>
      </c>
      <c r="F21" s="330">
        <f>ROUND(E21*D21,2)</f>
        <v>298503.31</v>
      </c>
      <c r="G21" s="426">
        <f>'RA (5)'!O13</f>
        <v>1</v>
      </c>
      <c r="H21" s="425"/>
      <c r="I21" s="331">
        <f>F21/100000</f>
        <v>2.9850330999999999</v>
      </c>
    </row>
    <row r="22" spans="1:12">
      <c r="A22" s="123"/>
      <c r="B22" s="408"/>
      <c r="C22" s="124"/>
      <c r="D22" s="125"/>
      <c r="E22" s="125"/>
      <c r="F22" s="330"/>
      <c r="G22" s="426"/>
      <c r="H22" s="425"/>
    </row>
    <row r="23" spans="1:12" ht="65.25" customHeight="1">
      <c r="A23" s="123">
        <f>1+A21</f>
        <v>11</v>
      </c>
      <c r="B23" s="408" t="str">
        <f>'Deck slab measurment'!B105:G105</f>
        <v>PCC M15 Grade leveling course below approach slab complete as per drawing and Technical specification  MORTH Specification  No. 2700  (PWD Roads &amp; Bridges SR 2023-24 Pg.No.121 It.No.13.8)</v>
      </c>
      <c r="C23" s="124" t="str">
        <f>'Deck slab measurment'!C106</f>
        <v>Cum</v>
      </c>
      <c r="D23" s="125">
        <f>'Deck slab measurment'!H107</f>
        <v>9.870000000000001</v>
      </c>
      <c r="E23" s="125">
        <f>'RA (5)'!M14</f>
        <v>7063.35</v>
      </c>
      <c r="F23" s="330">
        <f>ROUND(E23*D23,2)</f>
        <v>69715.259999999995</v>
      </c>
      <c r="G23" s="426">
        <f>'RA (5)'!O14</f>
        <v>1</v>
      </c>
      <c r="H23" s="425"/>
      <c r="I23" s="331">
        <f>F23/100000</f>
        <v>0.6971525999999999</v>
      </c>
    </row>
    <row r="24" spans="1:12">
      <c r="A24" s="123"/>
      <c r="B24" s="11"/>
      <c r="C24" s="124"/>
      <c r="D24" s="125"/>
      <c r="E24" s="125"/>
      <c r="F24" s="330">
        <f t="shared" si="1"/>
        <v>0</v>
      </c>
      <c r="G24" s="426"/>
      <c r="H24" s="425"/>
    </row>
    <row r="25" spans="1:12" ht="93.75" customHeight="1">
      <c r="A25" s="123">
        <f>1+A23</f>
        <v>12</v>
      </c>
      <c r="B25" s="408" t="str">
        <f>'Deck slab measurment'!B109:G109</f>
        <v>Reinforced cement concrete M30 grade for approach slab including reinforcement and formwork complete as per drawing and Technical specification (Batching Plant) , HOM complete as per specifications. MORTH Specification No.1500, 1600, 1700 &amp; 2704 (PWD Road &amp; Bridges Vol-III SR 2023-24 Pg.No.122 It.No.13.9)</v>
      </c>
      <c r="C25" s="124" t="str">
        <f>'Deck slab measurment'!C110</f>
        <v>Cum</v>
      </c>
      <c r="D25" s="125">
        <f>'Deck slab measurment'!H111</f>
        <v>21</v>
      </c>
      <c r="E25" s="125">
        <f>'RA (5)'!M15</f>
        <v>11761.05</v>
      </c>
      <c r="F25" s="330">
        <f>ROUND(E25*D25,2)</f>
        <v>246982.05</v>
      </c>
      <c r="G25" s="426">
        <f>'RA (5)'!O15</f>
        <v>1</v>
      </c>
      <c r="H25" s="425"/>
      <c r="I25" s="331">
        <f>F25/100000</f>
        <v>2.4698205</v>
      </c>
    </row>
    <row r="26" spans="1:12">
      <c r="A26" s="123"/>
      <c r="B26" s="11"/>
      <c r="C26" s="124"/>
      <c r="D26" s="125"/>
      <c r="E26" s="125"/>
      <c r="F26" s="330">
        <f t="shared" si="1"/>
        <v>0</v>
      </c>
      <c r="G26" s="426"/>
      <c r="H26" s="425"/>
    </row>
    <row r="27" spans="1:12" ht="183.75" customHeight="1">
      <c r="A27" s="123">
        <f>1+A25</f>
        <v>13</v>
      </c>
      <c r="B27" s="408" t="str">
        <f>'Deck slab measurment'!B113:G113</f>
        <v>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complete as per specifications. MORTH Specification No.710.1.4 of IRC:78 &amp; 2200 (PWD Roads &amp; Bridges SR 2023-24 Vol-III Pg.No.117 It.No.12.4)</v>
      </c>
      <c r="C27" s="124" t="s">
        <v>12</v>
      </c>
      <c r="D27" s="125">
        <v>152.38999999999999</v>
      </c>
      <c r="E27" s="125">
        <f>'RA (5)'!M16</f>
        <v>2810.85</v>
      </c>
      <c r="F27" s="330">
        <f t="shared" si="1"/>
        <v>428345.43</v>
      </c>
      <c r="G27" s="426">
        <f>'RA (5)'!O16</f>
        <v>1</v>
      </c>
      <c r="H27" s="425"/>
      <c r="I27" s="331">
        <f>F27/100000</f>
        <v>4.2834542999999998</v>
      </c>
    </row>
    <row r="28" spans="1:12">
      <c r="A28" s="127"/>
      <c r="B28" s="252"/>
      <c r="C28" s="126"/>
      <c r="D28" s="128"/>
      <c r="E28" s="128"/>
      <c r="F28" s="333">
        <f t="shared" si="1"/>
        <v>0</v>
      </c>
      <c r="G28" s="426"/>
      <c r="H28" s="425"/>
    </row>
    <row r="29" spans="1:12" ht="61.5" customHeight="1">
      <c r="A29" s="123">
        <f>A27+1</f>
        <v>14</v>
      </c>
      <c r="B29" s="408" t="str">
        <f>'Deck slab measurment'!B119:G119</f>
        <v>Filler Joint Providing &amp; fixing 20 mm thick compressible fibre board in expansion joint complete as per drawing &amp; Technical MORTH Specification No. 2605 (PWD Roads &amp; Bridges SR 2023-24 Vol-III Pg.No.123 It.No.14.15 (ii))</v>
      </c>
      <c r="C29" s="124" t="str">
        <f>'Deck slab measurment'!C120</f>
        <v>Rmt</v>
      </c>
      <c r="D29" s="125">
        <f>'Deck slab measurment'!H122</f>
        <v>35.92</v>
      </c>
      <c r="E29" s="125">
        <f>'RA (5)'!M17</f>
        <v>143.85</v>
      </c>
      <c r="F29" s="330">
        <f t="shared" si="1"/>
        <v>5167.09</v>
      </c>
      <c r="G29" s="426">
        <f>'RA (5)'!O17</f>
        <v>1</v>
      </c>
      <c r="H29" s="425"/>
      <c r="I29" s="331">
        <f>F29/100000</f>
        <v>5.1670899999999999E-2</v>
      </c>
    </row>
    <row r="30" spans="1:12">
      <c r="A30" s="123"/>
      <c r="B30" s="12"/>
      <c r="C30" s="124"/>
      <c r="D30" s="125"/>
      <c r="E30" s="125"/>
      <c r="F30" s="330">
        <f t="shared" si="1"/>
        <v>0</v>
      </c>
      <c r="G30" s="426"/>
      <c r="H30" s="425"/>
    </row>
    <row r="31" spans="1:12" ht="138.75" customHeight="1">
      <c r="A31" s="123">
        <f>+A29+1</f>
        <v>15</v>
      </c>
      <c r="B31" s="408" t="str">
        <f>'Deck slab measurment'!B124:G124</f>
        <v>Construction of precast RCC railing of M30 Grade, aggregate size not exceeding 12 mm, true to line and grade, tolerance of vertical RCC post not to exceed 1 in 500, c/c spacing between vertical post not to exceed 2000 mm, leaving adequate space between vertical post for expansion, complete as per approved drawings and technical specifications. MORTH Specification  No. 2703,1500,1600 &amp; 1700 (PWD Roads &amp; Bridges SR 2023-24 Vol-III It.No. 13.4 Pg.No.121)</v>
      </c>
      <c r="C31" s="124" t="s">
        <v>171</v>
      </c>
      <c r="D31" s="125">
        <f>+'Deck slab measurment'!H125</f>
        <v>79.040000000000006</v>
      </c>
      <c r="E31" s="125">
        <f>'RA (5)'!M18</f>
        <v>2232.3000000000002</v>
      </c>
      <c r="F31" s="330">
        <f t="shared" si="1"/>
        <v>176440.99</v>
      </c>
      <c r="G31" s="426">
        <f>'RA (5)'!O18</f>
        <v>1</v>
      </c>
      <c r="H31" s="425"/>
      <c r="I31" s="331">
        <f>F31/100000</f>
        <v>1.7644099</v>
      </c>
    </row>
    <row r="32" spans="1:12">
      <c r="A32" s="123"/>
      <c r="B32" s="12"/>
      <c r="C32" s="124"/>
      <c r="D32" s="125"/>
      <c r="E32" s="125"/>
      <c r="F32" s="330">
        <f t="shared" si="1"/>
        <v>0</v>
      </c>
      <c r="G32" s="426"/>
      <c r="H32" s="425"/>
    </row>
    <row r="33" spans="1:9" ht="64.5" customHeight="1">
      <c r="A33" s="123">
        <f>1+A31</f>
        <v>16</v>
      </c>
      <c r="B33" s="408" t="str">
        <f>'Deck slab measurment'!B127:G127</f>
        <v>Drainage Spouts using 100 mm GI pipe complete as per drawing and Technical specification complete as per specifications MORTH Specification No. 2705  (PWD Roads &amp; Bridges SR 2023-24 Vol-III Pg.No.121 It.No.13.7)</v>
      </c>
      <c r="C33" s="124" t="str">
        <f>'Deck slab measurment'!C128</f>
        <v xml:space="preserve">Nos </v>
      </c>
      <c r="D33" s="125">
        <f>'Deck slab measurment'!H128</f>
        <v>42</v>
      </c>
      <c r="E33" s="125">
        <f>'RA (5)'!M19</f>
        <v>3434.55</v>
      </c>
      <c r="F33" s="330">
        <f>ROUND(E33*D33,2)</f>
        <v>144251.1</v>
      </c>
      <c r="G33" s="426">
        <f>'RA (5)'!O19</f>
        <v>1</v>
      </c>
      <c r="H33" s="425"/>
      <c r="I33" s="331">
        <f>F33/100000</f>
        <v>1.4425110000000001</v>
      </c>
    </row>
    <row r="34" spans="1:9">
      <c r="A34" s="123"/>
      <c r="B34" s="12"/>
      <c r="C34" s="124"/>
      <c r="D34" s="124"/>
      <c r="E34" s="124"/>
      <c r="F34" s="124"/>
      <c r="G34" s="427"/>
      <c r="H34" s="427"/>
    </row>
    <row r="35" spans="1:9" ht="137.25" customHeight="1">
      <c r="A35" s="123">
        <f>1+A33</f>
        <v>17</v>
      </c>
      <c r="B35" s="408" t="str">
        <f>'Deck slab measurment'!B130:G130</f>
        <v>Providing weep holes in Brick masonry/Plain/ Reinforced concrete abutment, wing wall/ return wall with 100 mm dia AC pipe, extending through the full width of the structure with slope of 1V :20H towards drawing foce. Complete as per drawing and Technical Specifications including cost of materials, labour, HOM complete as per specifications. MORTH Specification No.2706 &amp; 2200 (PWD Roads &amp; Bridges SR 2023-24  Vol-III Pg.No.117 It.No.12.1)</v>
      </c>
      <c r="C35" s="124" t="s">
        <v>171</v>
      </c>
      <c r="D35" s="125">
        <f>'Deck slab measurment'!H134</f>
        <v>86.560000000000016</v>
      </c>
      <c r="E35" s="125">
        <f>'RA (5)'!M20</f>
        <v>144.9</v>
      </c>
      <c r="F35" s="330">
        <f>ROUND(E35*D35,2)</f>
        <v>12542.54</v>
      </c>
      <c r="G35" s="426">
        <f>'RA (5)'!O20</f>
        <v>1</v>
      </c>
      <c r="H35" s="425"/>
      <c r="I35" s="331">
        <f>F35/100000</f>
        <v>0.12542540000000002</v>
      </c>
    </row>
    <row r="36" spans="1:9">
      <c r="A36" s="123"/>
      <c r="B36" s="12"/>
      <c r="C36" s="124"/>
      <c r="D36" s="125"/>
      <c r="E36" s="125"/>
      <c r="F36" s="330">
        <f>ROUND(E36*D36,2)</f>
        <v>0</v>
      </c>
      <c r="G36" s="426"/>
      <c r="H36" s="425"/>
    </row>
    <row r="37" spans="1:9" ht="94.5" customHeight="1">
      <c r="A37" s="123">
        <f>1+A35</f>
        <v>18</v>
      </c>
      <c r="B37" s="408" t="str">
        <f>'Deck slab measurment'!B136:G136</f>
        <v>Painting on New Concrete Surfaces Providing and applying 2 coats of water based cement paint to unplastered concrete surface after cleaning the surface of dirt, dust, oil, grease, efflorescence and applying paint @ of 1 litre for 2 m2 MORTH Speification No 80 (PWD Roads &amp; Bridges SR 2023-24  Vol-III Pg.No.123 It.No.13.14)</v>
      </c>
      <c r="C37" s="124" t="s">
        <v>8</v>
      </c>
      <c r="D37" s="141">
        <f>'Deck slab measurment'!H139</f>
        <v>272.68800000000005</v>
      </c>
      <c r="E37" s="125">
        <f>'RA (5)'!M21</f>
        <v>88.2</v>
      </c>
      <c r="F37" s="330">
        <f>ROUND(E37*D37,2)</f>
        <v>24051.08</v>
      </c>
      <c r="G37" s="426">
        <f>'RA (5)'!O21</f>
        <v>1</v>
      </c>
      <c r="H37" s="425"/>
      <c r="I37" s="331">
        <f>F37/100000</f>
        <v>0.24051080000000002</v>
      </c>
    </row>
    <row r="38" spans="1:9" ht="19.5" customHeight="1">
      <c r="A38" s="123"/>
      <c r="B38" s="408"/>
      <c r="C38" s="124"/>
      <c r="D38" s="141"/>
      <c r="E38" s="125"/>
      <c r="F38" s="330"/>
      <c r="G38" s="426"/>
      <c r="H38" s="425"/>
    </row>
    <row r="39" spans="1:9" ht="77.25" customHeight="1">
      <c r="A39" s="123">
        <f>1+A37</f>
        <v>19</v>
      </c>
      <c r="B39" s="408" t="str">
        <f>'Deck slab measurment'!B141:G141</f>
        <v>Providing and laying Cement concrete wearing coat M-30 grade including reinforcement complete as per drawing and Technical Specifications. (Batching Plant) MORTH Specification  No. 2702 (PWD Roads &amp; Bridges SR 2023-24 Vol-III It.No. 13.2 Pg.No.121)</v>
      </c>
      <c r="C39" s="124" t="s">
        <v>12</v>
      </c>
      <c r="D39" s="141">
        <v>27.75</v>
      </c>
      <c r="E39" s="125">
        <f>'RA (5)'!M22</f>
        <v>13741.35</v>
      </c>
      <c r="F39" s="330">
        <f>ROUND(E39*D39,2)</f>
        <v>381322.46</v>
      </c>
      <c r="G39" s="426">
        <f>'RA (5)'!O22</f>
        <v>1</v>
      </c>
      <c r="H39" s="425"/>
      <c r="I39" s="331">
        <f t="shared" ref="I39:I42" si="5">F39/100000</f>
        <v>3.8132246000000003</v>
      </c>
    </row>
    <row r="40" spans="1:9" ht="19.5" customHeight="1">
      <c r="A40" s="123"/>
      <c r="B40" s="408"/>
      <c r="C40" s="124"/>
      <c r="D40" s="141"/>
      <c r="E40" s="125"/>
      <c r="F40" s="330"/>
      <c r="G40" s="426"/>
      <c r="H40" s="425"/>
      <c r="I40" s="331">
        <f t="shared" si="5"/>
        <v>0</v>
      </c>
    </row>
    <row r="41" spans="1:9" ht="77.25" customHeight="1">
      <c r="A41" s="123">
        <f>1+A39</f>
        <v>20</v>
      </c>
      <c r="B41" s="408" t="str">
        <f>'Deck slab measurment'!B146:G146</f>
        <v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complete as per specifications. MORTH specification 202 (II)  By Mechanical Means. A. Cement Concrete Grade M-15 &amp; M-20. (PWD Roads and Bridges SR 2023-24 vol-III Pg.No.10, It.No. 2.8-(ii) a) </v>
      </c>
      <c r="C41" s="124" t="s">
        <v>12</v>
      </c>
      <c r="D41" s="141">
        <f>'Deck slab measurment'!H149</f>
        <v>270.59999999999997</v>
      </c>
      <c r="E41" s="125">
        <f>'RA (5)'!M23</f>
        <v>754.95</v>
      </c>
      <c r="F41" s="330">
        <f>ROUND(E41*D41,2)</f>
        <v>204289.47</v>
      </c>
      <c r="G41" s="426">
        <f>'RA (5)'!O23</f>
        <v>1</v>
      </c>
      <c r="H41" s="425"/>
      <c r="I41" s="331">
        <f t="shared" si="5"/>
        <v>2.0428947000000002</v>
      </c>
    </row>
    <row r="42" spans="1:9" ht="19.5" customHeight="1">
      <c r="A42" s="127"/>
      <c r="B42" s="129"/>
      <c r="C42" s="126"/>
      <c r="D42" s="130"/>
      <c r="E42" s="128"/>
      <c r="F42" s="333"/>
      <c r="G42" s="426"/>
      <c r="H42" s="425"/>
      <c r="I42" s="331">
        <f t="shared" si="5"/>
        <v>0</v>
      </c>
    </row>
    <row r="43" spans="1:9" ht="183.75" customHeight="1">
      <c r="A43" s="123">
        <f>1+A41</f>
        <v>21</v>
      </c>
      <c r="B43" s="408" t="str">
        <f>'Deck slab measurment'!B151</f>
        <v>Providing ,Supplying and fixing M.S. gates of Suitable size with required number of M.S. plate , stiffners, and horizontal bracingof ISMC 75*40 including rubber guard of ISA 20*4 of approved quality to bottom &amp; two sides and to be fixed to the grove of M.S. gate of size 25 mm with machine screw nuts and bolts of size 6mm dia &amp; 35mm long and fixed with 16mm dia MS bar handles with required numbers suitably welded to horizontal bracing including two coats of anti corrosive bituminous paint over a coat of primer &amp; all necessary works as directed and complete as per per specification.MI SR  Vol-IV PART II, 2024-25 P.No.-135, I.No.2.70)</v>
      </c>
      <c r="C43" s="124" t="s">
        <v>183</v>
      </c>
      <c r="D43" s="141">
        <f>'Deck slab measurment'!H163</f>
        <v>4978.4499747840009</v>
      </c>
      <c r="E43" s="125">
        <f>'RA (5)'!M24</f>
        <v>181.65</v>
      </c>
      <c r="F43" s="330">
        <f>ROUND(E43*D43,2)</f>
        <v>904335.44</v>
      </c>
      <c r="G43" s="426">
        <f>'RA (5)'!O24</f>
        <v>1</v>
      </c>
      <c r="H43" s="425"/>
      <c r="I43" s="331">
        <f t="shared" ref="I43:I44" si="6">F43/100000</f>
        <v>9.0433544000000001</v>
      </c>
    </row>
    <row r="44" spans="1:9" ht="19.5" customHeight="1">
      <c r="A44" s="123"/>
      <c r="B44" s="408"/>
      <c r="C44" s="124"/>
      <c r="D44" s="141"/>
      <c r="E44" s="125"/>
      <c r="F44" s="330"/>
      <c r="G44" s="426"/>
      <c r="H44" s="425"/>
      <c r="I44" s="331">
        <f t="shared" si="6"/>
        <v>0</v>
      </c>
    </row>
    <row r="45" spans="1:9" ht="124.5" customHeight="1">
      <c r="A45" s="123">
        <f>1+A43</f>
        <v>22</v>
      </c>
      <c r="B45" s="408" t="str">
        <f>'Deck slab measurment'!B165</f>
        <v>Providing and fixing M.S. Channel frame to suite the suitable size of gates. The side channels with suitable height with hold fasts 12mm dia and 0.5m long M.S. Bar at 0.50 m c/c with suitable size bottom channel including cost of all materials including two coats of anti corrosive paint over a coat of primer &amp; all necessary works as directed and complete as per per specification. Common SR  Vol-IV, 2023-24 P.No.-135, I.No.2.80)</v>
      </c>
      <c r="C45" s="124" t="s">
        <v>183</v>
      </c>
      <c r="D45" s="141">
        <f>'Deck slab measurment'!H173</f>
        <v>2449.4179391999996</v>
      </c>
      <c r="E45" s="125">
        <f>'RA (5)'!M25</f>
        <v>88.2</v>
      </c>
      <c r="F45" s="330">
        <f>ROUND(E45*D45,2)</f>
        <v>216038.66</v>
      </c>
      <c r="G45" s="426">
        <f>'RA (5)'!O25</f>
        <v>1</v>
      </c>
      <c r="H45" s="425"/>
      <c r="I45" s="331">
        <f t="shared" ref="I45:I46" si="7">F45/100000</f>
        <v>2.1603865999999998</v>
      </c>
    </row>
    <row r="46" spans="1:9" ht="19.5" customHeight="1">
      <c r="A46" s="127"/>
      <c r="B46" s="129"/>
      <c r="C46" s="126"/>
      <c r="D46" s="130"/>
      <c r="E46" s="128"/>
      <c r="F46" s="333"/>
      <c r="G46" s="426"/>
      <c r="H46" s="425"/>
      <c r="I46" s="331">
        <f t="shared" si="7"/>
        <v>0</v>
      </c>
    </row>
    <row r="47" spans="1:9">
      <c r="A47" s="589" t="s">
        <v>16</v>
      </c>
      <c r="B47" s="589"/>
      <c r="C47" s="589"/>
      <c r="D47" s="589"/>
      <c r="E47" s="589"/>
      <c r="F47" s="15">
        <f>SUM(F3:F45)</f>
        <v>21517056.620000001</v>
      </c>
      <c r="G47" s="428"/>
      <c r="H47" s="428"/>
      <c r="I47" s="336">
        <f>SUM(F5:F42)</f>
        <v>20389254.819999997</v>
      </c>
    </row>
    <row r="48" spans="1:9">
      <c r="B48" s="17"/>
      <c r="F48" s="337">
        <f>CEILING(F47,10)</f>
        <v>21517060</v>
      </c>
      <c r="G48" s="338"/>
      <c r="H48" s="338"/>
      <c r="I48" s="18">
        <f>F48/100000</f>
        <v>215.17060000000001</v>
      </c>
    </row>
    <row r="49" spans="1:11">
      <c r="A49" s="13"/>
      <c r="B49" s="17"/>
      <c r="F49" s="338"/>
      <c r="G49" s="338"/>
      <c r="H49" s="338"/>
    </row>
    <row r="50" spans="1:11">
      <c r="A50" s="13"/>
      <c r="B50" s="17"/>
      <c r="F50" s="338"/>
      <c r="G50" s="338"/>
      <c r="H50" s="338"/>
    </row>
    <row r="51" spans="1:11">
      <c r="A51" s="13"/>
      <c r="B51" s="17"/>
    </row>
    <row r="52" spans="1:11">
      <c r="A52" s="13"/>
      <c r="B52" s="17"/>
    </row>
    <row r="53" spans="1:11">
      <c r="A53" s="13"/>
      <c r="B53" s="36" t="str">
        <f>Recapitulation!B20</f>
        <v>Assistant Executive Engineer</v>
      </c>
      <c r="D53" s="590" t="str">
        <f>Recapitulation!C20</f>
        <v xml:space="preserve"> Executive Engineer</v>
      </c>
      <c r="E53" s="590"/>
      <c r="F53" s="590"/>
      <c r="G53" s="84"/>
      <c r="H53" s="84"/>
      <c r="I53" s="21"/>
      <c r="J53" s="21"/>
      <c r="K53" s="18"/>
    </row>
    <row r="54" spans="1:11">
      <c r="A54" s="13"/>
      <c r="B54" s="36" t="str">
        <f>Recapitulation!B21</f>
        <v>PWD, Sub Division, Hukkeri</v>
      </c>
      <c r="D54" s="590" t="str">
        <f>Recapitulation!C21</f>
        <v>PWD Division, Chikkodi</v>
      </c>
      <c r="E54" s="590"/>
      <c r="F54" s="590"/>
      <c r="G54" s="84"/>
      <c r="H54" s="84"/>
      <c r="I54" s="22"/>
      <c r="J54" s="22"/>
      <c r="K54" s="18"/>
    </row>
  </sheetData>
  <mergeCells count="4">
    <mergeCell ref="A1:F1"/>
    <mergeCell ref="A47:E47"/>
    <mergeCell ref="D53:F53"/>
    <mergeCell ref="D54:F54"/>
  </mergeCells>
  <pageMargins left="0.70866141732283472" right="0.23622047244094491" top="0.55118110236220474" bottom="0.43307086614173229" header="0.27559055118110237" footer="0.19685039370078741"/>
  <pageSetup paperSize="9" scale="97" orientation="portrait" verticalDpi="1200" r:id="rId1"/>
  <headerFooter>
    <oddHeader>&amp;R&amp;"-,Bold"DETAILED PROJECT REPORT</oddHeader>
    <oddFooter>&amp;R&amp;"Calibri,Bold"&amp;10ADITYA ENGINEERING CONSULTANTS, BELGAUM</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247ED-AEF0-4941-8560-4AC1491C9B2F}">
  <sheetPr>
    <tabColor rgb="FF0000FF"/>
  </sheetPr>
  <dimension ref="A1:O181"/>
  <sheetViews>
    <sheetView view="pageBreakPreview" zoomScale="60" zoomScaleSheetLayoutView="100" workbookViewId="0">
      <selection activeCell="D19" sqref="D19"/>
    </sheetView>
  </sheetViews>
  <sheetFormatPr defaultRowHeight="15"/>
  <cols>
    <col min="1" max="1" width="5.7109375" style="16" customWidth="1"/>
    <col min="2" max="2" width="46.42578125" style="86" customWidth="1"/>
    <col min="3" max="3" width="6" style="14" customWidth="1"/>
    <col min="4" max="4" width="6.5703125" style="14" customWidth="1"/>
    <col min="5" max="5" width="8.42578125" style="14" customWidth="1"/>
    <col min="6" max="6" width="7.7109375" style="14" customWidth="1"/>
    <col min="7" max="7" width="7.28515625" style="14" customWidth="1"/>
    <col min="8" max="8" width="11.7109375" style="14" customWidth="1"/>
    <col min="9" max="9" width="9.28515625" style="85" customWidth="1"/>
    <col min="10" max="256" width="9.140625" style="86"/>
    <col min="257" max="257" width="7" style="86" customWidth="1"/>
    <col min="258" max="258" width="44.7109375" style="86" customWidth="1"/>
    <col min="259" max="259" width="6" style="86" customWidth="1"/>
    <col min="260" max="260" width="6.5703125" style="86" customWidth="1"/>
    <col min="261" max="261" width="8.42578125" style="86" customWidth="1"/>
    <col min="262" max="262" width="7.7109375" style="86" customWidth="1"/>
    <col min="263" max="263" width="9" style="86" customWidth="1"/>
    <col min="264" max="264" width="11.7109375" style="86" customWidth="1"/>
    <col min="265" max="265" width="9.28515625" style="86" customWidth="1"/>
    <col min="266" max="512" width="9.140625" style="86"/>
    <col min="513" max="513" width="7" style="86" customWidth="1"/>
    <col min="514" max="514" width="44.7109375" style="86" customWidth="1"/>
    <col min="515" max="515" width="6" style="86" customWidth="1"/>
    <col min="516" max="516" width="6.5703125" style="86" customWidth="1"/>
    <col min="517" max="517" width="8.42578125" style="86" customWidth="1"/>
    <col min="518" max="518" width="7.7109375" style="86" customWidth="1"/>
    <col min="519" max="519" width="9" style="86" customWidth="1"/>
    <col min="520" max="520" width="11.7109375" style="86" customWidth="1"/>
    <col min="521" max="521" width="9.28515625" style="86" customWidth="1"/>
    <col min="522" max="768" width="9.140625" style="86"/>
    <col min="769" max="769" width="7" style="86" customWidth="1"/>
    <col min="770" max="770" width="44.7109375" style="86" customWidth="1"/>
    <col min="771" max="771" width="6" style="86" customWidth="1"/>
    <col min="772" max="772" width="6.5703125" style="86" customWidth="1"/>
    <col min="773" max="773" width="8.42578125" style="86" customWidth="1"/>
    <col min="774" max="774" width="7.7109375" style="86" customWidth="1"/>
    <col min="775" max="775" width="9" style="86" customWidth="1"/>
    <col min="776" max="776" width="11.7109375" style="86" customWidth="1"/>
    <col min="777" max="777" width="9.28515625" style="86" customWidth="1"/>
    <col min="778" max="1024" width="9.140625" style="86"/>
    <col min="1025" max="1025" width="7" style="86" customWidth="1"/>
    <col min="1026" max="1026" width="44.7109375" style="86" customWidth="1"/>
    <col min="1027" max="1027" width="6" style="86" customWidth="1"/>
    <col min="1028" max="1028" width="6.5703125" style="86" customWidth="1"/>
    <col min="1029" max="1029" width="8.42578125" style="86" customWidth="1"/>
    <col min="1030" max="1030" width="7.7109375" style="86" customWidth="1"/>
    <col min="1031" max="1031" width="9" style="86" customWidth="1"/>
    <col min="1032" max="1032" width="11.7109375" style="86" customWidth="1"/>
    <col min="1033" max="1033" width="9.28515625" style="86" customWidth="1"/>
    <col min="1034" max="1280" width="9.140625" style="86"/>
    <col min="1281" max="1281" width="7" style="86" customWidth="1"/>
    <col min="1282" max="1282" width="44.7109375" style="86" customWidth="1"/>
    <col min="1283" max="1283" width="6" style="86" customWidth="1"/>
    <col min="1284" max="1284" width="6.5703125" style="86" customWidth="1"/>
    <col min="1285" max="1285" width="8.42578125" style="86" customWidth="1"/>
    <col min="1286" max="1286" width="7.7109375" style="86" customWidth="1"/>
    <col min="1287" max="1287" width="9" style="86" customWidth="1"/>
    <col min="1288" max="1288" width="11.7109375" style="86" customWidth="1"/>
    <col min="1289" max="1289" width="9.28515625" style="86" customWidth="1"/>
    <col min="1290" max="1536" width="9.140625" style="86"/>
    <col min="1537" max="1537" width="7" style="86" customWidth="1"/>
    <col min="1538" max="1538" width="44.7109375" style="86" customWidth="1"/>
    <col min="1539" max="1539" width="6" style="86" customWidth="1"/>
    <col min="1540" max="1540" width="6.5703125" style="86" customWidth="1"/>
    <col min="1541" max="1541" width="8.42578125" style="86" customWidth="1"/>
    <col min="1542" max="1542" width="7.7109375" style="86" customWidth="1"/>
    <col min="1543" max="1543" width="9" style="86" customWidth="1"/>
    <col min="1544" max="1544" width="11.7109375" style="86" customWidth="1"/>
    <col min="1545" max="1545" width="9.28515625" style="86" customWidth="1"/>
    <col min="1546" max="1792" width="9.140625" style="86"/>
    <col min="1793" max="1793" width="7" style="86" customWidth="1"/>
    <col min="1794" max="1794" width="44.7109375" style="86" customWidth="1"/>
    <col min="1795" max="1795" width="6" style="86" customWidth="1"/>
    <col min="1796" max="1796" width="6.5703125" style="86" customWidth="1"/>
    <col min="1797" max="1797" width="8.42578125" style="86" customWidth="1"/>
    <col min="1798" max="1798" width="7.7109375" style="86" customWidth="1"/>
    <col min="1799" max="1799" width="9" style="86" customWidth="1"/>
    <col min="1800" max="1800" width="11.7109375" style="86" customWidth="1"/>
    <col min="1801" max="1801" width="9.28515625" style="86" customWidth="1"/>
    <col min="1802" max="2048" width="9.140625" style="86"/>
    <col min="2049" max="2049" width="7" style="86" customWidth="1"/>
    <col min="2050" max="2050" width="44.7109375" style="86" customWidth="1"/>
    <col min="2051" max="2051" width="6" style="86" customWidth="1"/>
    <col min="2052" max="2052" width="6.5703125" style="86" customWidth="1"/>
    <col min="2053" max="2053" width="8.42578125" style="86" customWidth="1"/>
    <col min="2054" max="2054" width="7.7109375" style="86" customWidth="1"/>
    <col min="2055" max="2055" width="9" style="86" customWidth="1"/>
    <col min="2056" max="2056" width="11.7109375" style="86" customWidth="1"/>
    <col min="2057" max="2057" width="9.28515625" style="86" customWidth="1"/>
    <col min="2058" max="2304" width="9.140625" style="86"/>
    <col min="2305" max="2305" width="7" style="86" customWidth="1"/>
    <col min="2306" max="2306" width="44.7109375" style="86" customWidth="1"/>
    <col min="2307" max="2307" width="6" style="86" customWidth="1"/>
    <col min="2308" max="2308" width="6.5703125" style="86" customWidth="1"/>
    <col min="2309" max="2309" width="8.42578125" style="86" customWidth="1"/>
    <col min="2310" max="2310" width="7.7109375" style="86" customWidth="1"/>
    <col min="2311" max="2311" width="9" style="86" customWidth="1"/>
    <col min="2312" max="2312" width="11.7109375" style="86" customWidth="1"/>
    <col min="2313" max="2313" width="9.28515625" style="86" customWidth="1"/>
    <col min="2314" max="2560" width="9.140625" style="86"/>
    <col min="2561" max="2561" width="7" style="86" customWidth="1"/>
    <col min="2562" max="2562" width="44.7109375" style="86" customWidth="1"/>
    <col min="2563" max="2563" width="6" style="86" customWidth="1"/>
    <col min="2564" max="2564" width="6.5703125" style="86" customWidth="1"/>
    <col min="2565" max="2565" width="8.42578125" style="86" customWidth="1"/>
    <col min="2566" max="2566" width="7.7109375" style="86" customWidth="1"/>
    <col min="2567" max="2567" width="9" style="86" customWidth="1"/>
    <col min="2568" max="2568" width="11.7109375" style="86" customWidth="1"/>
    <col min="2569" max="2569" width="9.28515625" style="86" customWidth="1"/>
    <col min="2570" max="2816" width="9.140625" style="86"/>
    <col min="2817" max="2817" width="7" style="86" customWidth="1"/>
    <col min="2818" max="2818" width="44.7109375" style="86" customWidth="1"/>
    <col min="2819" max="2819" width="6" style="86" customWidth="1"/>
    <col min="2820" max="2820" width="6.5703125" style="86" customWidth="1"/>
    <col min="2821" max="2821" width="8.42578125" style="86" customWidth="1"/>
    <col min="2822" max="2822" width="7.7109375" style="86" customWidth="1"/>
    <col min="2823" max="2823" width="9" style="86" customWidth="1"/>
    <col min="2824" max="2824" width="11.7109375" style="86" customWidth="1"/>
    <col min="2825" max="2825" width="9.28515625" style="86" customWidth="1"/>
    <col min="2826" max="3072" width="9.140625" style="86"/>
    <col min="3073" max="3073" width="7" style="86" customWidth="1"/>
    <col min="3074" max="3074" width="44.7109375" style="86" customWidth="1"/>
    <col min="3075" max="3075" width="6" style="86" customWidth="1"/>
    <col min="3076" max="3076" width="6.5703125" style="86" customWidth="1"/>
    <col min="3077" max="3077" width="8.42578125" style="86" customWidth="1"/>
    <col min="3078" max="3078" width="7.7109375" style="86" customWidth="1"/>
    <col min="3079" max="3079" width="9" style="86" customWidth="1"/>
    <col min="3080" max="3080" width="11.7109375" style="86" customWidth="1"/>
    <col min="3081" max="3081" width="9.28515625" style="86" customWidth="1"/>
    <col min="3082" max="3328" width="9.140625" style="86"/>
    <col min="3329" max="3329" width="7" style="86" customWidth="1"/>
    <col min="3330" max="3330" width="44.7109375" style="86" customWidth="1"/>
    <col min="3331" max="3331" width="6" style="86" customWidth="1"/>
    <col min="3332" max="3332" width="6.5703125" style="86" customWidth="1"/>
    <col min="3333" max="3333" width="8.42578125" style="86" customWidth="1"/>
    <col min="3334" max="3334" width="7.7109375" style="86" customWidth="1"/>
    <col min="3335" max="3335" width="9" style="86" customWidth="1"/>
    <col min="3336" max="3336" width="11.7109375" style="86" customWidth="1"/>
    <col min="3337" max="3337" width="9.28515625" style="86" customWidth="1"/>
    <col min="3338" max="3584" width="9.140625" style="86"/>
    <col min="3585" max="3585" width="7" style="86" customWidth="1"/>
    <col min="3586" max="3586" width="44.7109375" style="86" customWidth="1"/>
    <col min="3587" max="3587" width="6" style="86" customWidth="1"/>
    <col min="3588" max="3588" width="6.5703125" style="86" customWidth="1"/>
    <col min="3589" max="3589" width="8.42578125" style="86" customWidth="1"/>
    <col min="3590" max="3590" width="7.7109375" style="86" customWidth="1"/>
    <col min="3591" max="3591" width="9" style="86" customWidth="1"/>
    <col min="3592" max="3592" width="11.7109375" style="86" customWidth="1"/>
    <col min="3593" max="3593" width="9.28515625" style="86" customWidth="1"/>
    <col min="3594" max="3840" width="9.140625" style="86"/>
    <col min="3841" max="3841" width="7" style="86" customWidth="1"/>
    <col min="3842" max="3842" width="44.7109375" style="86" customWidth="1"/>
    <col min="3843" max="3843" width="6" style="86" customWidth="1"/>
    <col min="3844" max="3844" width="6.5703125" style="86" customWidth="1"/>
    <col min="3845" max="3845" width="8.42578125" style="86" customWidth="1"/>
    <col min="3846" max="3846" width="7.7109375" style="86" customWidth="1"/>
    <col min="3847" max="3847" width="9" style="86" customWidth="1"/>
    <col min="3848" max="3848" width="11.7109375" style="86" customWidth="1"/>
    <col min="3849" max="3849" width="9.28515625" style="86" customWidth="1"/>
    <col min="3850" max="4096" width="9.140625" style="86"/>
    <col min="4097" max="4097" width="7" style="86" customWidth="1"/>
    <col min="4098" max="4098" width="44.7109375" style="86" customWidth="1"/>
    <col min="4099" max="4099" width="6" style="86" customWidth="1"/>
    <col min="4100" max="4100" width="6.5703125" style="86" customWidth="1"/>
    <col min="4101" max="4101" width="8.42578125" style="86" customWidth="1"/>
    <col min="4102" max="4102" width="7.7109375" style="86" customWidth="1"/>
    <col min="4103" max="4103" width="9" style="86" customWidth="1"/>
    <col min="4104" max="4104" width="11.7109375" style="86" customWidth="1"/>
    <col min="4105" max="4105" width="9.28515625" style="86" customWidth="1"/>
    <col min="4106" max="4352" width="9.140625" style="86"/>
    <col min="4353" max="4353" width="7" style="86" customWidth="1"/>
    <col min="4354" max="4354" width="44.7109375" style="86" customWidth="1"/>
    <col min="4355" max="4355" width="6" style="86" customWidth="1"/>
    <col min="4356" max="4356" width="6.5703125" style="86" customWidth="1"/>
    <col min="4357" max="4357" width="8.42578125" style="86" customWidth="1"/>
    <col min="4358" max="4358" width="7.7109375" style="86" customWidth="1"/>
    <col min="4359" max="4359" width="9" style="86" customWidth="1"/>
    <col min="4360" max="4360" width="11.7109375" style="86" customWidth="1"/>
    <col min="4361" max="4361" width="9.28515625" style="86" customWidth="1"/>
    <col min="4362" max="4608" width="9.140625" style="86"/>
    <col min="4609" max="4609" width="7" style="86" customWidth="1"/>
    <col min="4610" max="4610" width="44.7109375" style="86" customWidth="1"/>
    <col min="4611" max="4611" width="6" style="86" customWidth="1"/>
    <col min="4612" max="4612" width="6.5703125" style="86" customWidth="1"/>
    <col min="4613" max="4613" width="8.42578125" style="86" customWidth="1"/>
    <col min="4614" max="4614" width="7.7109375" style="86" customWidth="1"/>
    <col min="4615" max="4615" width="9" style="86" customWidth="1"/>
    <col min="4616" max="4616" width="11.7109375" style="86" customWidth="1"/>
    <col min="4617" max="4617" width="9.28515625" style="86" customWidth="1"/>
    <col min="4618" max="4864" width="9.140625" style="86"/>
    <col min="4865" max="4865" width="7" style="86" customWidth="1"/>
    <col min="4866" max="4866" width="44.7109375" style="86" customWidth="1"/>
    <col min="4867" max="4867" width="6" style="86" customWidth="1"/>
    <col min="4868" max="4868" width="6.5703125" style="86" customWidth="1"/>
    <col min="4869" max="4869" width="8.42578125" style="86" customWidth="1"/>
    <col min="4870" max="4870" width="7.7109375" style="86" customWidth="1"/>
    <col min="4871" max="4871" width="9" style="86" customWidth="1"/>
    <col min="4872" max="4872" width="11.7109375" style="86" customWidth="1"/>
    <col min="4873" max="4873" width="9.28515625" style="86" customWidth="1"/>
    <col min="4874" max="5120" width="9.140625" style="86"/>
    <col min="5121" max="5121" width="7" style="86" customWidth="1"/>
    <col min="5122" max="5122" width="44.7109375" style="86" customWidth="1"/>
    <col min="5123" max="5123" width="6" style="86" customWidth="1"/>
    <col min="5124" max="5124" width="6.5703125" style="86" customWidth="1"/>
    <col min="5125" max="5125" width="8.42578125" style="86" customWidth="1"/>
    <col min="5126" max="5126" width="7.7109375" style="86" customWidth="1"/>
    <col min="5127" max="5127" width="9" style="86" customWidth="1"/>
    <col min="5128" max="5128" width="11.7109375" style="86" customWidth="1"/>
    <col min="5129" max="5129" width="9.28515625" style="86" customWidth="1"/>
    <col min="5130" max="5376" width="9.140625" style="86"/>
    <col min="5377" max="5377" width="7" style="86" customWidth="1"/>
    <col min="5378" max="5378" width="44.7109375" style="86" customWidth="1"/>
    <col min="5379" max="5379" width="6" style="86" customWidth="1"/>
    <col min="5380" max="5380" width="6.5703125" style="86" customWidth="1"/>
    <col min="5381" max="5381" width="8.42578125" style="86" customWidth="1"/>
    <col min="5382" max="5382" width="7.7109375" style="86" customWidth="1"/>
    <col min="5383" max="5383" width="9" style="86" customWidth="1"/>
    <col min="5384" max="5384" width="11.7109375" style="86" customWidth="1"/>
    <col min="5385" max="5385" width="9.28515625" style="86" customWidth="1"/>
    <col min="5386" max="5632" width="9.140625" style="86"/>
    <col min="5633" max="5633" width="7" style="86" customWidth="1"/>
    <col min="5634" max="5634" width="44.7109375" style="86" customWidth="1"/>
    <col min="5635" max="5635" width="6" style="86" customWidth="1"/>
    <col min="5636" max="5636" width="6.5703125" style="86" customWidth="1"/>
    <col min="5637" max="5637" width="8.42578125" style="86" customWidth="1"/>
    <col min="5638" max="5638" width="7.7109375" style="86" customWidth="1"/>
    <col min="5639" max="5639" width="9" style="86" customWidth="1"/>
    <col min="5640" max="5640" width="11.7109375" style="86" customWidth="1"/>
    <col min="5641" max="5641" width="9.28515625" style="86" customWidth="1"/>
    <col min="5642" max="5888" width="9.140625" style="86"/>
    <col min="5889" max="5889" width="7" style="86" customWidth="1"/>
    <col min="5890" max="5890" width="44.7109375" style="86" customWidth="1"/>
    <col min="5891" max="5891" width="6" style="86" customWidth="1"/>
    <col min="5892" max="5892" width="6.5703125" style="86" customWidth="1"/>
    <col min="5893" max="5893" width="8.42578125" style="86" customWidth="1"/>
    <col min="5894" max="5894" width="7.7109375" style="86" customWidth="1"/>
    <col min="5895" max="5895" width="9" style="86" customWidth="1"/>
    <col min="5896" max="5896" width="11.7109375" style="86" customWidth="1"/>
    <col min="5897" max="5897" width="9.28515625" style="86" customWidth="1"/>
    <col min="5898" max="6144" width="9.140625" style="86"/>
    <col min="6145" max="6145" width="7" style="86" customWidth="1"/>
    <col min="6146" max="6146" width="44.7109375" style="86" customWidth="1"/>
    <col min="6147" max="6147" width="6" style="86" customWidth="1"/>
    <col min="6148" max="6148" width="6.5703125" style="86" customWidth="1"/>
    <col min="6149" max="6149" width="8.42578125" style="86" customWidth="1"/>
    <col min="6150" max="6150" width="7.7109375" style="86" customWidth="1"/>
    <col min="6151" max="6151" width="9" style="86" customWidth="1"/>
    <col min="6152" max="6152" width="11.7109375" style="86" customWidth="1"/>
    <col min="6153" max="6153" width="9.28515625" style="86" customWidth="1"/>
    <col min="6154" max="6400" width="9.140625" style="86"/>
    <col min="6401" max="6401" width="7" style="86" customWidth="1"/>
    <col min="6402" max="6402" width="44.7109375" style="86" customWidth="1"/>
    <col min="6403" max="6403" width="6" style="86" customWidth="1"/>
    <col min="6404" max="6404" width="6.5703125" style="86" customWidth="1"/>
    <col min="6405" max="6405" width="8.42578125" style="86" customWidth="1"/>
    <col min="6406" max="6406" width="7.7109375" style="86" customWidth="1"/>
    <col min="6407" max="6407" width="9" style="86" customWidth="1"/>
    <col min="6408" max="6408" width="11.7109375" style="86" customWidth="1"/>
    <col min="6409" max="6409" width="9.28515625" style="86" customWidth="1"/>
    <col min="6410" max="6656" width="9.140625" style="86"/>
    <col min="6657" max="6657" width="7" style="86" customWidth="1"/>
    <col min="6658" max="6658" width="44.7109375" style="86" customWidth="1"/>
    <col min="6659" max="6659" width="6" style="86" customWidth="1"/>
    <col min="6660" max="6660" width="6.5703125" style="86" customWidth="1"/>
    <col min="6661" max="6661" width="8.42578125" style="86" customWidth="1"/>
    <col min="6662" max="6662" width="7.7109375" style="86" customWidth="1"/>
    <col min="6663" max="6663" width="9" style="86" customWidth="1"/>
    <col min="6664" max="6664" width="11.7109375" style="86" customWidth="1"/>
    <col min="6665" max="6665" width="9.28515625" style="86" customWidth="1"/>
    <col min="6666" max="6912" width="9.140625" style="86"/>
    <col min="6913" max="6913" width="7" style="86" customWidth="1"/>
    <col min="6914" max="6914" width="44.7109375" style="86" customWidth="1"/>
    <col min="6915" max="6915" width="6" style="86" customWidth="1"/>
    <col min="6916" max="6916" width="6.5703125" style="86" customWidth="1"/>
    <col min="6917" max="6917" width="8.42578125" style="86" customWidth="1"/>
    <col min="6918" max="6918" width="7.7109375" style="86" customWidth="1"/>
    <col min="6919" max="6919" width="9" style="86" customWidth="1"/>
    <col min="6920" max="6920" width="11.7109375" style="86" customWidth="1"/>
    <col min="6921" max="6921" width="9.28515625" style="86" customWidth="1"/>
    <col min="6922" max="7168" width="9.140625" style="86"/>
    <col min="7169" max="7169" width="7" style="86" customWidth="1"/>
    <col min="7170" max="7170" width="44.7109375" style="86" customWidth="1"/>
    <col min="7171" max="7171" width="6" style="86" customWidth="1"/>
    <col min="7172" max="7172" width="6.5703125" style="86" customWidth="1"/>
    <col min="7173" max="7173" width="8.42578125" style="86" customWidth="1"/>
    <col min="7174" max="7174" width="7.7109375" style="86" customWidth="1"/>
    <col min="7175" max="7175" width="9" style="86" customWidth="1"/>
    <col min="7176" max="7176" width="11.7109375" style="86" customWidth="1"/>
    <col min="7177" max="7177" width="9.28515625" style="86" customWidth="1"/>
    <col min="7178" max="7424" width="9.140625" style="86"/>
    <col min="7425" max="7425" width="7" style="86" customWidth="1"/>
    <col min="7426" max="7426" width="44.7109375" style="86" customWidth="1"/>
    <col min="7427" max="7427" width="6" style="86" customWidth="1"/>
    <col min="7428" max="7428" width="6.5703125" style="86" customWidth="1"/>
    <col min="7429" max="7429" width="8.42578125" style="86" customWidth="1"/>
    <col min="7430" max="7430" width="7.7109375" style="86" customWidth="1"/>
    <col min="7431" max="7431" width="9" style="86" customWidth="1"/>
    <col min="7432" max="7432" width="11.7109375" style="86" customWidth="1"/>
    <col min="7433" max="7433" width="9.28515625" style="86" customWidth="1"/>
    <col min="7434" max="7680" width="9.140625" style="86"/>
    <col min="7681" max="7681" width="7" style="86" customWidth="1"/>
    <col min="7682" max="7682" width="44.7109375" style="86" customWidth="1"/>
    <col min="7683" max="7683" width="6" style="86" customWidth="1"/>
    <col min="7684" max="7684" width="6.5703125" style="86" customWidth="1"/>
    <col min="7685" max="7685" width="8.42578125" style="86" customWidth="1"/>
    <col min="7686" max="7686" width="7.7109375" style="86" customWidth="1"/>
    <col min="7687" max="7687" width="9" style="86" customWidth="1"/>
    <col min="7688" max="7688" width="11.7109375" style="86" customWidth="1"/>
    <col min="7689" max="7689" width="9.28515625" style="86" customWidth="1"/>
    <col min="7690" max="7936" width="9.140625" style="86"/>
    <col min="7937" max="7937" width="7" style="86" customWidth="1"/>
    <col min="7938" max="7938" width="44.7109375" style="86" customWidth="1"/>
    <col min="7939" max="7939" width="6" style="86" customWidth="1"/>
    <col min="7940" max="7940" width="6.5703125" style="86" customWidth="1"/>
    <col min="7941" max="7941" width="8.42578125" style="86" customWidth="1"/>
    <col min="7942" max="7942" width="7.7109375" style="86" customWidth="1"/>
    <col min="7943" max="7943" width="9" style="86" customWidth="1"/>
    <col min="7944" max="7944" width="11.7109375" style="86" customWidth="1"/>
    <col min="7945" max="7945" width="9.28515625" style="86" customWidth="1"/>
    <col min="7946" max="8192" width="9.140625" style="86"/>
    <col min="8193" max="8193" width="7" style="86" customWidth="1"/>
    <col min="8194" max="8194" width="44.7109375" style="86" customWidth="1"/>
    <col min="8195" max="8195" width="6" style="86" customWidth="1"/>
    <col min="8196" max="8196" width="6.5703125" style="86" customWidth="1"/>
    <col min="8197" max="8197" width="8.42578125" style="86" customWidth="1"/>
    <col min="8198" max="8198" width="7.7109375" style="86" customWidth="1"/>
    <col min="8199" max="8199" width="9" style="86" customWidth="1"/>
    <col min="8200" max="8200" width="11.7109375" style="86" customWidth="1"/>
    <col min="8201" max="8201" width="9.28515625" style="86" customWidth="1"/>
    <col min="8202" max="8448" width="9.140625" style="86"/>
    <col min="8449" max="8449" width="7" style="86" customWidth="1"/>
    <col min="8450" max="8450" width="44.7109375" style="86" customWidth="1"/>
    <col min="8451" max="8451" width="6" style="86" customWidth="1"/>
    <col min="8452" max="8452" width="6.5703125" style="86" customWidth="1"/>
    <col min="8453" max="8453" width="8.42578125" style="86" customWidth="1"/>
    <col min="8454" max="8454" width="7.7109375" style="86" customWidth="1"/>
    <col min="8455" max="8455" width="9" style="86" customWidth="1"/>
    <col min="8456" max="8456" width="11.7109375" style="86" customWidth="1"/>
    <col min="8457" max="8457" width="9.28515625" style="86" customWidth="1"/>
    <col min="8458" max="8704" width="9.140625" style="86"/>
    <col min="8705" max="8705" width="7" style="86" customWidth="1"/>
    <col min="8706" max="8706" width="44.7109375" style="86" customWidth="1"/>
    <col min="8707" max="8707" width="6" style="86" customWidth="1"/>
    <col min="8708" max="8708" width="6.5703125" style="86" customWidth="1"/>
    <col min="8709" max="8709" width="8.42578125" style="86" customWidth="1"/>
    <col min="8710" max="8710" width="7.7109375" style="86" customWidth="1"/>
    <col min="8711" max="8711" width="9" style="86" customWidth="1"/>
    <col min="8712" max="8712" width="11.7109375" style="86" customWidth="1"/>
    <col min="8713" max="8713" width="9.28515625" style="86" customWidth="1"/>
    <col min="8714" max="8960" width="9.140625" style="86"/>
    <col min="8961" max="8961" width="7" style="86" customWidth="1"/>
    <col min="8962" max="8962" width="44.7109375" style="86" customWidth="1"/>
    <col min="8963" max="8963" width="6" style="86" customWidth="1"/>
    <col min="8964" max="8964" width="6.5703125" style="86" customWidth="1"/>
    <col min="8965" max="8965" width="8.42578125" style="86" customWidth="1"/>
    <col min="8966" max="8966" width="7.7109375" style="86" customWidth="1"/>
    <col min="8967" max="8967" width="9" style="86" customWidth="1"/>
    <col min="8968" max="8968" width="11.7109375" style="86" customWidth="1"/>
    <col min="8969" max="8969" width="9.28515625" style="86" customWidth="1"/>
    <col min="8970" max="9216" width="9.140625" style="86"/>
    <col min="9217" max="9217" width="7" style="86" customWidth="1"/>
    <col min="9218" max="9218" width="44.7109375" style="86" customWidth="1"/>
    <col min="9219" max="9219" width="6" style="86" customWidth="1"/>
    <col min="9220" max="9220" width="6.5703125" style="86" customWidth="1"/>
    <col min="9221" max="9221" width="8.42578125" style="86" customWidth="1"/>
    <col min="9222" max="9222" width="7.7109375" style="86" customWidth="1"/>
    <col min="9223" max="9223" width="9" style="86" customWidth="1"/>
    <col min="9224" max="9224" width="11.7109375" style="86" customWidth="1"/>
    <col min="9225" max="9225" width="9.28515625" style="86" customWidth="1"/>
    <col min="9226" max="9472" width="9.140625" style="86"/>
    <col min="9473" max="9473" width="7" style="86" customWidth="1"/>
    <col min="9474" max="9474" width="44.7109375" style="86" customWidth="1"/>
    <col min="9475" max="9475" width="6" style="86" customWidth="1"/>
    <col min="9476" max="9476" width="6.5703125" style="86" customWidth="1"/>
    <col min="9477" max="9477" width="8.42578125" style="86" customWidth="1"/>
    <col min="9478" max="9478" width="7.7109375" style="86" customWidth="1"/>
    <col min="9479" max="9479" width="9" style="86" customWidth="1"/>
    <col min="9480" max="9480" width="11.7109375" style="86" customWidth="1"/>
    <col min="9481" max="9481" width="9.28515625" style="86" customWidth="1"/>
    <col min="9482" max="9728" width="9.140625" style="86"/>
    <col min="9729" max="9729" width="7" style="86" customWidth="1"/>
    <col min="9730" max="9730" width="44.7109375" style="86" customWidth="1"/>
    <col min="9731" max="9731" width="6" style="86" customWidth="1"/>
    <col min="9732" max="9732" width="6.5703125" style="86" customWidth="1"/>
    <col min="9733" max="9733" width="8.42578125" style="86" customWidth="1"/>
    <col min="9734" max="9734" width="7.7109375" style="86" customWidth="1"/>
    <col min="9735" max="9735" width="9" style="86" customWidth="1"/>
    <col min="9736" max="9736" width="11.7109375" style="86" customWidth="1"/>
    <col min="9737" max="9737" width="9.28515625" style="86" customWidth="1"/>
    <col min="9738" max="9984" width="9.140625" style="86"/>
    <col min="9985" max="9985" width="7" style="86" customWidth="1"/>
    <col min="9986" max="9986" width="44.7109375" style="86" customWidth="1"/>
    <col min="9987" max="9987" width="6" style="86" customWidth="1"/>
    <col min="9988" max="9988" width="6.5703125" style="86" customWidth="1"/>
    <col min="9989" max="9989" width="8.42578125" style="86" customWidth="1"/>
    <col min="9990" max="9990" width="7.7109375" style="86" customWidth="1"/>
    <col min="9991" max="9991" width="9" style="86" customWidth="1"/>
    <col min="9992" max="9992" width="11.7109375" style="86" customWidth="1"/>
    <col min="9993" max="9993" width="9.28515625" style="86" customWidth="1"/>
    <col min="9994" max="10240" width="9.140625" style="86"/>
    <col min="10241" max="10241" width="7" style="86" customWidth="1"/>
    <col min="10242" max="10242" width="44.7109375" style="86" customWidth="1"/>
    <col min="10243" max="10243" width="6" style="86" customWidth="1"/>
    <col min="10244" max="10244" width="6.5703125" style="86" customWidth="1"/>
    <col min="10245" max="10245" width="8.42578125" style="86" customWidth="1"/>
    <col min="10246" max="10246" width="7.7109375" style="86" customWidth="1"/>
    <col min="10247" max="10247" width="9" style="86" customWidth="1"/>
    <col min="10248" max="10248" width="11.7109375" style="86" customWidth="1"/>
    <col min="10249" max="10249" width="9.28515625" style="86" customWidth="1"/>
    <col min="10250" max="10496" width="9.140625" style="86"/>
    <col min="10497" max="10497" width="7" style="86" customWidth="1"/>
    <col min="10498" max="10498" width="44.7109375" style="86" customWidth="1"/>
    <col min="10499" max="10499" width="6" style="86" customWidth="1"/>
    <col min="10500" max="10500" width="6.5703125" style="86" customWidth="1"/>
    <col min="10501" max="10501" width="8.42578125" style="86" customWidth="1"/>
    <col min="10502" max="10502" width="7.7109375" style="86" customWidth="1"/>
    <col min="10503" max="10503" width="9" style="86" customWidth="1"/>
    <col min="10504" max="10504" width="11.7109375" style="86" customWidth="1"/>
    <col min="10505" max="10505" width="9.28515625" style="86" customWidth="1"/>
    <col min="10506" max="10752" width="9.140625" style="86"/>
    <col min="10753" max="10753" width="7" style="86" customWidth="1"/>
    <col min="10754" max="10754" width="44.7109375" style="86" customWidth="1"/>
    <col min="10755" max="10755" width="6" style="86" customWidth="1"/>
    <col min="10756" max="10756" width="6.5703125" style="86" customWidth="1"/>
    <col min="10757" max="10757" width="8.42578125" style="86" customWidth="1"/>
    <col min="10758" max="10758" width="7.7109375" style="86" customWidth="1"/>
    <col min="10759" max="10759" width="9" style="86" customWidth="1"/>
    <col min="10760" max="10760" width="11.7109375" style="86" customWidth="1"/>
    <col min="10761" max="10761" width="9.28515625" style="86" customWidth="1"/>
    <col min="10762" max="11008" width="9.140625" style="86"/>
    <col min="11009" max="11009" width="7" style="86" customWidth="1"/>
    <col min="11010" max="11010" width="44.7109375" style="86" customWidth="1"/>
    <col min="11011" max="11011" width="6" style="86" customWidth="1"/>
    <col min="11012" max="11012" width="6.5703125" style="86" customWidth="1"/>
    <col min="11013" max="11013" width="8.42578125" style="86" customWidth="1"/>
    <col min="11014" max="11014" width="7.7109375" style="86" customWidth="1"/>
    <col min="11015" max="11015" width="9" style="86" customWidth="1"/>
    <col min="11016" max="11016" width="11.7109375" style="86" customWidth="1"/>
    <col min="11017" max="11017" width="9.28515625" style="86" customWidth="1"/>
    <col min="11018" max="11264" width="9.140625" style="86"/>
    <col min="11265" max="11265" width="7" style="86" customWidth="1"/>
    <col min="11266" max="11266" width="44.7109375" style="86" customWidth="1"/>
    <col min="11267" max="11267" width="6" style="86" customWidth="1"/>
    <col min="11268" max="11268" width="6.5703125" style="86" customWidth="1"/>
    <col min="11269" max="11269" width="8.42578125" style="86" customWidth="1"/>
    <col min="11270" max="11270" width="7.7109375" style="86" customWidth="1"/>
    <col min="11271" max="11271" width="9" style="86" customWidth="1"/>
    <col min="11272" max="11272" width="11.7109375" style="86" customWidth="1"/>
    <col min="11273" max="11273" width="9.28515625" style="86" customWidth="1"/>
    <col min="11274" max="11520" width="9.140625" style="86"/>
    <col min="11521" max="11521" width="7" style="86" customWidth="1"/>
    <col min="11522" max="11522" width="44.7109375" style="86" customWidth="1"/>
    <col min="11523" max="11523" width="6" style="86" customWidth="1"/>
    <col min="11524" max="11524" width="6.5703125" style="86" customWidth="1"/>
    <col min="11525" max="11525" width="8.42578125" style="86" customWidth="1"/>
    <col min="11526" max="11526" width="7.7109375" style="86" customWidth="1"/>
    <col min="11527" max="11527" width="9" style="86" customWidth="1"/>
    <col min="11528" max="11528" width="11.7109375" style="86" customWidth="1"/>
    <col min="11529" max="11529" width="9.28515625" style="86" customWidth="1"/>
    <col min="11530" max="11776" width="9.140625" style="86"/>
    <col min="11777" max="11777" width="7" style="86" customWidth="1"/>
    <col min="11778" max="11778" width="44.7109375" style="86" customWidth="1"/>
    <col min="11779" max="11779" width="6" style="86" customWidth="1"/>
    <col min="11780" max="11780" width="6.5703125" style="86" customWidth="1"/>
    <col min="11781" max="11781" width="8.42578125" style="86" customWidth="1"/>
    <col min="11782" max="11782" width="7.7109375" style="86" customWidth="1"/>
    <col min="11783" max="11783" width="9" style="86" customWidth="1"/>
    <col min="11784" max="11784" width="11.7109375" style="86" customWidth="1"/>
    <col min="11785" max="11785" width="9.28515625" style="86" customWidth="1"/>
    <col min="11786" max="12032" width="9.140625" style="86"/>
    <col min="12033" max="12033" width="7" style="86" customWidth="1"/>
    <col min="12034" max="12034" width="44.7109375" style="86" customWidth="1"/>
    <col min="12035" max="12035" width="6" style="86" customWidth="1"/>
    <col min="12036" max="12036" width="6.5703125" style="86" customWidth="1"/>
    <col min="12037" max="12037" width="8.42578125" style="86" customWidth="1"/>
    <col min="12038" max="12038" width="7.7109375" style="86" customWidth="1"/>
    <col min="12039" max="12039" width="9" style="86" customWidth="1"/>
    <col min="12040" max="12040" width="11.7109375" style="86" customWidth="1"/>
    <col min="12041" max="12041" width="9.28515625" style="86" customWidth="1"/>
    <col min="12042" max="12288" width="9.140625" style="86"/>
    <col min="12289" max="12289" width="7" style="86" customWidth="1"/>
    <col min="12290" max="12290" width="44.7109375" style="86" customWidth="1"/>
    <col min="12291" max="12291" width="6" style="86" customWidth="1"/>
    <col min="12292" max="12292" width="6.5703125" style="86" customWidth="1"/>
    <col min="12293" max="12293" width="8.42578125" style="86" customWidth="1"/>
    <col min="12294" max="12294" width="7.7109375" style="86" customWidth="1"/>
    <col min="12295" max="12295" width="9" style="86" customWidth="1"/>
    <col min="12296" max="12296" width="11.7109375" style="86" customWidth="1"/>
    <col min="12297" max="12297" width="9.28515625" style="86" customWidth="1"/>
    <col min="12298" max="12544" width="9.140625" style="86"/>
    <col min="12545" max="12545" width="7" style="86" customWidth="1"/>
    <col min="12546" max="12546" width="44.7109375" style="86" customWidth="1"/>
    <col min="12547" max="12547" width="6" style="86" customWidth="1"/>
    <col min="12548" max="12548" width="6.5703125" style="86" customWidth="1"/>
    <col min="12549" max="12549" width="8.42578125" style="86" customWidth="1"/>
    <col min="12550" max="12550" width="7.7109375" style="86" customWidth="1"/>
    <col min="12551" max="12551" width="9" style="86" customWidth="1"/>
    <col min="12552" max="12552" width="11.7109375" style="86" customWidth="1"/>
    <col min="12553" max="12553" width="9.28515625" style="86" customWidth="1"/>
    <col min="12554" max="12800" width="9.140625" style="86"/>
    <col min="12801" max="12801" width="7" style="86" customWidth="1"/>
    <col min="12802" max="12802" width="44.7109375" style="86" customWidth="1"/>
    <col min="12803" max="12803" width="6" style="86" customWidth="1"/>
    <col min="12804" max="12804" width="6.5703125" style="86" customWidth="1"/>
    <col min="12805" max="12805" width="8.42578125" style="86" customWidth="1"/>
    <col min="12806" max="12806" width="7.7109375" style="86" customWidth="1"/>
    <col min="12807" max="12807" width="9" style="86" customWidth="1"/>
    <col min="12808" max="12808" width="11.7109375" style="86" customWidth="1"/>
    <col min="12809" max="12809" width="9.28515625" style="86" customWidth="1"/>
    <col min="12810" max="13056" width="9.140625" style="86"/>
    <col min="13057" max="13057" width="7" style="86" customWidth="1"/>
    <col min="13058" max="13058" width="44.7109375" style="86" customWidth="1"/>
    <col min="13059" max="13059" width="6" style="86" customWidth="1"/>
    <col min="13060" max="13060" width="6.5703125" style="86" customWidth="1"/>
    <col min="13061" max="13061" width="8.42578125" style="86" customWidth="1"/>
    <col min="13062" max="13062" width="7.7109375" style="86" customWidth="1"/>
    <col min="13063" max="13063" width="9" style="86" customWidth="1"/>
    <col min="13064" max="13064" width="11.7109375" style="86" customWidth="1"/>
    <col min="13065" max="13065" width="9.28515625" style="86" customWidth="1"/>
    <col min="13066" max="13312" width="9.140625" style="86"/>
    <col min="13313" max="13313" width="7" style="86" customWidth="1"/>
    <col min="13314" max="13314" width="44.7109375" style="86" customWidth="1"/>
    <col min="13315" max="13315" width="6" style="86" customWidth="1"/>
    <col min="13316" max="13316" width="6.5703125" style="86" customWidth="1"/>
    <col min="13317" max="13317" width="8.42578125" style="86" customWidth="1"/>
    <col min="13318" max="13318" width="7.7109375" style="86" customWidth="1"/>
    <col min="13319" max="13319" width="9" style="86" customWidth="1"/>
    <col min="13320" max="13320" width="11.7109375" style="86" customWidth="1"/>
    <col min="13321" max="13321" width="9.28515625" style="86" customWidth="1"/>
    <col min="13322" max="13568" width="9.140625" style="86"/>
    <col min="13569" max="13569" width="7" style="86" customWidth="1"/>
    <col min="13570" max="13570" width="44.7109375" style="86" customWidth="1"/>
    <col min="13571" max="13571" width="6" style="86" customWidth="1"/>
    <col min="13572" max="13572" width="6.5703125" style="86" customWidth="1"/>
    <col min="13573" max="13573" width="8.42578125" style="86" customWidth="1"/>
    <col min="13574" max="13574" width="7.7109375" style="86" customWidth="1"/>
    <col min="13575" max="13575" width="9" style="86" customWidth="1"/>
    <col min="13576" max="13576" width="11.7109375" style="86" customWidth="1"/>
    <col min="13577" max="13577" width="9.28515625" style="86" customWidth="1"/>
    <col min="13578" max="13824" width="9.140625" style="86"/>
    <col min="13825" max="13825" width="7" style="86" customWidth="1"/>
    <col min="13826" max="13826" width="44.7109375" style="86" customWidth="1"/>
    <col min="13827" max="13827" width="6" style="86" customWidth="1"/>
    <col min="13828" max="13828" width="6.5703125" style="86" customWidth="1"/>
    <col min="13829" max="13829" width="8.42578125" style="86" customWidth="1"/>
    <col min="13830" max="13830" width="7.7109375" style="86" customWidth="1"/>
    <col min="13831" max="13831" width="9" style="86" customWidth="1"/>
    <col min="13832" max="13832" width="11.7109375" style="86" customWidth="1"/>
    <col min="13833" max="13833" width="9.28515625" style="86" customWidth="1"/>
    <col min="13834" max="14080" width="9.140625" style="86"/>
    <col min="14081" max="14081" width="7" style="86" customWidth="1"/>
    <col min="14082" max="14082" width="44.7109375" style="86" customWidth="1"/>
    <col min="14083" max="14083" width="6" style="86" customWidth="1"/>
    <col min="14084" max="14084" width="6.5703125" style="86" customWidth="1"/>
    <col min="14085" max="14085" width="8.42578125" style="86" customWidth="1"/>
    <col min="14086" max="14086" width="7.7109375" style="86" customWidth="1"/>
    <col min="14087" max="14087" width="9" style="86" customWidth="1"/>
    <col min="14088" max="14088" width="11.7109375" style="86" customWidth="1"/>
    <col min="14089" max="14089" width="9.28515625" style="86" customWidth="1"/>
    <col min="14090" max="14336" width="9.140625" style="86"/>
    <col min="14337" max="14337" width="7" style="86" customWidth="1"/>
    <col min="14338" max="14338" width="44.7109375" style="86" customWidth="1"/>
    <col min="14339" max="14339" width="6" style="86" customWidth="1"/>
    <col min="14340" max="14340" width="6.5703125" style="86" customWidth="1"/>
    <col min="14341" max="14341" width="8.42578125" style="86" customWidth="1"/>
    <col min="14342" max="14342" width="7.7109375" style="86" customWidth="1"/>
    <col min="14343" max="14343" width="9" style="86" customWidth="1"/>
    <col min="14344" max="14344" width="11.7109375" style="86" customWidth="1"/>
    <col min="14345" max="14345" width="9.28515625" style="86" customWidth="1"/>
    <col min="14346" max="14592" width="9.140625" style="86"/>
    <col min="14593" max="14593" width="7" style="86" customWidth="1"/>
    <col min="14594" max="14594" width="44.7109375" style="86" customWidth="1"/>
    <col min="14595" max="14595" width="6" style="86" customWidth="1"/>
    <col min="14596" max="14596" width="6.5703125" style="86" customWidth="1"/>
    <col min="14597" max="14597" width="8.42578125" style="86" customWidth="1"/>
    <col min="14598" max="14598" width="7.7109375" style="86" customWidth="1"/>
    <col min="14599" max="14599" width="9" style="86" customWidth="1"/>
    <col min="14600" max="14600" width="11.7109375" style="86" customWidth="1"/>
    <col min="14601" max="14601" width="9.28515625" style="86" customWidth="1"/>
    <col min="14602" max="14848" width="9.140625" style="86"/>
    <col min="14849" max="14849" width="7" style="86" customWidth="1"/>
    <col min="14850" max="14850" width="44.7109375" style="86" customWidth="1"/>
    <col min="14851" max="14851" width="6" style="86" customWidth="1"/>
    <col min="14852" max="14852" width="6.5703125" style="86" customWidth="1"/>
    <col min="14853" max="14853" width="8.42578125" style="86" customWidth="1"/>
    <col min="14854" max="14854" width="7.7109375" style="86" customWidth="1"/>
    <col min="14855" max="14855" width="9" style="86" customWidth="1"/>
    <col min="14856" max="14856" width="11.7109375" style="86" customWidth="1"/>
    <col min="14857" max="14857" width="9.28515625" style="86" customWidth="1"/>
    <col min="14858" max="15104" width="9.140625" style="86"/>
    <col min="15105" max="15105" width="7" style="86" customWidth="1"/>
    <col min="15106" max="15106" width="44.7109375" style="86" customWidth="1"/>
    <col min="15107" max="15107" width="6" style="86" customWidth="1"/>
    <col min="15108" max="15108" width="6.5703125" style="86" customWidth="1"/>
    <col min="15109" max="15109" width="8.42578125" style="86" customWidth="1"/>
    <col min="15110" max="15110" width="7.7109375" style="86" customWidth="1"/>
    <col min="15111" max="15111" width="9" style="86" customWidth="1"/>
    <col min="15112" max="15112" width="11.7109375" style="86" customWidth="1"/>
    <col min="15113" max="15113" width="9.28515625" style="86" customWidth="1"/>
    <col min="15114" max="15360" width="9.140625" style="86"/>
    <col min="15361" max="15361" width="7" style="86" customWidth="1"/>
    <col min="15362" max="15362" width="44.7109375" style="86" customWidth="1"/>
    <col min="15363" max="15363" width="6" style="86" customWidth="1"/>
    <col min="15364" max="15364" width="6.5703125" style="86" customWidth="1"/>
    <col min="15365" max="15365" width="8.42578125" style="86" customWidth="1"/>
    <col min="15366" max="15366" width="7.7109375" style="86" customWidth="1"/>
    <col min="15367" max="15367" width="9" style="86" customWidth="1"/>
    <col min="15368" max="15368" width="11.7109375" style="86" customWidth="1"/>
    <col min="15369" max="15369" width="9.28515625" style="86" customWidth="1"/>
    <col min="15370" max="15616" width="9.140625" style="86"/>
    <col min="15617" max="15617" width="7" style="86" customWidth="1"/>
    <col min="15618" max="15618" width="44.7109375" style="86" customWidth="1"/>
    <col min="15619" max="15619" width="6" style="86" customWidth="1"/>
    <col min="15620" max="15620" width="6.5703125" style="86" customWidth="1"/>
    <col min="15621" max="15621" width="8.42578125" style="86" customWidth="1"/>
    <col min="15622" max="15622" width="7.7109375" style="86" customWidth="1"/>
    <col min="15623" max="15623" width="9" style="86" customWidth="1"/>
    <col min="15624" max="15624" width="11.7109375" style="86" customWidth="1"/>
    <col min="15625" max="15625" width="9.28515625" style="86" customWidth="1"/>
    <col min="15626" max="15872" width="9.140625" style="86"/>
    <col min="15873" max="15873" width="7" style="86" customWidth="1"/>
    <col min="15874" max="15874" width="44.7109375" style="86" customWidth="1"/>
    <col min="15875" max="15875" width="6" style="86" customWidth="1"/>
    <col min="15876" max="15876" width="6.5703125" style="86" customWidth="1"/>
    <col min="15877" max="15877" width="8.42578125" style="86" customWidth="1"/>
    <col min="15878" max="15878" width="7.7109375" style="86" customWidth="1"/>
    <col min="15879" max="15879" width="9" style="86" customWidth="1"/>
    <col min="15880" max="15880" width="11.7109375" style="86" customWidth="1"/>
    <col min="15881" max="15881" width="9.28515625" style="86" customWidth="1"/>
    <col min="15882" max="16128" width="9.140625" style="86"/>
    <col min="16129" max="16129" width="7" style="86" customWidth="1"/>
    <col min="16130" max="16130" width="44.7109375" style="86" customWidth="1"/>
    <col min="16131" max="16131" width="6" style="86" customWidth="1"/>
    <col min="16132" max="16132" width="6.5703125" style="86" customWidth="1"/>
    <col min="16133" max="16133" width="8.42578125" style="86" customWidth="1"/>
    <col min="16134" max="16134" width="7.7109375" style="86" customWidth="1"/>
    <col min="16135" max="16135" width="9" style="86" customWidth="1"/>
    <col min="16136" max="16136" width="11.7109375" style="86" customWidth="1"/>
    <col min="16137" max="16137" width="9.28515625" style="86" customWidth="1"/>
    <col min="16138" max="16384" width="9.140625" style="86"/>
  </cols>
  <sheetData>
    <row r="1" spans="1:15" ht="21.75" customHeight="1">
      <c r="A1" s="595" t="s">
        <v>569</v>
      </c>
      <c r="B1" s="595"/>
      <c r="C1" s="595"/>
      <c r="D1" s="595"/>
      <c r="E1" s="595"/>
      <c r="F1" s="595"/>
      <c r="G1" s="595"/>
      <c r="H1" s="595"/>
    </row>
    <row r="2" spans="1:15" ht="17.25" customHeight="1">
      <c r="A2" s="34" t="s">
        <v>35</v>
      </c>
      <c r="B2" s="34" t="s">
        <v>58</v>
      </c>
      <c r="C2" s="34" t="s">
        <v>6</v>
      </c>
      <c r="D2" s="34" t="s">
        <v>41</v>
      </c>
      <c r="E2" s="34" t="s">
        <v>38</v>
      </c>
      <c r="F2" s="34" t="s">
        <v>39</v>
      </c>
      <c r="G2" s="34" t="s">
        <v>40</v>
      </c>
      <c r="H2" s="34" t="s">
        <v>7</v>
      </c>
    </row>
    <row r="3" spans="1:15" ht="91.15" customHeight="1">
      <c r="A3" s="133">
        <f>1</f>
        <v>1</v>
      </c>
      <c r="B3" s="593" t="str">
        <f>'RA (5)'!B4</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thickness.By Mechanical Means using Motor Grader In area of light jungle MORTH Specification  No. 201  (PWD Road &amp; Bridges Vol-III SR 2023-24 Pg.No.9 It.No.2.5 (ii)  a)</v>
      </c>
      <c r="C3" s="594"/>
      <c r="D3" s="594"/>
      <c r="E3" s="594"/>
      <c r="F3" s="594"/>
      <c r="G3" s="594"/>
      <c r="H3" s="415"/>
      <c r="K3" s="86" t="s">
        <v>64</v>
      </c>
      <c r="L3" s="86" t="s">
        <v>63</v>
      </c>
    </row>
    <row r="4" spans="1:15" s="7" customFormat="1" ht="13.5" customHeight="1">
      <c r="A4" s="70"/>
      <c r="B4" s="138" t="s">
        <v>161</v>
      </c>
      <c r="C4" s="139" t="s">
        <v>10</v>
      </c>
      <c r="D4" s="135">
        <v>2</v>
      </c>
      <c r="E4" s="131">
        <v>75</v>
      </c>
      <c r="F4" s="131">
        <v>6</v>
      </c>
      <c r="G4" s="139"/>
      <c r="H4" s="131">
        <f>D4*E4*F4</f>
        <v>900</v>
      </c>
      <c r="J4" s="87">
        <v>0</v>
      </c>
      <c r="K4" s="87">
        <v>1</v>
      </c>
      <c r="L4" s="87">
        <f>K4-J4</f>
        <v>1</v>
      </c>
    </row>
    <row r="5" spans="1:15" s="7" customFormat="1" ht="13.5" customHeight="1">
      <c r="A5" s="70"/>
      <c r="B5" s="138" t="s">
        <v>162</v>
      </c>
      <c r="C5" s="139" t="s">
        <v>10</v>
      </c>
      <c r="D5" s="135">
        <v>2</v>
      </c>
      <c r="E5" s="131">
        <v>75</v>
      </c>
      <c r="F5" s="131">
        <v>6</v>
      </c>
      <c r="G5" s="139"/>
      <c r="H5" s="131">
        <f>D5*E5*F5</f>
        <v>900</v>
      </c>
      <c r="J5" s="87">
        <v>1</v>
      </c>
      <c r="K5" s="87">
        <v>2</v>
      </c>
      <c r="L5" s="87">
        <f>K5-J5</f>
        <v>1</v>
      </c>
    </row>
    <row r="6" spans="1:15" s="7" customFormat="1" ht="13.5" customHeight="1">
      <c r="A6" s="70"/>
      <c r="B6" s="88"/>
      <c r="C6" s="139" t="s">
        <v>10</v>
      </c>
      <c r="D6" s="131"/>
      <c r="E6" s="131"/>
      <c r="F6" s="131"/>
      <c r="G6" s="132" t="s">
        <v>11</v>
      </c>
      <c r="H6" s="132">
        <f>SUM(H4:H5)</f>
        <v>1800</v>
      </c>
      <c r="L6" s="89">
        <f>SUM(L4:L5)</f>
        <v>2</v>
      </c>
    </row>
    <row r="7" spans="1:15" s="7" customFormat="1" ht="13.5" customHeight="1">
      <c r="A7" s="70"/>
      <c r="B7" s="88"/>
      <c r="C7" s="139" t="s">
        <v>447</v>
      </c>
      <c r="D7" s="131"/>
      <c r="E7" s="131"/>
      <c r="F7" s="131"/>
      <c r="G7" s="132" t="s">
        <v>11</v>
      </c>
      <c r="H7" s="434">
        <f>H6/100</f>
        <v>18</v>
      </c>
      <c r="L7" s="89"/>
    </row>
    <row r="8" spans="1:15" ht="10.5" customHeight="1">
      <c r="A8" s="123"/>
      <c r="B8" s="138"/>
      <c r="C8" s="32"/>
      <c r="D8" s="131"/>
      <c r="E8" s="131"/>
      <c r="F8" s="131"/>
      <c r="G8" s="131"/>
      <c r="H8" s="132"/>
    </row>
    <row r="9" spans="1:15" ht="110.25" customHeight="1">
      <c r="A9" s="123">
        <f>+A3+1</f>
        <v>2</v>
      </c>
      <c r="B9" s="591" t="str">
        <f>'RA (5)'!B5</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all kinds of soils Depth upto 3 m (PWD Common SR Vol-I 2023-24 Pg.No.8 It.No.1.14.1)</v>
      </c>
      <c r="C9" s="592"/>
      <c r="D9" s="592"/>
      <c r="E9" s="592"/>
      <c r="F9" s="592"/>
      <c r="G9" s="592"/>
      <c r="H9" s="32"/>
      <c r="K9" s="86" t="s">
        <v>64</v>
      </c>
      <c r="L9" s="86" t="s">
        <v>63</v>
      </c>
    </row>
    <row r="10" spans="1:15">
      <c r="A10" s="123"/>
      <c r="B10" s="138" t="s">
        <v>510</v>
      </c>
      <c r="C10" s="32" t="s">
        <v>12</v>
      </c>
      <c r="D10" s="135">
        <v>1</v>
      </c>
      <c r="E10" s="131">
        <v>37.54</v>
      </c>
      <c r="F10" s="131">
        <v>13.4</v>
      </c>
      <c r="G10" s="131">
        <v>0.45</v>
      </c>
      <c r="H10" s="131">
        <f t="shared" ref="H10" si="0">G10*F10*E10*D10</f>
        <v>226.36619999999999</v>
      </c>
      <c r="J10" s="86" t="s">
        <v>62</v>
      </c>
      <c r="K10" s="86">
        <f>AVERAGE('[269]Hydraulic design_1'!C17:C29)</f>
        <v>658.92000000000007</v>
      </c>
      <c r="L10" s="86">
        <f>MIN('[269]Hydraulic design_1'!C17:C29)-1.2</f>
        <v>656.18</v>
      </c>
      <c r="M10" s="86">
        <v>5</v>
      </c>
      <c r="N10" s="86">
        <v>3</v>
      </c>
      <c r="O10" s="86">
        <f>M10*N10+1.4+1.2+1.5+1.5+0.4</f>
        <v>20.999999999999996</v>
      </c>
    </row>
    <row r="11" spans="1:15" s="13" customFormat="1">
      <c r="A11" s="123"/>
      <c r="B11" s="367" t="s">
        <v>248</v>
      </c>
      <c r="C11" s="32"/>
      <c r="D11" s="135"/>
      <c r="E11" s="131"/>
      <c r="F11" s="131"/>
      <c r="G11" s="131"/>
      <c r="H11" s="131"/>
      <c r="I11" s="18"/>
    </row>
    <row r="12" spans="1:15" s="13" customFormat="1">
      <c r="A12" s="123"/>
      <c r="B12" s="111" t="s">
        <v>503</v>
      </c>
      <c r="C12" s="32" t="s">
        <v>12</v>
      </c>
      <c r="D12" s="135">
        <v>1</v>
      </c>
      <c r="E12" s="131">
        <v>32.64</v>
      </c>
      <c r="F12" s="131">
        <v>6</v>
      </c>
      <c r="G12" s="131">
        <v>0.45</v>
      </c>
      <c r="H12" s="368">
        <f t="shared" ref="H12:H13" si="1">ROUND(D12*E12*F12*G12,2)</f>
        <v>88.13</v>
      </c>
      <c r="I12" s="18"/>
      <c r="K12" s="369">
        <f>E8</f>
        <v>0</v>
      </c>
      <c r="L12" s="369" t="e">
        <f>#REF!</f>
        <v>#REF!</v>
      </c>
    </row>
    <row r="13" spans="1:15" s="13" customFormat="1">
      <c r="A13" s="123"/>
      <c r="B13" s="111" t="s">
        <v>504</v>
      </c>
      <c r="C13" s="32" t="s">
        <v>12</v>
      </c>
      <c r="D13" s="135">
        <v>1</v>
      </c>
      <c r="E13" s="131">
        <f>E12</f>
        <v>32.64</v>
      </c>
      <c r="F13" s="131">
        <v>7.5</v>
      </c>
      <c r="G13" s="131">
        <f>G12</f>
        <v>0.45</v>
      </c>
      <c r="H13" s="368">
        <f t="shared" si="1"/>
        <v>110.16</v>
      </c>
      <c r="I13" s="18"/>
    </row>
    <row r="14" spans="1:15">
      <c r="A14" s="123"/>
      <c r="B14" s="138" t="s">
        <v>506</v>
      </c>
      <c r="C14" s="32" t="s">
        <v>12</v>
      </c>
      <c r="D14" s="135">
        <v>4</v>
      </c>
      <c r="E14" s="131">
        <v>3.5</v>
      </c>
      <c r="F14" s="131">
        <v>3.6</v>
      </c>
      <c r="G14" s="131">
        <f>G10</f>
        <v>0.45</v>
      </c>
      <c r="H14" s="131">
        <f t="shared" ref="H14" si="2">G14*F14*E14*D14</f>
        <v>22.68</v>
      </c>
    </row>
    <row r="15" spans="1:15" ht="30">
      <c r="A15" s="123"/>
      <c r="B15" s="90" t="s">
        <v>578</v>
      </c>
      <c r="C15" s="32" t="s">
        <v>12</v>
      </c>
      <c r="D15" s="135">
        <v>1</v>
      </c>
      <c r="E15" s="131">
        <f>7.5*2+6*2+2*4</f>
        <v>35</v>
      </c>
      <c r="F15" s="131">
        <v>3.6</v>
      </c>
      <c r="G15" s="131">
        <f>G14</f>
        <v>0.45</v>
      </c>
      <c r="H15" s="131">
        <f t="shared" ref="H15" si="3">G15*F15*E15*D15</f>
        <v>56.7</v>
      </c>
    </row>
    <row r="16" spans="1:15">
      <c r="A16" s="123"/>
      <c r="B16" s="138" t="s">
        <v>523</v>
      </c>
      <c r="C16" s="32"/>
      <c r="D16" s="135"/>
      <c r="E16" s="131"/>
      <c r="F16" s="131"/>
      <c r="G16" s="131"/>
      <c r="H16" s="131"/>
    </row>
    <row r="17" spans="1:15">
      <c r="A17" s="123"/>
      <c r="B17" s="90" t="s">
        <v>511</v>
      </c>
      <c r="C17" s="32" t="s">
        <v>12</v>
      </c>
      <c r="D17" s="135">
        <v>1</v>
      </c>
      <c r="E17" s="131">
        <v>32.64</v>
      </c>
      <c r="F17" s="131">
        <v>1</v>
      </c>
      <c r="G17" s="131">
        <v>0.45</v>
      </c>
      <c r="H17" s="131">
        <f>G17*F17*E17*D17</f>
        <v>14.688000000000001</v>
      </c>
    </row>
    <row r="18" spans="1:15">
      <c r="A18" s="123"/>
      <c r="B18" s="90" t="s">
        <v>512</v>
      </c>
      <c r="C18" s="32" t="s">
        <v>12</v>
      </c>
      <c r="D18" s="135">
        <v>1</v>
      </c>
      <c r="E18" s="131">
        <f>E17</f>
        <v>32.64</v>
      </c>
      <c r="F18" s="131">
        <v>1.5</v>
      </c>
      <c r="G18" s="131">
        <v>0.45</v>
      </c>
      <c r="H18" s="131">
        <f>G18*F18*E18*D18</f>
        <v>22.032000000000004</v>
      </c>
    </row>
    <row r="19" spans="1:15">
      <c r="A19" s="123"/>
      <c r="B19" s="138" t="s">
        <v>584</v>
      </c>
      <c r="C19" s="32" t="s">
        <v>12</v>
      </c>
      <c r="D19" s="135">
        <v>2</v>
      </c>
      <c r="E19" s="131">
        <v>2.65</v>
      </c>
      <c r="F19" s="131">
        <v>1</v>
      </c>
      <c r="G19" s="131">
        <v>0.45</v>
      </c>
      <c r="H19" s="131">
        <f>G19*F19*E19*D19</f>
        <v>2.3849999999999998</v>
      </c>
    </row>
    <row r="20" spans="1:15">
      <c r="A20" s="123"/>
      <c r="B20" s="138" t="s">
        <v>168</v>
      </c>
      <c r="C20" s="32"/>
      <c r="D20" s="135"/>
      <c r="E20" s="131"/>
      <c r="F20" s="131"/>
      <c r="G20" s="131"/>
      <c r="H20" s="131"/>
    </row>
    <row r="21" spans="1:15">
      <c r="A21" s="123"/>
      <c r="B21" s="138" t="s">
        <v>112</v>
      </c>
      <c r="C21" s="32" t="s">
        <v>12</v>
      </c>
      <c r="D21" s="135">
        <v>1</v>
      </c>
      <c r="E21" s="131">
        <v>75</v>
      </c>
      <c r="F21" s="131">
        <v>30</v>
      </c>
      <c r="G21" s="131">
        <v>0.3</v>
      </c>
      <c r="H21" s="131">
        <f>G21*F21*E21*D21</f>
        <v>675</v>
      </c>
      <c r="K21" s="91" t="e">
        <f>#REF!</f>
        <v>#REF!</v>
      </c>
      <c r="L21" s="91" t="e">
        <f>#REF!</f>
        <v>#REF!</v>
      </c>
    </row>
    <row r="22" spans="1:15">
      <c r="A22" s="123"/>
      <c r="B22" s="138" t="s">
        <v>113</v>
      </c>
      <c r="C22" s="32" t="s">
        <v>12</v>
      </c>
      <c r="D22" s="135">
        <v>1</v>
      </c>
      <c r="E22" s="131">
        <v>75</v>
      </c>
      <c r="F22" s="131">
        <v>30</v>
      </c>
      <c r="G22" s="131">
        <f>G21</f>
        <v>0.3</v>
      </c>
      <c r="H22" s="131">
        <f>G22*F22*E22*D22</f>
        <v>675</v>
      </c>
    </row>
    <row r="23" spans="1:15">
      <c r="A23" s="123"/>
      <c r="B23" s="138"/>
      <c r="C23" s="32"/>
      <c r="D23" s="131"/>
      <c r="E23" s="131"/>
      <c r="F23" s="131"/>
      <c r="G23" s="132" t="s">
        <v>11</v>
      </c>
      <c r="H23" s="434">
        <f>SUM(H10:H22)</f>
        <v>1893.1412</v>
      </c>
      <c r="I23" s="85">
        <v>2952.04</v>
      </c>
      <c r="J23" s="91">
        <f>I23-H23</f>
        <v>1058.8987999999999</v>
      </c>
    </row>
    <row r="24" spans="1:15" ht="10.5" customHeight="1">
      <c r="A24" s="123"/>
      <c r="B24" s="138"/>
      <c r="C24" s="32"/>
      <c r="D24" s="131"/>
      <c r="E24" s="131"/>
      <c r="F24" s="131"/>
      <c r="G24" s="131"/>
      <c r="H24" s="132"/>
    </row>
    <row r="25" spans="1:15" ht="108.75" customHeight="1">
      <c r="A25" s="123">
        <f>+A9+1</f>
        <v>3</v>
      </c>
      <c r="B25" s="591" t="str">
        <f>'RA (5)'!B6</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works In ordinary/soft rock without blasting upto 1.5 m depth (PWD Common SR Vol-I 2023-24 Pg.No.8 It.No.1.15.1)</v>
      </c>
      <c r="C25" s="592"/>
      <c r="D25" s="592"/>
      <c r="E25" s="592"/>
      <c r="F25" s="592"/>
      <c r="G25" s="592"/>
      <c r="H25" s="32"/>
      <c r="K25" s="86" t="s">
        <v>64</v>
      </c>
      <c r="L25" s="86" t="s">
        <v>63</v>
      </c>
    </row>
    <row r="26" spans="1:15">
      <c r="A26" s="123"/>
      <c r="B26" s="138" t="str">
        <f>B10</f>
        <v>Barrage portion</v>
      </c>
      <c r="C26" s="32" t="s">
        <v>12</v>
      </c>
      <c r="D26" s="135">
        <f>D10</f>
        <v>1</v>
      </c>
      <c r="E26" s="131">
        <f>E10</f>
        <v>37.54</v>
      </c>
      <c r="F26" s="131">
        <f>F10</f>
        <v>13.4</v>
      </c>
      <c r="G26" s="131">
        <f>1.05-G10</f>
        <v>0.60000000000000009</v>
      </c>
      <c r="H26" s="131">
        <f>G26*F26*E26*D26</f>
        <v>301.82160000000005</v>
      </c>
      <c r="J26" s="86" t="s">
        <v>62</v>
      </c>
      <c r="K26" s="86" t="e">
        <f>AVERAGE('[269]Hydraulic design_1'!C46:C54)</f>
        <v>#DIV/0!</v>
      </c>
      <c r="L26" s="86">
        <f>MIN('[269]Hydraulic design_1'!C46:C54)-1.2</f>
        <v>-1.2</v>
      </c>
      <c r="M26" s="86">
        <v>5</v>
      </c>
      <c r="N26" s="86">
        <v>3</v>
      </c>
      <c r="O26" s="86">
        <f>M26*N26+1.4+1.2+1.5+1.5+0.4</f>
        <v>20.999999999999996</v>
      </c>
    </row>
    <row r="27" spans="1:15">
      <c r="A27" s="123"/>
      <c r="B27" s="138" t="str">
        <f t="shared" ref="B27:B32" si="4">B14</f>
        <v>Returns parallel to road</v>
      </c>
      <c r="C27" s="32" t="s">
        <v>12</v>
      </c>
      <c r="D27" s="135">
        <f t="shared" ref="D27:F28" si="5">D14</f>
        <v>4</v>
      </c>
      <c r="E27" s="131">
        <f t="shared" si="5"/>
        <v>3.5</v>
      </c>
      <c r="F27" s="131">
        <f t="shared" si="5"/>
        <v>3.6</v>
      </c>
      <c r="G27" s="131">
        <f>1.2-G14</f>
        <v>0.75</v>
      </c>
      <c r="H27" s="131">
        <f>G27*F27*E27*D27</f>
        <v>37.800000000000004</v>
      </c>
    </row>
    <row r="28" spans="1:15" ht="30">
      <c r="A28" s="123"/>
      <c r="B28" s="90" t="str">
        <f t="shared" si="4"/>
        <v>Returns parallel to nala (total length= 7.5*2+6*2+2*4=35m)</v>
      </c>
      <c r="C28" s="32" t="s">
        <v>12</v>
      </c>
      <c r="D28" s="135">
        <f t="shared" si="5"/>
        <v>1</v>
      </c>
      <c r="E28" s="131">
        <f t="shared" si="5"/>
        <v>35</v>
      </c>
      <c r="F28" s="131">
        <f t="shared" si="5"/>
        <v>3.6</v>
      </c>
      <c r="G28" s="131">
        <f>G27</f>
        <v>0.75</v>
      </c>
      <c r="H28" s="131">
        <f>G28*F28*E28*D28</f>
        <v>94.5</v>
      </c>
    </row>
    <row r="29" spans="1:15">
      <c r="A29" s="123"/>
      <c r="B29" s="138" t="str">
        <f t="shared" si="4"/>
        <v>Cut off  wall</v>
      </c>
      <c r="C29" s="32"/>
      <c r="D29" s="135"/>
      <c r="E29" s="131"/>
      <c r="F29" s="131"/>
      <c r="G29" s="131"/>
      <c r="H29" s="131"/>
    </row>
    <row r="30" spans="1:15">
      <c r="A30" s="123"/>
      <c r="B30" s="138" t="str">
        <f t="shared" si="4"/>
        <v xml:space="preserve">U/S         </v>
      </c>
      <c r="C30" s="32" t="s">
        <v>12</v>
      </c>
      <c r="D30" s="135">
        <f t="shared" ref="D30:F32" si="6">D17</f>
        <v>1</v>
      </c>
      <c r="E30" s="131">
        <f t="shared" si="6"/>
        <v>32.64</v>
      </c>
      <c r="F30" s="131">
        <f t="shared" si="6"/>
        <v>1</v>
      </c>
      <c r="G30" s="131">
        <f>1.5-G17</f>
        <v>1.05</v>
      </c>
      <c r="H30" s="131">
        <f>G30*F30*E30*D30</f>
        <v>34.272000000000006</v>
      </c>
    </row>
    <row r="31" spans="1:15">
      <c r="A31" s="123"/>
      <c r="B31" s="138" t="str">
        <f t="shared" si="4"/>
        <v xml:space="preserve">D/S          </v>
      </c>
      <c r="C31" s="32" t="s">
        <v>12</v>
      </c>
      <c r="D31" s="135">
        <f t="shared" si="6"/>
        <v>1</v>
      </c>
      <c r="E31" s="131">
        <f t="shared" si="6"/>
        <v>32.64</v>
      </c>
      <c r="F31" s="131">
        <f t="shared" si="6"/>
        <v>1.5</v>
      </c>
      <c r="G31" s="131">
        <f>3-G18</f>
        <v>2.5499999999999998</v>
      </c>
      <c r="H31" s="131">
        <f>G31*F31*E31*D31</f>
        <v>124.848</v>
      </c>
    </row>
    <row r="32" spans="1:15">
      <c r="A32" s="123"/>
      <c r="B32" s="138" t="str">
        <f t="shared" si="4"/>
        <v>Key  wall</v>
      </c>
      <c r="C32" s="32" t="s">
        <v>12</v>
      </c>
      <c r="D32" s="135">
        <f t="shared" si="6"/>
        <v>2</v>
      </c>
      <c r="E32" s="131">
        <f t="shared" si="6"/>
        <v>2.65</v>
      </c>
      <c r="F32" s="131">
        <f t="shared" si="6"/>
        <v>1</v>
      </c>
      <c r="G32" s="131">
        <f>1.05-G19</f>
        <v>0.60000000000000009</v>
      </c>
      <c r="H32" s="131">
        <f>G32*F32*E32*D32</f>
        <v>3.18</v>
      </c>
    </row>
    <row r="33" spans="1:9">
      <c r="A33" s="123"/>
      <c r="B33" s="138"/>
      <c r="C33" s="32"/>
      <c r="D33" s="131"/>
      <c r="E33" s="131"/>
      <c r="F33" s="131"/>
      <c r="G33" s="132" t="s">
        <v>11</v>
      </c>
      <c r="H33" s="434">
        <f>SUM(H26:H32)</f>
        <v>596.42160000000001</v>
      </c>
      <c r="I33" s="85">
        <v>209.6</v>
      </c>
    </row>
    <row r="34" spans="1:9">
      <c r="A34" s="127"/>
      <c r="B34" s="104"/>
      <c r="C34" s="136"/>
      <c r="D34" s="137"/>
      <c r="E34" s="137"/>
      <c r="F34" s="137"/>
      <c r="G34" s="137"/>
      <c r="H34" s="134"/>
    </row>
    <row r="35" spans="1:9" ht="126" customHeight="1">
      <c r="A35" s="123">
        <f>1+A25</f>
        <v>4</v>
      </c>
      <c r="B35" s="591" t="str">
        <f>'RA (5)'!B7</f>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achineries, curing, and all the other appurtenances required to complete the work as per technical specifications. (The cost of steel reinforcement &amp; formwork shall be paid separately) Mix 1:3:6 (M10) Using 40 mm nominal size graded crushed coarse aggregates (PWD Common SR 2023-24  Vol-I Pg.No.15 It.No.2.1.3)</v>
      </c>
      <c r="C35" s="592"/>
      <c r="D35" s="592"/>
      <c r="E35" s="592"/>
      <c r="F35" s="592"/>
      <c r="G35" s="592"/>
      <c r="H35" s="131"/>
      <c r="I35" s="85">
        <v>4230</v>
      </c>
    </row>
    <row r="36" spans="1:9">
      <c r="A36" s="123"/>
      <c r="B36" s="138" t="str">
        <f t="shared" ref="B36:B42" si="7">B10</f>
        <v>Barrage portion</v>
      </c>
      <c r="C36" s="32" t="s">
        <v>12</v>
      </c>
      <c r="D36" s="135">
        <f>D10</f>
        <v>1</v>
      </c>
      <c r="E36" s="131">
        <f>E10</f>
        <v>37.54</v>
      </c>
      <c r="F36" s="131">
        <f>F10</f>
        <v>13.4</v>
      </c>
      <c r="G36" s="131">
        <v>0.15</v>
      </c>
      <c r="H36" s="131">
        <f>G36*F36*E36*D36</f>
        <v>75.455399999999997</v>
      </c>
    </row>
    <row r="37" spans="1:9" ht="17.25" customHeight="1">
      <c r="A37" s="123"/>
      <c r="B37" s="370" t="str">
        <f t="shared" si="7"/>
        <v xml:space="preserve">Floor Aprons </v>
      </c>
      <c r="C37" s="371"/>
      <c r="D37" s="372"/>
      <c r="E37" s="373"/>
      <c r="F37" s="373"/>
      <c r="G37" s="373"/>
      <c r="H37" s="131"/>
    </row>
    <row r="38" spans="1:9" ht="17.25" customHeight="1">
      <c r="A38" s="123"/>
      <c r="B38" s="143" t="str">
        <f t="shared" si="7"/>
        <v xml:space="preserve">U/S End </v>
      </c>
      <c r="C38" s="371" t="s">
        <v>12</v>
      </c>
      <c r="D38" s="372">
        <f t="shared" ref="D38:E40" si="8">D12</f>
        <v>1</v>
      </c>
      <c r="E38" s="373">
        <f t="shared" si="8"/>
        <v>32.64</v>
      </c>
      <c r="F38" s="373">
        <f>F12-0.4</f>
        <v>5.6</v>
      </c>
      <c r="G38" s="373">
        <v>0.15</v>
      </c>
      <c r="H38" s="131">
        <f t="shared" ref="H38:H39" si="9">G38*F38*E38*D38</f>
        <v>27.4176</v>
      </c>
    </row>
    <row r="39" spans="1:9" ht="17.25" customHeight="1">
      <c r="A39" s="123"/>
      <c r="B39" s="143" t="str">
        <f t="shared" si="7"/>
        <v xml:space="preserve">D/S End </v>
      </c>
      <c r="C39" s="371" t="s">
        <v>12</v>
      </c>
      <c r="D39" s="372">
        <f t="shared" si="8"/>
        <v>1</v>
      </c>
      <c r="E39" s="373">
        <f t="shared" si="8"/>
        <v>32.64</v>
      </c>
      <c r="F39" s="373">
        <f>F13-0.4</f>
        <v>7.1</v>
      </c>
      <c r="G39" s="373">
        <v>0.15</v>
      </c>
      <c r="H39" s="131">
        <f t="shared" si="9"/>
        <v>34.761600000000001</v>
      </c>
    </row>
    <row r="40" spans="1:9">
      <c r="A40" s="123"/>
      <c r="B40" s="138" t="str">
        <f t="shared" si="7"/>
        <v>Returns parallel to road</v>
      </c>
      <c r="C40" s="32" t="s">
        <v>12</v>
      </c>
      <c r="D40" s="135">
        <f t="shared" si="8"/>
        <v>4</v>
      </c>
      <c r="E40" s="131">
        <f t="shared" si="8"/>
        <v>3.5</v>
      </c>
      <c r="F40" s="131">
        <f>F14</f>
        <v>3.6</v>
      </c>
      <c r="G40" s="131">
        <f>G36</f>
        <v>0.15</v>
      </c>
      <c r="H40" s="131">
        <f t="shared" ref="H40" si="10">G40*F40*E40*D40</f>
        <v>7.5600000000000005</v>
      </c>
    </row>
    <row r="41" spans="1:9" ht="30">
      <c r="A41" s="123"/>
      <c r="B41" s="90" t="str">
        <f t="shared" si="7"/>
        <v>Returns parallel to nala (total length= 7.5*2+6*2+2*4=35m)</v>
      </c>
      <c r="C41" s="32" t="s">
        <v>12</v>
      </c>
      <c r="D41" s="135">
        <f>D15</f>
        <v>1</v>
      </c>
      <c r="E41" s="131">
        <v>10</v>
      </c>
      <c r="F41" s="131">
        <f>F15</f>
        <v>3.6</v>
      </c>
      <c r="G41" s="131">
        <f>G40</f>
        <v>0.15</v>
      </c>
      <c r="H41" s="131">
        <f t="shared" ref="H41" si="11">G41*F41*E41*D41</f>
        <v>5.4</v>
      </c>
    </row>
    <row r="42" spans="1:9">
      <c r="A42" s="123"/>
      <c r="B42" s="138" t="str">
        <f t="shared" si="7"/>
        <v>Cut off  wall</v>
      </c>
      <c r="C42" s="32"/>
      <c r="D42" s="135"/>
      <c r="E42" s="131"/>
      <c r="F42" s="131"/>
      <c r="G42" s="131"/>
      <c r="H42" s="131"/>
    </row>
    <row r="43" spans="1:9">
      <c r="A43" s="123"/>
      <c r="B43" s="138" t="str">
        <f>B21</f>
        <v>U/S</v>
      </c>
      <c r="C43" s="32" t="s">
        <v>12</v>
      </c>
      <c r="D43" s="135">
        <f t="shared" ref="D43:E45" si="12">D17</f>
        <v>1</v>
      </c>
      <c r="E43" s="131">
        <f t="shared" si="12"/>
        <v>32.64</v>
      </c>
      <c r="F43" s="131">
        <v>0.4</v>
      </c>
      <c r="G43" s="131">
        <v>0.15</v>
      </c>
      <c r="H43" s="131">
        <f>G43*F43*E43*D43</f>
        <v>1.9583999999999999</v>
      </c>
    </row>
    <row r="44" spans="1:9">
      <c r="A44" s="123"/>
      <c r="B44" s="138" t="str">
        <f>B22</f>
        <v>D/S</v>
      </c>
      <c r="C44" s="32" t="s">
        <v>12</v>
      </c>
      <c r="D44" s="135">
        <f t="shared" si="12"/>
        <v>1</v>
      </c>
      <c r="E44" s="131">
        <f t="shared" si="12"/>
        <v>32.64</v>
      </c>
      <c r="F44" s="131">
        <v>0.4</v>
      </c>
      <c r="G44" s="131">
        <f>G43</f>
        <v>0.15</v>
      </c>
      <c r="H44" s="131">
        <f>G44*F44*E44*D44</f>
        <v>1.9583999999999999</v>
      </c>
    </row>
    <row r="45" spans="1:9">
      <c r="A45" s="123"/>
      <c r="B45" s="138" t="str">
        <f>B19</f>
        <v>Key  wall</v>
      </c>
      <c r="C45" s="32" t="s">
        <v>12</v>
      </c>
      <c r="D45" s="135">
        <f t="shared" si="12"/>
        <v>2</v>
      </c>
      <c r="E45" s="131">
        <f t="shared" si="12"/>
        <v>2.65</v>
      </c>
      <c r="F45" s="131">
        <f>F19</f>
        <v>1</v>
      </c>
      <c r="G45" s="131">
        <v>0.15</v>
      </c>
      <c r="H45" s="131">
        <f>G45*F45*E45*D45</f>
        <v>0.79499999999999993</v>
      </c>
    </row>
    <row r="46" spans="1:9" ht="16.5" customHeight="1">
      <c r="A46" s="123"/>
      <c r="B46" s="92"/>
      <c r="C46" s="32"/>
      <c r="D46" s="131"/>
      <c r="E46" s="131"/>
      <c r="F46" s="131"/>
      <c r="G46" s="132" t="s">
        <v>11</v>
      </c>
      <c r="H46" s="434">
        <f>SUM(H36:H45)</f>
        <v>155.3064</v>
      </c>
      <c r="I46" s="85">
        <v>161.44999999999999</v>
      </c>
    </row>
    <row r="47" spans="1:9">
      <c r="A47" s="123"/>
      <c r="B47" s="92"/>
      <c r="C47" s="32"/>
      <c r="D47" s="131"/>
      <c r="E47" s="131"/>
      <c r="F47" s="131"/>
      <c r="G47" s="131"/>
      <c r="H47" s="132"/>
    </row>
    <row r="48" spans="1:9" ht="126" customHeight="1">
      <c r="A48" s="123">
        <f>1+A35</f>
        <v>5</v>
      </c>
      <c r="B48" s="591" t="str">
        <f>'RA (5)'!B34</f>
        <v>Providing and laying in position Reinforced cement concrete  for all Foundation works. The granite/trap/basalt crushed graded coarse aggregates and fine aggregates as per relevant IS Codes machine mixed with super plasticizers laid in finished layers,well compacted using needle vibrators, including alllead &amp; lifts, cost of allmaterials, quality confirming to the requirements of relevant IS codes , labour,Usage charges of machinery, curing and all the other appurtenances required to complete the work as per technical specifications. (Including the cost of formwork) M25 Design Mix Using 20 mm nominal size graded crushed coarse aggregates (PWD Common SR 2023-24  Vol-I Pg.No.15 It.No.2.2.3)</v>
      </c>
      <c r="C48" s="592"/>
      <c r="D48" s="592"/>
      <c r="E48" s="592"/>
      <c r="F48" s="592"/>
      <c r="G48" s="592"/>
      <c r="H48" s="131"/>
      <c r="I48" s="85">
        <v>4230</v>
      </c>
    </row>
    <row r="49" spans="1:9" ht="15" customHeight="1">
      <c r="A49" s="123"/>
      <c r="B49" s="408" t="s">
        <v>513</v>
      </c>
      <c r="C49" s="383" t="s">
        <v>9</v>
      </c>
      <c r="D49" s="340">
        <f>D10</f>
        <v>1</v>
      </c>
      <c r="E49" s="131">
        <f>E10-0.3</f>
        <v>37.24</v>
      </c>
      <c r="F49" s="131">
        <f>F10-0.3</f>
        <v>13.1</v>
      </c>
      <c r="G49" s="131">
        <v>0.9</v>
      </c>
      <c r="H49" s="131">
        <f t="shared" ref="H49:H52" si="13">G49*F49*E49*D49</f>
        <v>439.05959999999999</v>
      </c>
    </row>
    <row r="50" spans="1:9" ht="17.25" customHeight="1">
      <c r="A50" s="123"/>
      <c r="B50" s="370" t="str">
        <f>B37</f>
        <v xml:space="preserve">Floor Aprons </v>
      </c>
      <c r="C50" s="371"/>
      <c r="D50" s="372"/>
      <c r="E50" s="373"/>
      <c r="F50" s="373"/>
      <c r="G50" s="373"/>
      <c r="H50" s="131"/>
    </row>
    <row r="51" spans="1:9" ht="17.25" customHeight="1">
      <c r="A51" s="123"/>
      <c r="B51" s="143" t="str">
        <f>B38</f>
        <v xml:space="preserve">U/S End </v>
      </c>
      <c r="C51" s="371" t="s">
        <v>12</v>
      </c>
      <c r="D51" s="372">
        <f>D12</f>
        <v>1</v>
      </c>
      <c r="E51" s="373">
        <f>E12</f>
        <v>32.64</v>
      </c>
      <c r="F51" s="373">
        <f>F38</f>
        <v>5.6</v>
      </c>
      <c r="G51" s="373">
        <v>0.3</v>
      </c>
      <c r="H51" s="131">
        <f t="shared" si="13"/>
        <v>54.8352</v>
      </c>
    </row>
    <row r="52" spans="1:9" ht="17.25" customHeight="1">
      <c r="A52" s="123"/>
      <c r="B52" s="143" t="str">
        <f>B39</f>
        <v xml:space="preserve">D/S End </v>
      </c>
      <c r="C52" s="371" t="s">
        <v>12</v>
      </c>
      <c r="D52" s="372">
        <f>D13</f>
        <v>1</v>
      </c>
      <c r="E52" s="373">
        <f>E13</f>
        <v>32.64</v>
      </c>
      <c r="F52" s="373">
        <f>F39</f>
        <v>7.1</v>
      </c>
      <c r="G52" s="373">
        <f>G51</f>
        <v>0.3</v>
      </c>
      <c r="H52" s="131">
        <f t="shared" si="13"/>
        <v>69.523200000000003</v>
      </c>
    </row>
    <row r="53" spans="1:9" ht="15" customHeight="1">
      <c r="A53" s="123"/>
      <c r="B53" s="90" t="str">
        <f>B16</f>
        <v>Cut off  wall</v>
      </c>
      <c r="C53" s="32"/>
      <c r="D53" s="135"/>
      <c r="E53" s="131"/>
      <c r="F53" s="33"/>
      <c r="G53" s="131"/>
      <c r="H53" s="131"/>
    </row>
    <row r="54" spans="1:9">
      <c r="A54" s="123"/>
      <c r="B54" s="90" t="str">
        <f>B17</f>
        <v xml:space="preserve">U/S         </v>
      </c>
      <c r="C54" s="32" t="s">
        <v>12</v>
      </c>
      <c r="D54" s="135">
        <f>D17</f>
        <v>1</v>
      </c>
      <c r="E54" s="131">
        <f>E17</f>
        <v>32.64</v>
      </c>
      <c r="F54" s="131">
        <v>0.4</v>
      </c>
      <c r="G54" s="131">
        <v>1.5</v>
      </c>
      <c r="H54" s="131">
        <f t="shared" ref="H54" si="14">G54*F54*E54*D54</f>
        <v>19.584000000000003</v>
      </c>
    </row>
    <row r="55" spans="1:9">
      <c r="A55" s="123"/>
      <c r="B55" s="90" t="str">
        <f>B18</f>
        <v xml:space="preserve">D/S          </v>
      </c>
      <c r="C55" s="32" t="s">
        <v>12</v>
      </c>
      <c r="D55" s="135">
        <f>D18</f>
        <v>1</v>
      </c>
      <c r="E55" s="131">
        <f>E18</f>
        <v>32.64</v>
      </c>
      <c r="F55" s="131">
        <v>0.4</v>
      </c>
      <c r="G55" s="131">
        <v>3</v>
      </c>
      <c r="H55" s="131">
        <f t="shared" ref="H55" si="15">G55*F55*E55*D55</f>
        <v>39.168000000000006</v>
      </c>
    </row>
    <row r="56" spans="1:9" ht="15" customHeight="1">
      <c r="A56" s="123"/>
      <c r="B56" s="100" t="str">
        <f>B14</f>
        <v>Returns parallel to road</v>
      </c>
      <c r="C56" s="409"/>
      <c r="D56" s="409"/>
      <c r="E56" s="409"/>
      <c r="F56" s="409"/>
      <c r="G56" s="409"/>
      <c r="H56" s="143"/>
    </row>
    <row r="57" spans="1:9" ht="15" customHeight="1">
      <c r="A57" s="123"/>
      <c r="B57" s="111" t="s">
        <v>463</v>
      </c>
      <c r="C57" s="32" t="s">
        <v>56</v>
      </c>
      <c r="D57" s="135">
        <f>D14</f>
        <v>4</v>
      </c>
      <c r="E57" s="131">
        <f>E14</f>
        <v>3.5</v>
      </c>
      <c r="F57" s="31">
        <f>F14-0.3</f>
        <v>3.3000000000000003</v>
      </c>
      <c r="G57" s="131">
        <v>0.5</v>
      </c>
      <c r="H57" s="131">
        <f>ROUND(G57*E57*F57*D57,2)</f>
        <v>23.1</v>
      </c>
    </row>
    <row r="58" spans="1:9" ht="15" customHeight="1">
      <c r="A58" s="123"/>
      <c r="B58" s="111" t="s">
        <v>586</v>
      </c>
      <c r="C58" s="32" t="s">
        <v>56</v>
      </c>
      <c r="D58" s="135">
        <f>D57</f>
        <v>4</v>
      </c>
      <c r="E58" s="131">
        <f>E57</f>
        <v>3.5</v>
      </c>
      <c r="F58" s="31">
        <f>(0.56+0.6)/2</f>
        <v>0.58000000000000007</v>
      </c>
      <c r="G58" s="131">
        <f>1.2-0.15-G57</f>
        <v>0.55000000000000004</v>
      </c>
      <c r="H58" s="131">
        <f>ROUND(G58*E58*F58*D58,2)</f>
        <v>4.47</v>
      </c>
    </row>
    <row r="59" spans="1:9" ht="32.25" customHeight="1">
      <c r="A59" s="123"/>
      <c r="B59" s="100" t="str">
        <f>B41</f>
        <v>Returns parallel to nala (total length= 7.5*2+6*2+2*4=35m)</v>
      </c>
      <c r="C59" s="409"/>
      <c r="D59" s="409"/>
      <c r="E59" s="409"/>
      <c r="F59" s="409"/>
      <c r="G59" s="409"/>
      <c r="H59" s="143"/>
    </row>
    <row r="60" spans="1:9" ht="15" customHeight="1">
      <c r="A60" s="123"/>
      <c r="B60" s="111" t="s">
        <v>463</v>
      </c>
      <c r="C60" s="32" t="s">
        <v>56</v>
      </c>
      <c r="D60" s="135">
        <f>D15</f>
        <v>1</v>
      </c>
      <c r="E60" s="131">
        <f>E15</f>
        <v>35</v>
      </c>
      <c r="F60" s="31">
        <f>F41-0.3</f>
        <v>3.3000000000000003</v>
      </c>
      <c r="G60" s="131">
        <v>0.5</v>
      </c>
      <c r="H60" s="131">
        <f>ROUND(G60*E60*F60*D60,2)</f>
        <v>57.75</v>
      </c>
    </row>
    <row r="61" spans="1:9" ht="15" customHeight="1">
      <c r="A61" s="123"/>
      <c r="B61" s="111" t="s">
        <v>586</v>
      </c>
      <c r="C61" s="32" t="s">
        <v>56</v>
      </c>
      <c r="D61" s="135">
        <f>D60</f>
        <v>1</v>
      </c>
      <c r="E61" s="131">
        <f>E60</f>
        <v>35</v>
      </c>
      <c r="F61" s="31">
        <f>(0.56+0.6)/2</f>
        <v>0.58000000000000007</v>
      </c>
      <c r="G61" s="131">
        <f>1.2-0.15-G60</f>
        <v>0.55000000000000004</v>
      </c>
      <c r="H61" s="131">
        <f>ROUND(G61*E61*F61*D61,2)</f>
        <v>11.17</v>
      </c>
    </row>
    <row r="62" spans="1:9" ht="15" customHeight="1">
      <c r="A62" s="123"/>
      <c r="B62" s="100" t="str">
        <f>B19</f>
        <v>Key  wall</v>
      </c>
      <c r="C62" s="409"/>
      <c r="D62" s="409"/>
      <c r="E62" s="409"/>
      <c r="F62" s="409"/>
      <c r="G62" s="409"/>
      <c r="H62" s="143"/>
    </row>
    <row r="63" spans="1:9" ht="15" customHeight="1">
      <c r="A63" s="123"/>
      <c r="B63" s="111" t="s">
        <v>463</v>
      </c>
      <c r="C63" s="32" t="s">
        <v>56</v>
      </c>
      <c r="D63" s="135">
        <f>D19</f>
        <v>2</v>
      </c>
      <c r="E63" s="131">
        <f>E19-0.15</f>
        <v>2.5</v>
      </c>
      <c r="F63" s="31">
        <f>F19</f>
        <v>1</v>
      </c>
      <c r="G63" s="131">
        <v>0.9</v>
      </c>
      <c r="H63" s="131">
        <f>ROUND(G63*E63*F63*D63,2)</f>
        <v>4.5</v>
      </c>
    </row>
    <row r="64" spans="1:9">
      <c r="A64" s="123"/>
      <c r="B64" s="92"/>
      <c r="C64" s="32"/>
      <c r="D64" s="131"/>
      <c r="E64" s="131"/>
      <c r="F64" s="131"/>
      <c r="G64" s="132" t="s">
        <v>11</v>
      </c>
      <c r="H64" s="434">
        <f>SUM(H49:H63)</f>
        <v>723.16</v>
      </c>
      <c r="I64" s="85">
        <v>142.1</v>
      </c>
    </row>
    <row r="65" spans="1:9">
      <c r="A65" s="127"/>
      <c r="B65" s="94"/>
      <c r="C65" s="136"/>
      <c r="D65" s="137"/>
      <c r="E65" s="137"/>
      <c r="F65" s="137"/>
      <c r="G65" s="137"/>
      <c r="H65" s="134"/>
    </row>
    <row r="66" spans="1:9" ht="153" customHeight="1">
      <c r="A66" s="123">
        <f>1+A48</f>
        <v>6</v>
      </c>
      <c r="B66" s="591" t="str">
        <f>'RA (5)'!B9</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(Including the cost of formwork) M25 Design Mix Using 20 mm nominal size graded crushed coarse aggregates (PWD Common SR 2023-24 Vol-I  Pg.No.16 It.No.2.4.3)</v>
      </c>
      <c r="C66" s="592"/>
      <c r="D66" s="592"/>
      <c r="E66" s="592"/>
      <c r="F66" s="592"/>
      <c r="G66" s="592"/>
      <c r="H66" s="131"/>
      <c r="I66" s="85">
        <v>4230</v>
      </c>
    </row>
    <row r="67" spans="1:9" ht="15" customHeight="1">
      <c r="A67" s="123"/>
      <c r="B67" s="100" t="s">
        <v>218</v>
      </c>
      <c r="C67" s="409"/>
      <c r="D67" s="409"/>
      <c r="E67" s="409"/>
      <c r="F67" s="409"/>
      <c r="G67" s="409"/>
      <c r="H67" s="143"/>
    </row>
    <row r="68" spans="1:9" ht="15" customHeight="1">
      <c r="A68" s="123"/>
      <c r="B68" s="111" t="s">
        <v>505</v>
      </c>
      <c r="C68" s="32" t="s">
        <v>56</v>
      </c>
      <c r="D68" s="135">
        <v>2</v>
      </c>
      <c r="E68" s="131">
        <v>12.1</v>
      </c>
      <c r="F68" s="31">
        <v>0.8</v>
      </c>
      <c r="G68" s="131">
        <v>3.35</v>
      </c>
      <c r="H68" s="131">
        <f t="shared" ref="H68:H70" si="16">ROUND(G68*E68*F68*D68,2)</f>
        <v>64.86</v>
      </c>
    </row>
    <row r="69" spans="1:9" ht="15" customHeight="1">
      <c r="A69" s="123"/>
      <c r="B69" s="138" t="s">
        <v>461</v>
      </c>
      <c r="C69" s="32" t="s">
        <v>56</v>
      </c>
      <c r="D69" s="135">
        <f>D68</f>
        <v>2</v>
      </c>
      <c r="E69" s="131">
        <f>E68</f>
        <v>12.1</v>
      </c>
      <c r="F69" s="31">
        <v>0.9</v>
      </c>
      <c r="G69" s="131">
        <v>0.4</v>
      </c>
      <c r="H69" s="131">
        <f t="shared" si="16"/>
        <v>8.7100000000000009</v>
      </c>
    </row>
    <row r="70" spans="1:9" ht="15" customHeight="1">
      <c r="A70" s="123"/>
      <c r="B70" s="138" t="s">
        <v>462</v>
      </c>
      <c r="C70" s="32" t="s">
        <v>56</v>
      </c>
      <c r="D70" s="135">
        <f>D69</f>
        <v>2</v>
      </c>
      <c r="E70" s="131">
        <f>E69</f>
        <v>12.1</v>
      </c>
      <c r="F70" s="31">
        <v>0.4</v>
      </c>
      <c r="G70" s="131">
        <v>0.3</v>
      </c>
      <c r="H70" s="131">
        <f t="shared" si="16"/>
        <v>2.9</v>
      </c>
    </row>
    <row r="71" spans="1:9" ht="15" customHeight="1">
      <c r="A71" s="123"/>
      <c r="B71" s="100" t="s">
        <v>517</v>
      </c>
      <c r="C71" s="409"/>
      <c r="D71" s="409"/>
      <c r="E71" s="409"/>
      <c r="F71" s="409"/>
      <c r="G71" s="409"/>
      <c r="H71" s="143"/>
    </row>
    <row r="72" spans="1:9" ht="15" customHeight="1">
      <c r="A72" s="123"/>
      <c r="B72" s="111" t="s">
        <v>514</v>
      </c>
      <c r="C72" s="32" t="s">
        <v>56</v>
      </c>
      <c r="D72" s="135">
        <v>5</v>
      </c>
      <c r="E72" s="131">
        <v>11.18</v>
      </c>
      <c r="F72" s="31">
        <v>1</v>
      </c>
      <c r="G72" s="131">
        <v>3.35</v>
      </c>
      <c r="H72" s="131">
        <f t="shared" ref="H72:H74" si="17">ROUND(G72*E72*F72*D72,2)</f>
        <v>187.27</v>
      </c>
    </row>
    <row r="73" spans="1:9" ht="30" customHeight="1">
      <c r="A73" s="123"/>
      <c r="B73" s="384" t="s">
        <v>516</v>
      </c>
      <c r="C73" s="32" t="s">
        <v>56</v>
      </c>
      <c r="D73" s="135">
        <f>D72</f>
        <v>5</v>
      </c>
      <c r="E73" s="33">
        <f>0.7854*0.8*0.8</f>
        <v>0.50265599999999999</v>
      </c>
      <c r="F73" s="31"/>
      <c r="G73" s="131">
        <f>G72</f>
        <v>3.35</v>
      </c>
      <c r="H73" s="131">
        <f>ROUND(G73*E73*D73,2)</f>
        <v>8.42</v>
      </c>
    </row>
    <row r="74" spans="1:9" ht="15" customHeight="1">
      <c r="A74" s="123"/>
      <c r="B74" s="138" t="s">
        <v>515</v>
      </c>
      <c r="C74" s="32" t="s">
        <v>56</v>
      </c>
      <c r="D74" s="135">
        <f>D72</f>
        <v>5</v>
      </c>
      <c r="E74" s="131">
        <f>E72</f>
        <v>11.18</v>
      </c>
      <c r="F74" s="31">
        <v>0.9</v>
      </c>
      <c r="G74" s="131">
        <v>0.4</v>
      </c>
      <c r="H74" s="131">
        <f t="shared" si="17"/>
        <v>20.12</v>
      </c>
    </row>
    <row r="75" spans="1:9" ht="15" customHeight="1">
      <c r="A75" s="123"/>
      <c r="B75" s="100" t="s">
        <v>518</v>
      </c>
      <c r="C75" s="409"/>
      <c r="D75" s="409"/>
      <c r="E75" s="409"/>
      <c r="F75" s="409"/>
      <c r="G75" s="409"/>
      <c r="H75" s="143"/>
    </row>
    <row r="76" spans="1:9" ht="15" customHeight="1">
      <c r="A76" s="123"/>
      <c r="B76" s="111" t="s">
        <v>514</v>
      </c>
      <c r="C76" s="32" t="s">
        <v>56</v>
      </c>
      <c r="D76" s="135">
        <v>6</v>
      </c>
      <c r="E76" s="131">
        <v>3.9</v>
      </c>
      <c r="F76" s="31">
        <v>0.6</v>
      </c>
      <c r="G76" s="131">
        <v>3.75</v>
      </c>
      <c r="H76" s="131">
        <f t="shared" ref="H76" si="18">ROUND(G76*E76*F76*D76,2)</f>
        <v>52.65</v>
      </c>
    </row>
    <row r="77" spans="1:9" ht="30" customHeight="1">
      <c r="A77" s="123"/>
      <c r="B77" s="384" t="s">
        <v>519</v>
      </c>
      <c r="C77" s="32" t="s">
        <v>56</v>
      </c>
      <c r="D77" s="135">
        <f>D76</f>
        <v>6</v>
      </c>
      <c r="E77" s="131">
        <f>0.7854*0.6*0.6</f>
        <v>0.282744</v>
      </c>
      <c r="F77" s="31" t="s">
        <v>52</v>
      </c>
      <c r="G77" s="131">
        <f>G76</f>
        <v>3.75</v>
      </c>
      <c r="H77" s="131">
        <f>ROUND(G77*E77*D77,2)</f>
        <v>6.36</v>
      </c>
    </row>
    <row r="78" spans="1:9" ht="15" customHeight="1">
      <c r="A78" s="123"/>
      <c r="B78" s="100" t="str">
        <f>B14</f>
        <v>Returns parallel to road</v>
      </c>
      <c r="C78" s="409"/>
      <c r="D78" s="409"/>
      <c r="E78" s="409"/>
      <c r="F78" s="409"/>
      <c r="G78" s="409"/>
      <c r="H78" s="143"/>
    </row>
    <row r="79" spans="1:9" ht="15" customHeight="1">
      <c r="A79" s="123"/>
      <c r="B79" s="111" t="s">
        <v>587</v>
      </c>
      <c r="C79" s="32" t="s">
        <v>56</v>
      </c>
      <c r="D79" s="135">
        <f>D14</f>
        <v>4</v>
      </c>
      <c r="E79" s="131">
        <f>E14</f>
        <v>3.5</v>
      </c>
      <c r="F79" s="31">
        <f>(0.3+0.56)/2</f>
        <v>0.43000000000000005</v>
      </c>
      <c r="G79" s="131">
        <f>4.53-G58</f>
        <v>3.9800000000000004</v>
      </c>
      <c r="H79" s="131">
        <f>ROUND(G79*E79*F79*D79,2)</f>
        <v>23.96</v>
      </c>
    </row>
    <row r="80" spans="1:9" ht="32.25" customHeight="1">
      <c r="A80" s="123"/>
      <c r="B80" s="100" t="str">
        <f>B15</f>
        <v>Returns parallel to nala (total length= 7.5*2+6*2+2*4=35m)</v>
      </c>
      <c r="C80" s="409"/>
      <c r="D80" s="409"/>
      <c r="E80" s="409"/>
      <c r="F80" s="409"/>
      <c r="G80" s="409"/>
      <c r="H80" s="143"/>
    </row>
    <row r="81" spans="1:12" ht="15" customHeight="1">
      <c r="A81" s="123"/>
      <c r="B81" s="111" t="s">
        <v>587</v>
      </c>
      <c r="C81" s="32" t="s">
        <v>56</v>
      </c>
      <c r="D81" s="135">
        <f>D15</f>
        <v>1</v>
      </c>
      <c r="E81" s="131">
        <f>E15</f>
        <v>35</v>
      </c>
      <c r="F81" s="31">
        <f>(0.3+0.56)/2</f>
        <v>0.43000000000000005</v>
      </c>
      <c r="G81" s="131">
        <f>4.53-G61</f>
        <v>3.9800000000000004</v>
      </c>
      <c r="H81" s="131">
        <f>ROUND(G81*E81*F81*D81,2)</f>
        <v>59.9</v>
      </c>
    </row>
    <row r="82" spans="1:12" ht="15" customHeight="1">
      <c r="A82" s="123"/>
      <c r="B82" s="100" t="str">
        <f>B19</f>
        <v>Key  wall</v>
      </c>
      <c r="C82" s="409"/>
      <c r="D82" s="409"/>
      <c r="E82" s="409"/>
      <c r="F82" s="409"/>
      <c r="G82" s="409"/>
      <c r="H82" s="143"/>
    </row>
    <row r="83" spans="1:12" ht="15" customHeight="1">
      <c r="A83" s="123"/>
      <c r="B83" s="111" t="s">
        <v>585</v>
      </c>
      <c r="C83" s="32" t="s">
        <v>56</v>
      </c>
      <c r="D83" s="135">
        <f>D19</f>
        <v>2</v>
      </c>
      <c r="E83" s="131">
        <v>4</v>
      </c>
      <c r="F83" s="31">
        <v>0.4</v>
      </c>
      <c r="G83" s="131">
        <v>2</v>
      </c>
      <c r="H83" s="131">
        <f>ROUND(G83*E83*F83*D83,2)</f>
        <v>6.4</v>
      </c>
    </row>
    <row r="84" spans="1:12">
      <c r="A84" s="123"/>
      <c r="B84" s="92"/>
      <c r="C84" s="32"/>
      <c r="D84" s="131"/>
      <c r="E84" s="131"/>
      <c r="F84" s="131"/>
      <c r="G84" s="132" t="s">
        <v>11</v>
      </c>
      <c r="H84" s="434">
        <f>SUM(H68:H83)</f>
        <v>441.54999999999995</v>
      </c>
      <c r="I84" s="85">
        <v>170.44</v>
      </c>
    </row>
    <row r="85" spans="1:12">
      <c r="A85" s="123"/>
      <c r="B85" s="92"/>
      <c r="C85" s="32"/>
      <c r="D85" s="131"/>
      <c r="E85" s="131"/>
      <c r="F85" s="131"/>
      <c r="G85" s="131"/>
      <c r="H85" s="132"/>
    </row>
    <row r="86" spans="1:12" ht="138.75" customHeight="1">
      <c r="A86" s="123">
        <f>1+A66</f>
        <v>7</v>
      </c>
      <c r="B86" s="591" t="str">
        <f>'RA (5)'!B10</f>
        <v>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(Including the cost of formwork) M25 Design Mix Using 20 mm nominal size graded crushed coarse aggregates (PWD Common SR 2023-24  Vol-I Pg.No.16 It.No.2.5.2)</v>
      </c>
      <c r="C86" s="592"/>
      <c r="D86" s="592"/>
      <c r="E86" s="592"/>
      <c r="F86" s="592"/>
      <c r="G86" s="592"/>
      <c r="H86" s="143"/>
      <c r="K86" s="86" t="e">
        <f>+H92/(#REF!+H89)*1000</f>
        <v>#REF!</v>
      </c>
    </row>
    <row r="87" spans="1:12">
      <c r="A87" s="123"/>
      <c r="B87" s="140" t="s">
        <v>626</v>
      </c>
      <c r="C87" s="32" t="s">
        <v>56</v>
      </c>
      <c r="D87" s="135">
        <v>1</v>
      </c>
      <c r="E87" s="131">
        <v>33.340000000000003</v>
      </c>
      <c r="F87" s="31">
        <v>10</v>
      </c>
      <c r="G87" s="33">
        <f>(0.6+0.45)/2</f>
        <v>0.52500000000000002</v>
      </c>
      <c r="H87" s="131">
        <f>ROUND(G87*F87*E87*D87,2)</f>
        <v>175.04</v>
      </c>
      <c r="L87" s="86">
        <v>0.52500000000000002</v>
      </c>
    </row>
    <row r="88" spans="1:12" ht="15" customHeight="1">
      <c r="A88" s="123"/>
      <c r="B88" s="140" t="s">
        <v>520</v>
      </c>
      <c r="C88" s="32" t="s">
        <v>56</v>
      </c>
      <c r="D88" s="135">
        <v>2</v>
      </c>
      <c r="E88" s="131">
        <f>ROUND((5.48*2+5.39*4+3.5+3.5),2)</f>
        <v>39.520000000000003</v>
      </c>
      <c r="F88" s="131">
        <v>0.5</v>
      </c>
      <c r="G88" s="131">
        <v>0.45</v>
      </c>
      <c r="H88" s="131">
        <f>ROUND(G88*F88*E88*D88,2)</f>
        <v>17.78</v>
      </c>
    </row>
    <row r="89" spans="1:12">
      <c r="A89" s="123"/>
      <c r="B89" s="138"/>
      <c r="C89" s="32"/>
      <c r="D89" s="131"/>
      <c r="E89" s="131"/>
      <c r="F89" s="31"/>
      <c r="G89" s="132" t="s">
        <v>11</v>
      </c>
      <c r="H89" s="434">
        <f>SUM(H87:H88)</f>
        <v>192.82</v>
      </c>
      <c r="I89" s="85">
        <v>110.86</v>
      </c>
    </row>
    <row r="90" spans="1:12">
      <c r="A90" s="123"/>
      <c r="B90" s="138"/>
      <c r="C90" s="32"/>
      <c r="D90" s="131"/>
      <c r="E90" s="131"/>
      <c r="F90" s="31"/>
      <c r="G90" s="131"/>
      <c r="H90" s="132"/>
    </row>
    <row r="91" spans="1:12" ht="80.25" customHeight="1">
      <c r="A91" s="123">
        <f>1+A86</f>
        <v>8</v>
      </c>
      <c r="B91" s="591" t="str">
        <f>'RA (5)'!B11</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 (Common SR Vol-I 2023-24 Pg.No.18 It.No.2.11 c)</v>
      </c>
      <c r="C91" s="592"/>
      <c r="D91" s="592"/>
      <c r="E91" s="592"/>
      <c r="F91" s="592"/>
      <c r="G91" s="592"/>
      <c r="H91" s="131"/>
      <c r="I91" s="85">
        <v>61174</v>
      </c>
    </row>
    <row r="92" spans="1:12" ht="19.5" customHeight="1">
      <c r="A92" s="123"/>
      <c r="B92" s="138" t="s">
        <v>464</v>
      </c>
      <c r="C92" s="339" t="s">
        <v>167</v>
      </c>
      <c r="D92" s="138"/>
      <c r="E92" s="138"/>
      <c r="F92" s="138"/>
      <c r="G92" s="132" t="s">
        <v>167</v>
      </c>
      <c r="H92" s="434">
        <f>'BBS of Bridge'!K144</f>
        <v>64.377500000000012</v>
      </c>
      <c r="I92" s="85">
        <v>63.26</v>
      </c>
      <c r="L92" s="86">
        <f>(H92+H95)*1000/H89</f>
        <v>383.60232341043468</v>
      </c>
    </row>
    <row r="93" spans="1:12">
      <c r="A93" s="127"/>
      <c r="B93" s="416"/>
      <c r="C93" s="136"/>
      <c r="D93" s="137"/>
      <c r="E93" s="137"/>
      <c r="F93" s="137"/>
      <c r="G93" s="134"/>
      <c r="H93" s="134"/>
    </row>
    <row r="94" spans="1:12" ht="78.75" customHeight="1">
      <c r="A94" s="123">
        <f>1+A91</f>
        <v>9</v>
      </c>
      <c r="B94" s="591" t="str">
        <f>'RA (5)'!B12</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Super structure of Bridges(Common SR Vol-I 2023-24 Pg.No.18 It.No.2.11 d)</v>
      </c>
      <c r="C94" s="592"/>
      <c r="D94" s="592"/>
      <c r="E94" s="592"/>
      <c r="F94" s="592"/>
      <c r="G94" s="592"/>
      <c r="H94" s="131"/>
      <c r="I94" s="85">
        <v>61174</v>
      </c>
    </row>
    <row r="95" spans="1:12" ht="19.5" customHeight="1">
      <c r="A95" s="123"/>
      <c r="B95" s="138" t="s">
        <v>464</v>
      </c>
      <c r="C95" s="339" t="s">
        <v>167</v>
      </c>
      <c r="D95" s="138"/>
      <c r="E95" s="138"/>
      <c r="F95" s="138"/>
      <c r="G95" s="132" t="s">
        <v>167</v>
      </c>
      <c r="H95" s="434">
        <f>'BBS of Bridge'!K168</f>
        <v>9.5887000000000011</v>
      </c>
      <c r="I95" s="85">
        <v>11.25</v>
      </c>
    </row>
    <row r="96" spans="1:12">
      <c r="A96" s="123"/>
      <c r="B96" s="142"/>
      <c r="C96" s="32"/>
      <c r="D96" s="131"/>
      <c r="E96" s="131"/>
      <c r="F96" s="131"/>
      <c r="G96" s="132"/>
      <c r="H96" s="132"/>
    </row>
    <row r="97" spans="1:10" ht="51" customHeight="1">
      <c r="A97" s="123">
        <f>1+A94</f>
        <v>10</v>
      </c>
      <c r="B97" s="591" t="str">
        <f>'RA (5)'!B13</f>
        <v>Back filling behind abutment, wing wall and return wall complete including compaction as per drawing and Technical Specification A. Granular material  MORTH Specification 710.1.4.of IRC:78 &amp; 2200 (PWD Bridge &amp; Roads SR 2023-24 Pg.No.117 It.No.12.3 A)</v>
      </c>
      <c r="C97" s="592"/>
      <c r="D97" s="592"/>
      <c r="E97" s="592"/>
      <c r="F97" s="592"/>
      <c r="G97" s="592"/>
      <c r="H97" s="138"/>
      <c r="I97" s="85">
        <v>357</v>
      </c>
    </row>
    <row r="98" spans="1:10">
      <c r="A98" s="123"/>
      <c r="B98" s="138" t="s">
        <v>465</v>
      </c>
      <c r="C98" s="32" t="s">
        <v>56</v>
      </c>
      <c r="D98" s="135">
        <f>D68</f>
        <v>2</v>
      </c>
      <c r="E98" s="131">
        <f>F87-0.6</f>
        <v>9.4</v>
      </c>
      <c r="F98" s="131">
        <v>1.5</v>
      </c>
      <c r="G98" s="131">
        <f>G68</f>
        <v>3.35</v>
      </c>
      <c r="H98" s="131">
        <f>G98*F98*E98*D98</f>
        <v>94.470000000000013</v>
      </c>
    </row>
    <row r="99" spans="1:10">
      <c r="A99" s="123"/>
      <c r="B99" s="138" t="str">
        <f>B14</f>
        <v>Returns parallel to road</v>
      </c>
      <c r="C99" s="32" t="s">
        <v>56</v>
      </c>
      <c r="D99" s="135">
        <f>D14</f>
        <v>4</v>
      </c>
      <c r="E99" s="131">
        <f>E14-F98</f>
        <v>2</v>
      </c>
      <c r="F99" s="131">
        <f>F57-F58</f>
        <v>2.72</v>
      </c>
      <c r="G99" s="131">
        <f>1.2-0.15-G57</f>
        <v>0.55000000000000004</v>
      </c>
      <c r="H99" s="131">
        <f>G99*F99*E99*D99</f>
        <v>11.968000000000002</v>
      </c>
    </row>
    <row r="100" spans="1:10">
      <c r="A100" s="123"/>
      <c r="B100" s="138" t="s">
        <v>617</v>
      </c>
      <c r="C100" s="32" t="s">
        <v>56</v>
      </c>
      <c r="D100" s="135">
        <v>2</v>
      </c>
      <c r="E100" s="131">
        <f>E99</f>
        <v>2</v>
      </c>
      <c r="F100" s="131">
        <f>F87-0.3*2</f>
        <v>9.4</v>
      </c>
      <c r="G100" s="131">
        <f>4.53+0.6+0.15-1.2</f>
        <v>4.08</v>
      </c>
      <c r="H100" s="131">
        <f>G100*F100*E100*D100</f>
        <v>153.40800000000002</v>
      </c>
    </row>
    <row r="101" spans="1:10" ht="30.75" customHeight="1">
      <c r="A101" s="123"/>
      <c r="B101" s="90" t="str">
        <f>B15</f>
        <v>Returns parallel to nala (total length= 7.5*2+6*2+2*4=35m)</v>
      </c>
      <c r="C101" s="32" t="s">
        <v>56</v>
      </c>
      <c r="D101" s="135">
        <f>D15</f>
        <v>1</v>
      </c>
      <c r="E101" s="131">
        <f>E15</f>
        <v>35</v>
      </c>
      <c r="F101" s="131">
        <f>F60-F61</f>
        <v>2.72</v>
      </c>
      <c r="G101" s="131">
        <f>1.2-0.15-G60</f>
        <v>0.55000000000000004</v>
      </c>
      <c r="H101" s="131">
        <f>G101*F101*E101*D101</f>
        <v>52.360000000000007</v>
      </c>
    </row>
    <row r="102" spans="1:10" ht="30.75" customHeight="1">
      <c r="A102" s="123"/>
      <c r="B102" s="90" t="s">
        <v>627</v>
      </c>
      <c r="C102" s="32" t="s">
        <v>56</v>
      </c>
      <c r="D102" s="135"/>
      <c r="E102" s="131"/>
      <c r="F102" s="131"/>
      <c r="G102" s="131"/>
      <c r="H102" s="131">
        <f>-(H114+H116)</f>
        <v>-68.807999999999993</v>
      </c>
    </row>
    <row r="103" spans="1:10">
      <c r="A103" s="123"/>
      <c r="B103" s="138"/>
      <c r="C103" s="138"/>
      <c r="D103" s="138"/>
      <c r="E103" s="138"/>
      <c r="F103" s="138"/>
      <c r="G103" s="97" t="s">
        <v>11</v>
      </c>
      <c r="H103" s="434">
        <f>SUM(H98:H102)</f>
        <v>243.39800000000002</v>
      </c>
      <c r="I103" s="85">
        <v>708</v>
      </c>
    </row>
    <row r="104" spans="1:10">
      <c r="A104" s="123"/>
      <c r="B104" s="138"/>
      <c r="C104" s="138"/>
      <c r="D104" s="138"/>
      <c r="E104" s="138"/>
      <c r="F104" s="138"/>
      <c r="G104" s="138"/>
      <c r="H104" s="138"/>
    </row>
    <row r="105" spans="1:10" ht="45.75" customHeight="1">
      <c r="A105" s="123">
        <f>1+A97</f>
        <v>11</v>
      </c>
      <c r="B105" s="591" t="str">
        <f>'RA (5)'!B14</f>
        <v>PCC M15 Grade leveling course below approach slab complete as per drawing and Technical specification  MORTH Specification  No. 2700  (PWD Roads &amp; Bridges SR 2023-24 Pg.No.121 It.No.13.8)</v>
      </c>
      <c r="C105" s="592"/>
      <c r="D105" s="592"/>
      <c r="E105" s="592"/>
      <c r="F105" s="592"/>
      <c r="G105" s="592"/>
      <c r="H105" s="131"/>
      <c r="I105" s="85">
        <v>4076</v>
      </c>
      <c r="J105" s="86">
        <v>7</v>
      </c>
    </row>
    <row r="106" spans="1:10">
      <c r="A106" s="123"/>
      <c r="B106" s="92" t="s">
        <v>61</v>
      </c>
      <c r="C106" s="32" t="s">
        <v>12</v>
      </c>
      <c r="D106" s="135">
        <f>+D98</f>
        <v>2</v>
      </c>
      <c r="E106" s="131">
        <f>F87-0.3*2</f>
        <v>9.4</v>
      </c>
      <c r="F106" s="131">
        <v>3.5</v>
      </c>
      <c r="G106" s="32">
        <v>0.15</v>
      </c>
      <c r="H106" s="131">
        <f>G106*F106*E106*D106</f>
        <v>9.870000000000001</v>
      </c>
    </row>
    <row r="107" spans="1:10">
      <c r="A107" s="123"/>
      <c r="B107" s="92"/>
      <c r="C107" s="32"/>
      <c r="D107" s="131"/>
      <c r="E107" s="131"/>
      <c r="F107" s="131"/>
      <c r="G107" s="132" t="s">
        <v>11</v>
      </c>
      <c r="H107" s="434">
        <f>H106</f>
        <v>9.870000000000001</v>
      </c>
    </row>
    <row r="108" spans="1:10">
      <c r="A108" s="123"/>
      <c r="B108" s="92"/>
      <c r="C108" s="32"/>
      <c r="D108" s="131"/>
      <c r="E108" s="131"/>
      <c r="F108" s="131"/>
      <c r="G108" s="132"/>
      <c r="H108" s="132"/>
    </row>
    <row r="109" spans="1:10" ht="63.6" customHeight="1">
      <c r="A109" s="123">
        <f>1+A105</f>
        <v>12</v>
      </c>
      <c r="B109" s="591" t="str">
        <f>'RA (5)'!B15</f>
        <v>Reinforced cement concrete M30 grade for approach slab including reinforcement and formwork complete as per drawing and Technical specification (Batching Plant) , HOM complete as per specifications. MORTH Specification No.1500, 1600, 1700 &amp; 2704 (PWD Road &amp; Bridges Vol-III SR 2023-24 Pg.No.122 It.No.13.9)</v>
      </c>
      <c r="C109" s="592"/>
      <c r="D109" s="592"/>
      <c r="E109" s="592"/>
      <c r="F109" s="592"/>
      <c r="G109" s="592"/>
      <c r="H109" s="131"/>
      <c r="I109" s="85">
        <v>9198</v>
      </c>
    </row>
    <row r="110" spans="1:10">
      <c r="A110" s="123"/>
      <c r="B110" s="92" t="s">
        <v>60</v>
      </c>
      <c r="C110" s="32" t="s">
        <v>12</v>
      </c>
      <c r="D110" s="135">
        <f>+D106</f>
        <v>2</v>
      </c>
      <c r="E110" s="131">
        <f>F87</f>
        <v>10</v>
      </c>
      <c r="F110" s="131">
        <f>F106</f>
        <v>3.5</v>
      </c>
      <c r="G110" s="131">
        <v>0.3</v>
      </c>
      <c r="H110" s="131">
        <f>G110*F110*E110*D110</f>
        <v>21</v>
      </c>
    </row>
    <row r="111" spans="1:10">
      <c r="A111" s="123"/>
      <c r="B111" s="92"/>
      <c r="C111" s="32"/>
      <c r="D111" s="131"/>
      <c r="E111" s="131"/>
      <c r="F111" s="131"/>
      <c r="G111" s="132" t="s">
        <v>11</v>
      </c>
      <c r="H111" s="434">
        <f>H110</f>
        <v>21</v>
      </c>
      <c r="I111" s="85">
        <v>25.2</v>
      </c>
    </row>
    <row r="112" spans="1:10">
      <c r="A112" s="123"/>
      <c r="B112" s="92"/>
      <c r="C112" s="32"/>
      <c r="D112" s="131"/>
      <c r="E112" s="131"/>
      <c r="F112" s="131"/>
      <c r="G112" s="132"/>
      <c r="H112" s="132"/>
    </row>
    <row r="113" spans="1:9" ht="105.75" customHeight="1">
      <c r="A113" s="123">
        <f>1+A109</f>
        <v>13</v>
      </c>
      <c r="B113" s="591" t="str">
        <f>'RA (5)'!B16</f>
        <v>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complete as per specifications. MORTH Specification No.710.1.4 of IRC:78 &amp; 2200 (PWD Roads &amp; Bridges SR 2023-24 Vol-III Pg.No.117 It.No.12.4)</v>
      </c>
      <c r="C113" s="592"/>
      <c r="D113" s="592"/>
      <c r="E113" s="592"/>
      <c r="F113" s="592"/>
      <c r="G113" s="592"/>
      <c r="H113" s="32"/>
      <c r="I113" s="85">
        <v>966</v>
      </c>
    </row>
    <row r="114" spans="1:9" ht="18" customHeight="1">
      <c r="A114" s="123"/>
      <c r="B114" s="408" t="str">
        <f>B78</f>
        <v>Returns parallel to road</v>
      </c>
      <c r="C114" s="339" t="s">
        <v>9</v>
      </c>
      <c r="D114" s="340">
        <f>D14</f>
        <v>4</v>
      </c>
      <c r="E114" s="341">
        <f>E14</f>
        <v>3.5</v>
      </c>
      <c r="F114" s="341">
        <f>G79</f>
        <v>3.9800000000000004</v>
      </c>
      <c r="G114" s="341">
        <v>0.6</v>
      </c>
      <c r="H114" s="131">
        <f>G114*F114*E114*D114</f>
        <v>33.432000000000002</v>
      </c>
    </row>
    <row r="115" spans="1:9" ht="18" customHeight="1">
      <c r="A115" s="123"/>
      <c r="B115" s="408" t="str">
        <f>B80</f>
        <v>Returns parallel to nala (total length= 7.5*2+6*2+2*4=35m)</v>
      </c>
      <c r="C115" s="339" t="s">
        <v>9</v>
      </c>
      <c r="D115" s="340">
        <f>D15</f>
        <v>1</v>
      </c>
      <c r="E115" s="341">
        <f>E15</f>
        <v>35</v>
      </c>
      <c r="F115" s="341">
        <f>G81</f>
        <v>3.9800000000000004</v>
      </c>
      <c r="G115" s="341">
        <v>0.6</v>
      </c>
      <c r="H115" s="131">
        <f>G115*F115*E115*D115</f>
        <v>83.580000000000013</v>
      </c>
    </row>
    <row r="116" spans="1:9">
      <c r="A116" s="123"/>
      <c r="B116" s="93" t="s">
        <v>466</v>
      </c>
      <c r="C116" s="32" t="s">
        <v>12</v>
      </c>
      <c r="D116" s="135">
        <f>D110</f>
        <v>2</v>
      </c>
      <c r="E116" s="131">
        <f>10-1.2</f>
        <v>8.8000000000000007</v>
      </c>
      <c r="F116" s="131">
        <f>G68</f>
        <v>3.35</v>
      </c>
      <c r="G116" s="131">
        <v>0.6</v>
      </c>
      <c r="H116" s="131">
        <f>G116*F116*E116*D116</f>
        <v>35.375999999999998</v>
      </c>
    </row>
    <row r="117" spans="1:9">
      <c r="A117" s="123"/>
      <c r="B117" s="93"/>
      <c r="C117" s="32"/>
      <c r="D117" s="131"/>
      <c r="E117" s="131"/>
      <c r="F117" s="131"/>
      <c r="G117" s="132" t="s">
        <v>11</v>
      </c>
      <c r="H117" s="434">
        <f>SUM(H114:H116)</f>
        <v>152.38800000000001</v>
      </c>
      <c r="I117" s="85">
        <v>94.68</v>
      </c>
    </row>
    <row r="118" spans="1:9">
      <c r="A118" s="123"/>
      <c r="B118" s="93"/>
      <c r="C118" s="32"/>
      <c r="D118" s="131"/>
      <c r="E118" s="131"/>
      <c r="F118" s="131"/>
      <c r="G118" s="132"/>
      <c r="H118" s="132"/>
    </row>
    <row r="119" spans="1:9" ht="49.5" customHeight="1">
      <c r="A119" s="123">
        <f>1+A113</f>
        <v>14</v>
      </c>
      <c r="B119" s="591" t="str">
        <f>'RA (5)'!B17</f>
        <v>Filler Joint Providing &amp; fixing 20 mm thick compressible fibre board in expansion joint complete as per drawing &amp; Technical MORTH Specification No. 2605 (PWD Roads &amp; Bridges SR 2023-24 Vol-III Pg.No.123 It.No.14.15 (ii))</v>
      </c>
      <c r="C119" s="592"/>
      <c r="D119" s="592"/>
      <c r="E119" s="592"/>
      <c r="F119" s="592"/>
      <c r="G119" s="592"/>
      <c r="H119" s="131"/>
      <c r="I119" s="85">
        <v>159</v>
      </c>
    </row>
    <row r="120" spans="1:9">
      <c r="A120" s="123"/>
      <c r="B120" s="92" t="s">
        <v>467</v>
      </c>
      <c r="C120" s="32" t="s">
        <v>13</v>
      </c>
      <c r="D120" s="135">
        <v>2</v>
      </c>
      <c r="E120" s="131"/>
      <c r="F120" s="131"/>
      <c r="G120" s="131">
        <f>E110</f>
        <v>10</v>
      </c>
      <c r="H120" s="131">
        <f>G120*D120</f>
        <v>20</v>
      </c>
    </row>
    <row r="121" spans="1:9">
      <c r="A121" s="123"/>
      <c r="B121" s="92" t="str">
        <f>B114</f>
        <v>Returns parallel to road</v>
      </c>
      <c r="C121" s="32" t="s">
        <v>13</v>
      </c>
      <c r="D121" s="135">
        <f>D114</f>
        <v>4</v>
      </c>
      <c r="E121" s="131"/>
      <c r="F121" s="131"/>
      <c r="G121" s="131">
        <f>F114</f>
        <v>3.9800000000000004</v>
      </c>
      <c r="H121" s="131">
        <f>G121*D121</f>
        <v>15.920000000000002</v>
      </c>
    </row>
    <row r="122" spans="1:9">
      <c r="A122" s="123"/>
      <c r="B122" s="92"/>
      <c r="C122" s="32"/>
      <c r="D122" s="131"/>
      <c r="E122" s="131"/>
      <c r="F122" s="131"/>
      <c r="G122" s="132" t="s">
        <v>11</v>
      </c>
      <c r="H122" s="434">
        <f>SUM(H120:H121)</f>
        <v>35.92</v>
      </c>
      <c r="I122" s="85">
        <v>66.8</v>
      </c>
    </row>
    <row r="123" spans="1:9">
      <c r="A123" s="127"/>
      <c r="B123" s="94"/>
      <c r="C123" s="136"/>
      <c r="D123" s="137"/>
      <c r="E123" s="137"/>
      <c r="F123" s="137"/>
      <c r="G123" s="137"/>
      <c r="H123" s="134"/>
    </row>
    <row r="124" spans="1:9" ht="75" customHeight="1">
      <c r="A124" s="123">
        <f>1+A119</f>
        <v>15</v>
      </c>
      <c r="B124" s="591" t="str">
        <f>'RA (5)'!B18</f>
        <v>Construction of precast RCC railing of M30 Grade, aggregate size not exceeding 12 mm, true to line and grade, tolerance of vertical RCC post not to exceed 1 in 500, c/c spacing between vertical post not to exceed 2000 mm, leaving adequate space between vertical post for expansion, complete as per approved drawings and technical specifications. MORTH Specification  No. 2703,1500,1600 &amp; 1700 (PWD Roads &amp; Bridges SR 2023-24 Vol-III It.No. 13.4 Pg.No.121)</v>
      </c>
      <c r="C124" s="592"/>
      <c r="D124" s="592"/>
      <c r="E124" s="592"/>
      <c r="F124" s="592"/>
      <c r="G124" s="592"/>
      <c r="H124" s="131"/>
      <c r="I124" s="85">
        <v>1369</v>
      </c>
    </row>
    <row r="125" spans="1:9">
      <c r="A125" s="123"/>
      <c r="B125" s="92" t="s">
        <v>59</v>
      </c>
      <c r="C125" s="32" t="s">
        <v>171</v>
      </c>
      <c r="D125" s="135">
        <f>D88</f>
        <v>2</v>
      </c>
      <c r="E125" s="131">
        <f>E88</f>
        <v>39.520000000000003</v>
      </c>
      <c r="F125" s="131"/>
      <c r="G125" s="131"/>
      <c r="H125" s="434">
        <f>E125*D125</f>
        <v>79.040000000000006</v>
      </c>
      <c r="I125" s="85">
        <v>54.5</v>
      </c>
    </row>
    <row r="126" spans="1:9">
      <c r="A126" s="123"/>
      <c r="B126" s="92"/>
      <c r="C126" s="32"/>
      <c r="D126" s="33"/>
      <c r="E126" s="131"/>
      <c r="F126" s="131"/>
      <c r="G126" s="131"/>
      <c r="H126" s="33"/>
    </row>
    <row r="127" spans="1:9" ht="45" customHeight="1">
      <c r="A127" s="123">
        <f>1+A124</f>
        <v>16</v>
      </c>
      <c r="B127" s="591" t="str">
        <f>'RA (5)'!B19</f>
        <v>Drainage Spouts using 100 mm GI pipe complete as per drawing and Technical specification complete as per specifications MORTH Specification No. 2705  (PWD Roads &amp; Bridges SR 2023-24 Vol-III Pg.No.121 It.No.13.7)</v>
      </c>
      <c r="C127" s="592"/>
      <c r="D127" s="592"/>
      <c r="E127" s="592"/>
      <c r="F127" s="592"/>
      <c r="G127" s="592"/>
      <c r="H127" s="131"/>
      <c r="I127" s="85">
        <v>1369</v>
      </c>
    </row>
    <row r="128" spans="1:9">
      <c r="A128" s="123"/>
      <c r="B128" s="92" t="s">
        <v>59</v>
      </c>
      <c r="C128" s="32" t="s">
        <v>42</v>
      </c>
      <c r="D128" s="135">
        <v>12</v>
      </c>
      <c r="E128" s="131">
        <v>3.5</v>
      </c>
      <c r="F128" s="131"/>
      <c r="G128" s="131"/>
      <c r="H128" s="434">
        <f>E128*D128</f>
        <v>42</v>
      </c>
      <c r="I128" s="85">
        <v>24</v>
      </c>
    </row>
    <row r="129" spans="1:9">
      <c r="A129" s="123"/>
      <c r="B129" s="92"/>
      <c r="C129" s="32"/>
      <c r="D129" s="33"/>
      <c r="E129" s="131"/>
      <c r="F129" s="131"/>
      <c r="G129" s="131"/>
      <c r="H129" s="33"/>
    </row>
    <row r="130" spans="1:9" ht="80.25" customHeight="1">
      <c r="A130" s="123">
        <f>1+A127</f>
        <v>17</v>
      </c>
      <c r="B130" s="591" t="str">
        <f>'RA (5)'!B20</f>
        <v>Providing weep holes in Brick masonry/Plain/ Reinforced concrete abutment, wing wall/ return wall with 100 mm dia AC pipe, extending through the full width of the structure with slope of 1V :20H towards drawing foce. Complete as per drawing and Technical Specifications including cost of materials, labour, HOM complete as per specifications. MORTH Specification No.2706 &amp; 2200 (PWD Roads &amp; Bridges SR 2023-24  Vol-III Pg.No.117 It.No.12.1)</v>
      </c>
      <c r="C130" s="592"/>
      <c r="D130" s="592"/>
      <c r="E130" s="592"/>
      <c r="F130" s="592"/>
      <c r="G130" s="592"/>
      <c r="H130" s="131"/>
      <c r="I130" s="85">
        <v>200</v>
      </c>
    </row>
    <row r="131" spans="1:9">
      <c r="A131" s="123"/>
      <c r="B131" s="93" t="s">
        <v>468</v>
      </c>
      <c r="C131" s="32" t="s">
        <v>55</v>
      </c>
      <c r="D131" s="135">
        <v>2</v>
      </c>
      <c r="E131" s="131">
        <f>F68</f>
        <v>0.8</v>
      </c>
      <c r="F131" s="131">
        <v>24</v>
      </c>
      <c r="G131" s="131" t="s">
        <v>163</v>
      </c>
      <c r="H131" s="131">
        <f>F131*E131*D131</f>
        <v>38.400000000000006</v>
      </c>
    </row>
    <row r="132" spans="1:9">
      <c r="A132" s="123"/>
      <c r="B132" s="93" t="str">
        <f>B14</f>
        <v>Returns parallel to road</v>
      </c>
      <c r="C132" s="32" t="s">
        <v>55</v>
      </c>
      <c r="D132" s="135">
        <f>D14</f>
        <v>4</v>
      </c>
      <c r="E132" s="131">
        <f>F79</f>
        <v>0.43000000000000005</v>
      </c>
      <c r="F132" s="131">
        <v>8</v>
      </c>
      <c r="G132" s="131" t="s">
        <v>163</v>
      </c>
      <c r="H132" s="131">
        <f>F132*E132*D132</f>
        <v>13.760000000000002</v>
      </c>
    </row>
    <row r="133" spans="1:9" ht="30">
      <c r="A133" s="123"/>
      <c r="B133" s="93" t="str">
        <f>B15</f>
        <v>Returns parallel to nala (total length= 7.5*2+6*2+2*4=35m)</v>
      </c>
      <c r="C133" s="32" t="s">
        <v>55</v>
      </c>
      <c r="D133" s="135">
        <f>D15</f>
        <v>1</v>
      </c>
      <c r="E133" s="131">
        <f>F81</f>
        <v>0.43000000000000005</v>
      </c>
      <c r="F133" s="131">
        <v>80</v>
      </c>
      <c r="G133" s="131" t="s">
        <v>163</v>
      </c>
      <c r="H133" s="131">
        <f>F133*E133*D133</f>
        <v>34.400000000000006</v>
      </c>
    </row>
    <row r="134" spans="1:9">
      <c r="A134" s="123"/>
      <c r="B134" s="92"/>
      <c r="C134" s="32"/>
      <c r="D134" s="131"/>
      <c r="E134" s="131"/>
      <c r="F134" s="131"/>
      <c r="G134" s="132" t="s">
        <v>11</v>
      </c>
      <c r="H134" s="434">
        <f>SUM(H131:H133)</f>
        <v>86.560000000000016</v>
      </c>
      <c r="I134" s="85">
        <v>61.4</v>
      </c>
    </row>
    <row r="135" spans="1:9">
      <c r="A135" s="123"/>
      <c r="B135" s="138"/>
      <c r="C135" s="32"/>
      <c r="D135" s="131"/>
      <c r="E135" s="131"/>
      <c r="F135" s="131"/>
      <c r="G135" s="131"/>
      <c r="H135" s="131"/>
    </row>
    <row r="136" spans="1:9" ht="64.5" customHeight="1">
      <c r="A136" s="123">
        <f>A130+1</f>
        <v>18</v>
      </c>
      <c r="B136" s="591" t="str">
        <f>'RA (5)'!B21</f>
        <v>Painting on New Concrete Surfaces Providing and applying 2 coats of water based cement paint to unplastered concrete surface after cleaning the surface of dirt, dust, oil, grease, efflorescence and applying paint @ of 1 litre for 2 m2 MORTH Speification No 80 (PWD Roads &amp; Bridges SR 2023-24  Vol-III Pg.No.123 It.No.13.14)</v>
      </c>
      <c r="C136" s="592"/>
      <c r="D136" s="592"/>
      <c r="E136" s="592"/>
      <c r="F136" s="592"/>
      <c r="G136" s="592"/>
      <c r="H136" s="131"/>
      <c r="I136" s="85">
        <v>159</v>
      </c>
    </row>
    <row r="137" spans="1:9">
      <c r="A137" s="123"/>
      <c r="B137" s="92" t="s">
        <v>170</v>
      </c>
      <c r="C137" s="32" t="s">
        <v>10</v>
      </c>
      <c r="D137" s="135">
        <v>2</v>
      </c>
      <c r="E137" s="131">
        <f>+E125</f>
        <v>39.520000000000003</v>
      </c>
      <c r="F137" s="131"/>
      <c r="G137" s="131">
        <v>2.1</v>
      </c>
      <c r="H137" s="131">
        <f>G137*D137*E137</f>
        <v>165.98400000000001</v>
      </c>
    </row>
    <row r="138" spans="1:9">
      <c r="A138" s="123"/>
      <c r="B138" s="92" t="s">
        <v>169</v>
      </c>
      <c r="C138" s="32" t="s">
        <v>10</v>
      </c>
      <c r="D138" s="135">
        <v>2</v>
      </c>
      <c r="E138" s="131">
        <f>+E137</f>
        <v>39.520000000000003</v>
      </c>
      <c r="F138" s="131"/>
      <c r="G138" s="131">
        <v>1.35</v>
      </c>
      <c r="H138" s="131">
        <f>G138*D138*E138</f>
        <v>106.70400000000002</v>
      </c>
    </row>
    <row r="139" spans="1:9">
      <c r="A139" s="123"/>
      <c r="B139" s="92"/>
      <c r="C139" s="32"/>
      <c r="D139" s="131"/>
      <c r="E139" s="131"/>
      <c r="F139" s="131"/>
      <c r="G139" s="132" t="s">
        <v>11</v>
      </c>
      <c r="H139" s="434">
        <f>SUM(H137:H138)</f>
        <v>272.68800000000005</v>
      </c>
      <c r="I139" s="85">
        <v>188.03</v>
      </c>
    </row>
    <row r="140" spans="1:9">
      <c r="A140" s="123"/>
      <c r="B140" s="92"/>
      <c r="C140" s="32"/>
      <c r="D140" s="131"/>
      <c r="E140" s="131"/>
      <c r="F140" s="131"/>
      <c r="G140" s="131"/>
      <c r="H140" s="132"/>
    </row>
    <row r="141" spans="1:9" ht="48" customHeight="1">
      <c r="A141" s="123">
        <f>A136+1</f>
        <v>19</v>
      </c>
      <c r="B141" s="591" t="str">
        <f>'RA (5)'!B22</f>
        <v>Providing and laying Cement concrete wearing coat M-30 grade including reinforcement complete as per drawing and Technical Specifications. (Batching Plant) MORTH Specification  No. 2702 (PWD Roads &amp; Bridges SR 2023-24 Vol-III It.No. 13.2 Pg.No.121)</v>
      </c>
      <c r="C141" s="592"/>
      <c r="D141" s="592"/>
      <c r="E141" s="592"/>
      <c r="F141" s="592"/>
      <c r="G141" s="592"/>
      <c r="H141" s="131"/>
      <c r="I141" s="85">
        <v>159</v>
      </c>
    </row>
    <row r="142" spans="1:9">
      <c r="A142" s="123"/>
      <c r="B142" s="92" t="s">
        <v>469</v>
      </c>
      <c r="C142" s="32" t="s">
        <v>12</v>
      </c>
      <c r="D142" s="135">
        <f>D87</f>
        <v>1</v>
      </c>
      <c r="E142" s="131">
        <f>E87</f>
        <v>33.340000000000003</v>
      </c>
      <c r="F142" s="131">
        <f>F87-1</f>
        <v>9</v>
      </c>
      <c r="G142" s="33">
        <v>7.4999999999999997E-2</v>
      </c>
      <c r="H142" s="131">
        <f>D142*E142*F142*G142</f>
        <v>22.504500000000004</v>
      </c>
    </row>
    <row r="143" spans="1:9">
      <c r="A143" s="123"/>
      <c r="B143" s="92" t="s">
        <v>610</v>
      </c>
      <c r="C143" s="32" t="s">
        <v>12</v>
      </c>
      <c r="D143" s="135">
        <f>D110</f>
        <v>2</v>
      </c>
      <c r="E143" s="131">
        <f>E110</f>
        <v>10</v>
      </c>
      <c r="F143" s="131">
        <f>F106</f>
        <v>3.5</v>
      </c>
      <c r="G143" s="33">
        <v>7.4999999999999997E-2</v>
      </c>
      <c r="H143" s="131">
        <f>D143*E143*F143*G143</f>
        <v>5.25</v>
      </c>
    </row>
    <row r="144" spans="1:9">
      <c r="A144" s="123"/>
      <c r="B144" s="92"/>
      <c r="C144" s="32"/>
      <c r="D144" s="131"/>
      <c r="E144" s="131"/>
      <c r="F144" s="131"/>
      <c r="G144" s="132" t="s">
        <v>11</v>
      </c>
      <c r="H144" s="434">
        <f>SUM(H142:H143)</f>
        <v>27.754500000000004</v>
      </c>
      <c r="I144" s="85">
        <v>15.53</v>
      </c>
    </row>
    <row r="145" spans="1:9">
      <c r="A145" s="123"/>
      <c r="B145" s="92"/>
      <c r="C145" s="32"/>
      <c r="D145" s="131"/>
      <c r="E145" s="131"/>
      <c r="F145" s="131"/>
      <c r="G145" s="132"/>
      <c r="H145" s="132"/>
    </row>
    <row r="146" spans="1:9" ht="95.25" customHeight="1">
      <c r="A146" s="123">
        <f>A141+1</f>
        <v>20</v>
      </c>
      <c r="B146" s="591" t="str">
        <f>'RA (5)'!B23</f>
        <v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complete as per specifications. MORTH specification 202 (II)  By Mechanical Means. A. Cement Concrete Grade M-15 &amp; M-20. (PWD Roads and Bridges SR 2023-24 vol-III Pg.No.10, It.No. 2.8-(ii) a) </v>
      </c>
      <c r="C146" s="592"/>
      <c r="D146" s="592"/>
      <c r="E146" s="592"/>
      <c r="F146" s="592"/>
      <c r="G146" s="592"/>
      <c r="H146" s="131"/>
      <c r="I146" s="85">
        <v>159</v>
      </c>
    </row>
    <row r="147" spans="1:9">
      <c r="A147" s="123"/>
      <c r="B147" s="92" t="s">
        <v>509</v>
      </c>
      <c r="C147" s="32" t="s">
        <v>12</v>
      </c>
      <c r="D147" s="135">
        <v>2</v>
      </c>
      <c r="E147" s="131">
        <v>41</v>
      </c>
      <c r="F147" s="33">
        <v>0.7</v>
      </c>
      <c r="G147" s="131">
        <v>3</v>
      </c>
      <c r="H147" s="131">
        <f>D147*E147*F147*G147</f>
        <v>172.2</v>
      </c>
    </row>
    <row r="148" spans="1:9">
      <c r="A148" s="123"/>
      <c r="B148" s="92" t="s">
        <v>618</v>
      </c>
      <c r="C148" s="32" t="s">
        <v>12</v>
      </c>
      <c r="D148" s="135">
        <v>1</v>
      </c>
      <c r="E148" s="131">
        <v>41</v>
      </c>
      <c r="F148" s="33">
        <v>8</v>
      </c>
      <c r="G148" s="131">
        <v>0.3</v>
      </c>
      <c r="H148" s="131">
        <f>D148*E148*F148*G148</f>
        <v>98.399999999999991</v>
      </c>
    </row>
    <row r="149" spans="1:9">
      <c r="A149" s="123"/>
      <c r="B149" s="92"/>
      <c r="C149" s="32"/>
      <c r="D149" s="131"/>
      <c r="E149" s="131"/>
      <c r="F149" s="131"/>
      <c r="G149" s="132" t="s">
        <v>11</v>
      </c>
      <c r="H149" s="434">
        <f>SUM(H147:H148)</f>
        <v>270.59999999999997</v>
      </c>
      <c r="I149" s="85">
        <v>36</v>
      </c>
    </row>
    <row r="150" spans="1:9">
      <c r="A150" s="127"/>
      <c r="B150" s="94"/>
      <c r="C150" s="136"/>
      <c r="D150" s="137"/>
      <c r="E150" s="137"/>
      <c r="F150" s="137"/>
      <c r="G150" s="134"/>
      <c r="H150" s="134"/>
    </row>
    <row r="151" spans="1:9" ht="125.25" customHeight="1">
      <c r="A151" s="123">
        <f>A146+1</f>
        <v>21</v>
      </c>
      <c r="B151" s="591" t="str">
        <f>'RA (5)'!B24</f>
        <v>Providing ,Supplying and fixing M.S. gates of Suitable size with required number of M.S. plate , stiffners, and horizontal bracingof ISMC 75*40 including rubber guard of ISA 20*4 of approved quality to bottom &amp; two sides and to be fixed to the grove of M.S. gate of size 25 mm with machine screw nuts and bolts of size 6mm dia &amp; 35mm long and fixed with 16mm dia MS bar handles with required numbers suitably welded to horizontal bracing including two coats of anti corrosive bituminous paint over a coat of primer &amp; all necessary works as directed and complete as per per specification.MI SR  Vol-IV PART II, 2024-25 P.No.-135, I.No.2.70)</v>
      </c>
      <c r="C151" s="592"/>
      <c r="D151" s="592"/>
      <c r="E151" s="592"/>
      <c r="F151" s="592"/>
      <c r="G151" s="592"/>
      <c r="H151" s="131"/>
      <c r="I151" s="85">
        <v>159</v>
      </c>
    </row>
    <row r="152" spans="1:9" ht="15" customHeight="1">
      <c r="A152" s="123"/>
      <c r="B152" s="408" t="s">
        <v>538</v>
      </c>
      <c r="C152" s="409"/>
      <c r="D152" s="409"/>
      <c r="E152" s="409"/>
      <c r="F152" s="409"/>
      <c r="G152" s="409"/>
      <c r="H152" s="131"/>
    </row>
    <row r="153" spans="1:9">
      <c r="A153" s="123"/>
      <c r="B153" s="385" t="s">
        <v>534</v>
      </c>
      <c r="C153" s="32" t="s">
        <v>183</v>
      </c>
      <c r="D153" s="135">
        <v>1</v>
      </c>
      <c r="E153" s="131">
        <v>2.1</v>
      </c>
      <c r="F153" s="33">
        <v>1</v>
      </c>
      <c r="G153" s="131">
        <f>6/1000*7850</f>
        <v>47.1</v>
      </c>
      <c r="H153" s="131">
        <f>D153*E153*F153*G153</f>
        <v>98.910000000000011</v>
      </c>
    </row>
    <row r="154" spans="1:9">
      <c r="A154" s="123"/>
      <c r="B154" s="386" t="s">
        <v>535</v>
      </c>
      <c r="C154" s="32"/>
      <c r="D154" s="135"/>
      <c r="E154" s="131"/>
      <c r="F154" s="33"/>
      <c r="G154" s="131"/>
      <c r="H154" s="131"/>
    </row>
    <row r="155" spans="1:9">
      <c r="A155" s="123"/>
      <c r="B155" s="385" t="s">
        <v>530</v>
      </c>
      <c r="C155" s="32" t="s">
        <v>183</v>
      </c>
      <c r="D155" s="135">
        <v>6</v>
      </c>
      <c r="E155" s="131">
        <f>E153</f>
        <v>2.1</v>
      </c>
      <c r="F155" s="33"/>
      <c r="G155" s="131">
        <v>6.8</v>
      </c>
      <c r="H155" s="131">
        <f>D155*E155*G155</f>
        <v>85.68</v>
      </c>
    </row>
    <row r="156" spans="1:9">
      <c r="A156" s="123"/>
      <c r="B156" s="385" t="s">
        <v>536</v>
      </c>
      <c r="C156" s="32" t="s">
        <v>183</v>
      </c>
      <c r="D156" s="135">
        <v>2</v>
      </c>
      <c r="E156" s="131">
        <v>1</v>
      </c>
      <c r="F156" s="33"/>
      <c r="G156" s="131">
        <v>6.8</v>
      </c>
      <c r="H156" s="131">
        <f>D156*E156*G156</f>
        <v>13.6</v>
      </c>
    </row>
    <row r="157" spans="1:9">
      <c r="A157" s="123"/>
      <c r="B157" s="385" t="s">
        <v>531</v>
      </c>
      <c r="C157" s="32"/>
      <c r="D157" s="135"/>
      <c r="E157" s="131"/>
      <c r="F157" s="33"/>
      <c r="G157" s="131"/>
      <c r="H157" s="131"/>
    </row>
    <row r="158" spans="1:9">
      <c r="A158" s="123"/>
      <c r="B158" s="385" t="s">
        <v>532</v>
      </c>
      <c r="C158" s="32" t="s">
        <v>183</v>
      </c>
      <c r="D158" s="135">
        <v>2</v>
      </c>
      <c r="E158" s="131">
        <f>E155</f>
        <v>2.1</v>
      </c>
      <c r="F158" s="33"/>
      <c r="G158" s="131">
        <v>0.877</v>
      </c>
      <c r="H158" s="131">
        <f t="shared" ref="H158:H160" si="19">D158*E158*G158</f>
        <v>3.6834000000000002</v>
      </c>
    </row>
    <row r="159" spans="1:9">
      <c r="A159" s="123"/>
      <c r="B159" s="385" t="s">
        <v>537</v>
      </c>
      <c r="C159" s="32" t="s">
        <v>183</v>
      </c>
      <c r="D159" s="135">
        <v>2</v>
      </c>
      <c r="E159" s="131">
        <f>E156</f>
        <v>1</v>
      </c>
      <c r="F159" s="33"/>
      <c r="G159" s="131">
        <v>0.88700000000000001</v>
      </c>
      <c r="H159" s="131">
        <f t="shared" si="19"/>
        <v>1.774</v>
      </c>
    </row>
    <row r="160" spans="1:9">
      <c r="A160" s="123"/>
      <c r="B160" s="385" t="s">
        <v>533</v>
      </c>
      <c r="C160" s="32" t="s">
        <v>183</v>
      </c>
      <c r="D160" s="135">
        <v>4</v>
      </c>
      <c r="E160" s="131">
        <v>0.6</v>
      </c>
      <c r="F160" s="33"/>
      <c r="G160" s="131">
        <f>(16/1000)^2*0.7854*7850</f>
        <v>1.5783398399999999</v>
      </c>
      <c r="H160" s="131">
        <f t="shared" si="19"/>
        <v>3.7880156159999996</v>
      </c>
    </row>
    <row r="161" spans="1:9">
      <c r="A161" s="123"/>
      <c r="B161" s="385" t="s">
        <v>539</v>
      </c>
      <c r="C161" s="32" t="s">
        <v>183</v>
      </c>
      <c r="D161" s="135"/>
      <c r="E161" s="131"/>
      <c r="F161" s="33"/>
      <c r="G161" s="131"/>
      <c r="H161" s="131">
        <f>SUM(H153:H160)</f>
        <v>207.43541561600003</v>
      </c>
    </row>
    <row r="162" spans="1:9">
      <c r="A162" s="123"/>
      <c r="B162" s="385" t="s">
        <v>540</v>
      </c>
      <c r="C162" s="32" t="s">
        <v>183</v>
      </c>
      <c r="D162" s="135">
        <f>12*2</f>
        <v>24</v>
      </c>
      <c r="E162" s="131"/>
      <c r="F162" s="33"/>
      <c r="G162" s="131">
        <f>H161</f>
        <v>207.43541561600003</v>
      </c>
      <c r="H162" s="131">
        <f>D162*G162</f>
        <v>4978.4499747840009</v>
      </c>
    </row>
    <row r="163" spans="1:9">
      <c r="A163" s="123"/>
      <c r="B163" s="138"/>
      <c r="C163" s="32" t="s">
        <v>183</v>
      </c>
      <c r="D163" s="131"/>
      <c r="E163" s="131"/>
      <c r="F163" s="131"/>
      <c r="G163" s="132" t="s">
        <v>11</v>
      </c>
      <c r="H163" s="434">
        <f>SUM(H162)</f>
        <v>4978.4499747840009</v>
      </c>
      <c r="I163" s="85">
        <v>36</v>
      </c>
    </row>
    <row r="164" spans="1:9">
      <c r="A164" s="123"/>
      <c r="B164" s="92"/>
      <c r="C164" s="32"/>
      <c r="D164" s="131"/>
      <c r="E164" s="131"/>
      <c r="F164" s="131"/>
      <c r="G164" s="132"/>
      <c r="H164" s="132"/>
    </row>
    <row r="165" spans="1:9" ht="81" customHeight="1">
      <c r="A165" s="123">
        <f>A151+1</f>
        <v>22</v>
      </c>
      <c r="B165" s="591" t="str">
        <f>'RA (5)'!B25</f>
        <v>Providing and fixing M.S. Channel frame to suite the suitable size of gates. The side channels with suitable height with hold fasts 12mm dia and 0.5m long M.S. Bar at 0.50 m c/c with suitable size bottom channel including cost of all materials including two coats of anti corrosive paint over a coat of primer &amp; all necessary works as directed and complete as per per specification. Common SR  Vol-IV, 2023-24 P.No.-135, I.No.2.80)</v>
      </c>
      <c r="C165" s="592"/>
      <c r="D165" s="592"/>
      <c r="E165" s="592"/>
      <c r="F165" s="592"/>
      <c r="G165" s="592"/>
      <c r="H165" s="131"/>
      <c r="I165" s="85">
        <v>159</v>
      </c>
    </row>
    <row r="166" spans="1:9">
      <c r="A166" s="123"/>
      <c r="B166" s="138"/>
      <c r="C166" s="32"/>
      <c r="D166" s="135"/>
      <c r="E166" s="131"/>
      <c r="F166" s="33"/>
      <c r="G166" s="131"/>
      <c r="H166" s="131"/>
    </row>
    <row r="167" spans="1:9" ht="25.5">
      <c r="A167" s="123"/>
      <c r="B167" s="386" t="s">
        <v>611</v>
      </c>
      <c r="C167" s="32" t="s">
        <v>183</v>
      </c>
      <c r="D167" s="135">
        <v>1</v>
      </c>
      <c r="E167" s="131">
        <f>3.75*2+2.1*1</f>
        <v>9.6</v>
      </c>
      <c r="F167" s="33"/>
      <c r="G167" s="131">
        <v>16.399999999999999</v>
      </c>
      <c r="H167" s="131">
        <f>D167*E167*G167</f>
        <v>157.43999999999997</v>
      </c>
    </row>
    <row r="168" spans="1:9">
      <c r="A168" s="123"/>
      <c r="B168" s="138"/>
      <c r="C168" s="32"/>
      <c r="D168" s="135"/>
      <c r="E168" s="131"/>
      <c r="F168" s="33"/>
      <c r="G168" s="131"/>
      <c r="H168" s="131"/>
    </row>
    <row r="169" spans="1:9">
      <c r="A169" s="123"/>
      <c r="B169" s="385" t="s">
        <v>541</v>
      </c>
      <c r="C169" s="32" t="s">
        <v>183</v>
      </c>
      <c r="D169" s="135">
        <v>2</v>
      </c>
      <c r="E169" s="131">
        <v>2.1</v>
      </c>
      <c r="F169" s="33"/>
      <c r="G169" s="131">
        <v>9</v>
      </c>
      <c r="H169" s="131">
        <f t="shared" ref="H169:H170" si="20">D169*E169*G169</f>
        <v>37.800000000000004</v>
      </c>
    </row>
    <row r="170" spans="1:9">
      <c r="A170" s="123"/>
      <c r="B170" s="385" t="s">
        <v>542</v>
      </c>
      <c r="C170" s="32" t="s">
        <v>183</v>
      </c>
      <c r="D170" s="135">
        <v>20</v>
      </c>
      <c r="E170" s="131">
        <v>0.5</v>
      </c>
      <c r="F170" s="33"/>
      <c r="G170" s="131">
        <f>(12/1000)^2*0.7854*7850</f>
        <v>0.88781616000000008</v>
      </c>
      <c r="H170" s="131">
        <f t="shared" si="20"/>
        <v>8.8781616000000003</v>
      </c>
    </row>
    <row r="171" spans="1:9">
      <c r="A171" s="123"/>
      <c r="B171" s="385" t="s">
        <v>539</v>
      </c>
      <c r="C171" s="32" t="s">
        <v>183</v>
      </c>
      <c r="D171" s="135"/>
      <c r="E171" s="131"/>
      <c r="F171" s="33"/>
      <c r="G171" s="131"/>
      <c r="H171" s="131">
        <f>SUM(H166:H170)</f>
        <v>204.11816159999998</v>
      </c>
    </row>
    <row r="172" spans="1:9">
      <c r="A172" s="123"/>
      <c r="B172" s="385" t="s">
        <v>543</v>
      </c>
      <c r="C172" s="32" t="s">
        <v>183</v>
      </c>
      <c r="D172" s="135">
        <v>12</v>
      </c>
      <c r="E172" s="131"/>
      <c r="F172" s="33"/>
      <c r="G172" s="131">
        <f>H171</f>
        <v>204.11816159999998</v>
      </c>
      <c r="H172" s="131">
        <f>D172*G172</f>
        <v>2449.4179391999996</v>
      </c>
    </row>
    <row r="173" spans="1:9">
      <c r="A173" s="123"/>
      <c r="B173" s="138"/>
      <c r="C173" s="32" t="s">
        <v>183</v>
      </c>
      <c r="D173" s="131"/>
      <c r="E173" s="131"/>
      <c r="F173" s="131"/>
      <c r="G173" s="132" t="s">
        <v>11</v>
      </c>
      <c r="H173" s="434">
        <f>SUM(H172)</f>
        <v>2449.4179391999996</v>
      </c>
      <c r="I173" s="85">
        <v>36</v>
      </c>
    </row>
    <row r="174" spans="1:9">
      <c r="A174" s="127"/>
      <c r="B174" s="94"/>
      <c r="C174" s="136"/>
      <c r="D174" s="137"/>
      <c r="E174" s="137"/>
      <c r="F174" s="137"/>
      <c r="G174" s="134"/>
      <c r="H174" s="134"/>
    </row>
    <row r="175" spans="1:9">
      <c r="B175" s="95"/>
      <c r="D175" s="98"/>
      <c r="E175" s="82"/>
      <c r="F175" s="99"/>
      <c r="G175" s="82"/>
      <c r="H175" s="83"/>
    </row>
    <row r="176" spans="1:9">
      <c r="B176" s="95"/>
      <c r="D176" s="98"/>
      <c r="E176" s="82"/>
      <c r="F176" s="99"/>
      <c r="G176" s="82"/>
      <c r="H176" s="83"/>
    </row>
    <row r="177" spans="1:9">
      <c r="B177" s="95"/>
      <c r="D177" s="98"/>
      <c r="E177" s="82"/>
      <c r="F177" s="99"/>
      <c r="G177" s="82"/>
      <c r="H177" s="83"/>
    </row>
    <row r="178" spans="1:9">
      <c r="A178" s="17"/>
      <c r="H178" s="84"/>
    </row>
    <row r="179" spans="1:9">
      <c r="A179" s="17"/>
      <c r="B179" s="84" t="s">
        <v>15</v>
      </c>
      <c r="E179" s="590" t="s">
        <v>54</v>
      </c>
      <c r="F179" s="590"/>
      <c r="G179" s="590"/>
      <c r="H179" s="590"/>
    </row>
    <row r="180" spans="1:9">
      <c r="A180" s="17"/>
      <c r="B180" s="84" t="str">
        <f>'Deck slab abstract'!B54</f>
        <v>PWD, Sub Division, Hukkeri</v>
      </c>
      <c r="E180" s="590" t="str">
        <f>'Deck slab abstract'!D54</f>
        <v>PWD Division, Chikkodi</v>
      </c>
      <c r="F180" s="590"/>
      <c r="G180" s="590"/>
      <c r="H180" s="590"/>
    </row>
    <row r="181" spans="1:9">
      <c r="A181" s="17"/>
      <c r="I181" s="96" t="e">
        <f>#REF!-7000000</f>
        <v>#REF!</v>
      </c>
    </row>
  </sheetData>
  <mergeCells count="25">
    <mergeCell ref="B94:G94"/>
    <mergeCell ref="B97:G97"/>
    <mergeCell ref="B151:G151"/>
    <mergeCell ref="B66:G66"/>
    <mergeCell ref="A1:H1"/>
    <mergeCell ref="B9:G9"/>
    <mergeCell ref="B25:G25"/>
    <mergeCell ref="B35:G35"/>
    <mergeCell ref="B48:G48"/>
    <mergeCell ref="B165:G165"/>
    <mergeCell ref="E180:H180"/>
    <mergeCell ref="B3:G3"/>
    <mergeCell ref="B130:G130"/>
    <mergeCell ref="B136:G136"/>
    <mergeCell ref="B141:G141"/>
    <mergeCell ref="B146:G146"/>
    <mergeCell ref="E179:H179"/>
    <mergeCell ref="B105:G105"/>
    <mergeCell ref="B109:G109"/>
    <mergeCell ref="B113:G113"/>
    <mergeCell ref="B119:G119"/>
    <mergeCell ref="B124:G124"/>
    <mergeCell ref="B127:G127"/>
    <mergeCell ref="B86:G86"/>
    <mergeCell ref="B91:G91"/>
  </mergeCells>
  <pageMargins left="0.70866141732283472" right="0.23622047244094491" top="0.55118110236220474" bottom="0.43307086614173229" header="0.27559055118110237" footer="0.19685039370078741"/>
  <pageSetup paperSize="9" scale="95" orientation="portrait" verticalDpi="1200" r:id="rId1"/>
  <headerFooter>
    <oddHeader>&amp;R&amp;"-,Bold"DETAILED PROJECT REPORT</oddHeader>
    <oddFooter>&amp;R&amp;"Calibri,Bold"&amp;10ADITYA ENGINEERING CONSULTANTS, BELGAUM</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2FC1A-73A1-4AEA-862F-C76FF2EE3BCF}">
  <dimension ref="A1:T168"/>
  <sheetViews>
    <sheetView showZeros="0" view="pageBreakPreview" zoomScale="85" zoomScaleNormal="85" zoomScaleSheetLayoutView="85" workbookViewId="0">
      <pane ySplit="2" topLeftCell="A138" activePane="bottomLeft" state="frozen"/>
      <selection activeCell="D19" sqref="D19"/>
      <selection pane="bottomLeft" activeCell="D19" sqref="D19"/>
    </sheetView>
  </sheetViews>
  <sheetFormatPr defaultColWidth="9.140625" defaultRowHeight="15" customHeight="1"/>
  <cols>
    <col min="1" max="1" width="5.5703125" style="358" customWidth="1"/>
    <col min="2" max="2" width="26.5703125" style="343" customWidth="1"/>
    <col min="3" max="3" width="6.140625" style="348" customWidth="1"/>
    <col min="4" max="5" width="11.85546875" style="348" customWidth="1"/>
    <col min="6" max="6" width="13" style="348" customWidth="1"/>
    <col min="7" max="8" width="11.7109375" style="348" customWidth="1"/>
    <col min="9" max="9" width="9.28515625" style="342" customWidth="1"/>
    <col min="10" max="10" width="10" style="342" bestFit="1" customWidth="1"/>
    <col min="11" max="11" width="10.5703125" style="342" customWidth="1"/>
    <col min="12" max="13" width="9.140625" style="342"/>
    <col min="14" max="14" width="9.42578125" style="342" bestFit="1" customWidth="1"/>
    <col min="15" max="15" width="9.140625" style="342"/>
    <col min="16" max="16" width="9.5703125" style="343" bestFit="1" customWidth="1"/>
    <col min="17" max="18" width="10.7109375" style="343" bestFit="1" customWidth="1"/>
    <col min="19" max="16384" width="9.140625" style="343"/>
  </cols>
  <sheetData>
    <row r="1" spans="1:20" ht="20.25" customHeight="1">
      <c r="A1" s="603" t="s">
        <v>580</v>
      </c>
      <c r="B1" s="603"/>
      <c r="C1" s="603"/>
      <c r="D1" s="603"/>
      <c r="E1" s="603"/>
      <c r="F1" s="603"/>
      <c r="G1" s="603"/>
      <c r="H1" s="603"/>
      <c r="I1" s="603"/>
      <c r="J1" s="603"/>
      <c r="K1" s="603"/>
      <c r="L1" s="603"/>
      <c r="M1" s="603"/>
      <c r="N1" s="603"/>
    </row>
    <row r="2" spans="1:20" s="346" customFormat="1" ht="44.25" customHeight="1">
      <c r="A2" s="344" t="s">
        <v>172</v>
      </c>
      <c r="B2" s="344" t="s">
        <v>173</v>
      </c>
      <c r="C2" s="344" t="s">
        <v>174</v>
      </c>
      <c r="D2" s="344" t="s">
        <v>175</v>
      </c>
      <c r="E2" s="344" t="s">
        <v>176</v>
      </c>
      <c r="F2" s="344" t="s">
        <v>470</v>
      </c>
      <c r="G2" s="344" t="s">
        <v>177</v>
      </c>
      <c r="H2" s="344" t="s">
        <v>178</v>
      </c>
      <c r="I2" s="344" t="s">
        <v>166</v>
      </c>
      <c r="J2" s="345">
        <v>8</v>
      </c>
      <c r="K2" s="345">
        <v>10</v>
      </c>
      <c r="L2" s="345">
        <v>12</v>
      </c>
      <c r="M2" s="345">
        <v>16</v>
      </c>
      <c r="N2" s="345">
        <v>20</v>
      </c>
    </row>
    <row r="3" spans="1:20" ht="25.5" customHeight="1">
      <c r="A3" s="347">
        <v>1</v>
      </c>
      <c r="B3" s="347">
        <v>2</v>
      </c>
      <c r="C3" s="347">
        <v>3</v>
      </c>
      <c r="D3" s="347">
        <v>4</v>
      </c>
      <c r="E3" s="347">
        <v>5</v>
      </c>
      <c r="F3" s="347">
        <v>6</v>
      </c>
      <c r="G3" s="347">
        <v>7</v>
      </c>
      <c r="H3" s="347">
        <v>8</v>
      </c>
      <c r="I3" s="347">
        <v>9</v>
      </c>
      <c r="J3" s="347">
        <v>10</v>
      </c>
      <c r="K3" s="347">
        <v>11</v>
      </c>
      <c r="L3" s="347">
        <v>12</v>
      </c>
      <c r="M3" s="347">
        <v>13</v>
      </c>
      <c r="N3" s="347">
        <v>14</v>
      </c>
      <c r="P3" s="596"/>
      <c r="Q3" s="596"/>
      <c r="R3" s="596"/>
      <c r="T3" s="349"/>
    </row>
    <row r="4" spans="1:20" ht="18" customHeight="1">
      <c r="A4" s="347">
        <v>1</v>
      </c>
      <c r="B4" s="350" t="s">
        <v>521</v>
      </c>
      <c r="C4" s="351"/>
      <c r="D4" s="351"/>
      <c r="E4" s="351"/>
      <c r="F4" s="351"/>
      <c r="G4" s="351"/>
      <c r="H4" s="351"/>
      <c r="I4" s="352"/>
      <c r="J4" s="352"/>
      <c r="K4" s="352"/>
      <c r="L4" s="352"/>
      <c r="M4" s="352"/>
      <c r="N4" s="352"/>
      <c r="P4" s="349"/>
      <c r="Q4" s="349"/>
      <c r="R4" s="349"/>
      <c r="S4" s="353"/>
    </row>
    <row r="5" spans="1:20" ht="18" customHeight="1">
      <c r="A5" s="352">
        <v>1</v>
      </c>
      <c r="B5" s="354" t="s">
        <v>471</v>
      </c>
      <c r="C5" s="352">
        <v>16</v>
      </c>
      <c r="D5" s="355">
        <f>'Deck slab measurment'!F49</f>
        <v>13.1</v>
      </c>
      <c r="E5" s="352">
        <v>0.15</v>
      </c>
      <c r="F5" s="355">
        <f>(D5/E5)+1</f>
        <v>88.333333333333329</v>
      </c>
      <c r="G5" s="356">
        <f>ROUNDUP(F5,0)</f>
        <v>89</v>
      </c>
      <c r="H5" s="352">
        <f>+D6+0.6*2</f>
        <v>38.440000000000005</v>
      </c>
      <c r="I5" s="356">
        <f>'Deck slab measurment'!D49</f>
        <v>1</v>
      </c>
      <c r="J5" s="352">
        <f>IF(C5=8,I5*H5*G5,0)</f>
        <v>0</v>
      </c>
      <c r="K5" s="355">
        <f>IF(C5=10,I5*H5*G5,0)</f>
        <v>0</v>
      </c>
      <c r="L5" s="352">
        <f>IF(C5=12,I5*H5*G5,0)</f>
        <v>0</v>
      </c>
      <c r="M5" s="356">
        <f>IF(C5=16,G5*H5*I5,0)</f>
        <v>3421.1600000000003</v>
      </c>
      <c r="N5" s="356">
        <f t="shared" ref="N5:N8" si="0">IF(C5=20,I5*H5*G5,0)</f>
        <v>0</v>
      </c>
    </row>
    <row r="6" spans="1:20" ht="18" customHeight="1">
      <c r="A6" s="352">
        <v>2</v>
      </c>
      <c r="B6" s="354" t="s">
        <v>472</v>
      </c>
      <c r="C6" s="352">
        <v>10</v>
      </c>
      <c r="D6" s="355">
        <f>'Deck slab measurment'!E49</f>
        <v>37.24</v>
      </c>
      <c r="E6" s="352">
        <v>0.2</v>
      </c>
      <c r="F6" s="355">
        <f t="shared" ref="F6:F8" si="1">(D6/E6)+1</f>
        <v>187.2</v>
      </c>
      <c r="G6" s="356">
        <f>ROUNDUP(F6,0)</f>
        <v>188</v>
      </c>
      <c r="H6" s="352">
        <f>+D5+0.6*2</f>
        <v>14.299999999999999</v>
      </c>
      <c r="I6" s="356">
        <f>I5</f>
        <v>1</v>
      </c>
      <c r="J6" s="352">
        <f t="shared" ref="J6:J8" si="2">IF(C6=8,I6*H6*G6,0)</f>
        <v>0</v>
      </c>
      <c r="K6" s="355">
        <f t="shared" ref="K6:K8" si="3">IF(C6=10,I6*H6*G6,0)</f>
        <v>2688.3999999999996</v>
      </c>
      <c r="L6" s="352">
        <f t="shared" ref="L6:L8" si="4">IF(C6=12,I6*H6*G6,0)</f>
        <v>0</v>
      </c>
      <c r="M6" s="356">
        <f t="shared" ref="M6:M8" si="5">IF(C6=16,I6*H6*G6,0)</f>
        <v>0</v>
      </c>
      <c r="N6" s="356">
        <f t="shared" si="0"/>
        <v>0</v>
      </c>
    </row>
    <row r="7" spans="1:20" ht="18" customHeight="1">
      <c r="A7" s="352">
        <v>3</v>
      </c>
      <c r="B7" s="354" t="s">
        <v>473</v>
      </c>
      <c r="C7" s="352">
        <v>16</v>
      </c>
      <c r="D7" s="352">
        <f>+D5</f>
        <v>13.1</v>
      </c>
      <c r="E7" s="352">
        <v>0.15</v>
      </c>
      <c r="F7" s="355">
        <f t="shared" si="1"/>
        <v>88.333333333333329</v>
      </c>
      <c r="G7" s="356">
        <f>ROUNDUP(F7,0)</f>
        <v>89</v>
      </c>
      <c r="H7" s="352">
        <f>+H5</f>
        <v>38.440000000000005</v>
      </c>
      <c r="I7" s="356">
        <f>I6</f>
        <v>1</v>
      </c>
      <c r="J7" s="352">
        <f t="shared" si="2"/>
        <v>0</v>
      </c>
      <c r="K7" s="355">
        <f t="shared" si="3"/>
        <v>0</v>
      </c>
      <c r="L7" s="352">
        <f t="shared" si="4"/>
        <v>0</v>
      </c>
      <c r="M7" s="356">
        <f t="shared" si="5"/>
        <v>3421.1600000000003</v>
      </c>
      <c r="N7" s="356">
        <f t="shared" si="0"/>
        <v>0</v>
      </c>
    </row>
    <row r="8" spans="1:20" ht="18" customHeight="1">
      <c r="A8" s="352">
        <v>4</v>
      </c>
      <c r="B8" s="354" t="s">
        <v>474</v>
      </c>
      <c r="C8" s="352">
        <v>10</v>
      </c>
      <c r="D8" s="355">
        <f>D6</f>
        <v>37.24</v>
      </c>
      <c r="E8" s="352">
        <v>0.2</v>
      </c>
      <c r="F8" s="355">
        <f t="shared" si="1"/>
        <v>187.2</v>
      </c>
      <c r="G8" s="356">
        <f>ROUNDUP(F8,0)</f>
        <v>188</v>
      </c>
      <c r="H8" s="352">
        <f>+D7+0.6*2</f>
        <v>14.299999999999999</v>
      </c>
      <c r="I8" s="356">
        <f>I7</f>
        <v>1</v>
      </c>
      <c r="J8" s="352">
        <f t="shared" si="2"/>
        <v>0</v>
      </c>
      <c r="K8" s="355">
        <f t="shared" si="3"/>
        <v>2688.3999999999996</v>
      </c>
      <c r="L8" s="352">
        <f t="shared" si="4"/>
        <v>0</v>
      </c>
      <c r="M8" s="356">
        <f t="shared" si="5"/>
        <v>0</v>
      </c>
      <c r="N8" s="356">
        <f t="shared" si="0"/>
        <v>0</v>
      </c>
    </row>
    <row r="9" spans="1:20" ht="15" customHeight="1">
      <c r="A9" s="350"/>
      <c r="B9" s="350"/>
      <c r="C9" s="351"/>
      <c r="D9" s="351"/>
      <c r="E9" s="598" t="s">
        <v>180</v>
      </c>
      <c r="F9" s="599"/>
      <c r="G9" s="599"/>
      <c r="H9" s="599"/>
      <c r="I9" s="600"/>
      <c r="J9" s="352">
        <f>SUM(J5:J8)</f>
        <v>0</v>
      </c>
      <c r="K9" s="355">
        <f>SUM(K5:K8)</f>
        <v>5376.7999999999993</v>
      </c>
      <c r="L9" s="352">
        <f>SUM(L5:L8)</f>
        <v>0</v>
      </c>
      <c r="M9" s="356">
        <f>SUM(M5:M8)</f>
        <v>6842.3200000000006</v>
      </c>
      <c r="N9" s="356">
        <f>SUM(N5:N8)</f>
        <v>0</v>
      </c>
    </row>
    <row r="10" spans="1:20" ht="15" customHeight="1">
      <c r="A10" s="350"/>
      <c r="B10" s="354"/>
      <c r="C10" s="351"/>
      <c r="D10" s="351"/>
      <c r="E10" s="598" t="s">
        <v>181</v>
      </c>
      <c r="F10" s="599"/>
      <c r="G10" s="599"/>
      <c r="H10" s="599"/>
      <c r="I10" s="600"/>
      <c r="J10" s="357">
        <f>PI()/4*($J$2/1000)^2*7850</f>
        <v>0.39458403729087799</v>
      </c>
      <c r="K10" s="357">
        <f>PI()/4*($K$2/1000)^2*7850</f>
        <v>0.61653755826699685</v>
      </c>
      <c r="L10" s="357">
        <f>PI()/4*($L$2/1000)^2*7850</f>
        <v>0.88781408390447547</v>
      </c>
      <c r="M10" s="357">
        <f>PI()/4*($M$2/1000)^2*7850</f>
        <v>1.5783361491635119</v>
      </c>
      <c r="N10" s="357">
        <f>PI()/4*($N$2/1000)^2*7850</f>
        <v>2.4661502330679874</v>
      </c>
    </row>
    <row r="11" spans="1:20" s="342" customFormat="1" ht="15" customHeight="1">
      <c r="A11" s="350"/>
      <c r="B11" s="354"/>
      <c r="C11" s="351"/>
      <c r="D11" s="351"/>
      <c r="E11" s="598" t="s">
        <v>182</v>
      </c>
      <c r="F11" s="599"/>
      <c r="G11" s="599"/>
      <c r="H11" s="599"/>
      <c r="I11" s="600"/>
      <c r="J11" s="352">
        <f t="shared" ref="J11:N11" si="6">J10*J9</f>
        <v>0</v>
      </c>
      <c r="K11" s="352">
        <f t="shared" si="6"/>
        <v>3314.9991432899883</v>
      </c>
      <c r="L11" s="352">
        <f t="shared" si="6"/>
        <v>0</v>
      </c>
      <c r="M11" s="352">
        <f t="shared" si="6"/>
        <v>10799.481000144482</v>
      </c>
      <c r="N11" s="352">
        <f t="shared" si="6"/>
        <v>0</v>
      </c>
      <c r="P11" s="343"/>
      <c r="Q11" s="343"/>
      <c r="R11" s="343"/>
      <c r="S11" s="343"/>
    </row>
    <row r="13" spans="1:20" s="342" customFormat="1" ht="15" customHeight="1">
      <c r="A13" s="358"/>
      <c r="B13" s="343"/>
      <c r="C13" s="348"/>
      <c r="D13" s="348"/>
      <c r="E13" s="596" t="s">
        <v>475</v>
      </c>
      <c r="F13" s="596"/>
      <c r="G13" s="596"/>
      <c r="H13" s="596"/>
      <c r="I13" s="596"/>
      <c r="K13" s="348">
        <f>ROUND(SUM(J11:N11),0)</f>
        <v>14114</v>
      </c>
      <c r="L13" s="342" t="s">
        <v>183</v>
      </c>
      <c r="O13" s="359"/>
      <c r="P13" s="343"/>
      <c r="Q13" s="343"/>
      <c r="R13" s="343"/>
      <c r="S13" s="343"/>
    </row>
    <row r="14" spans="1:20" s="342" customFormat="1" ht="15" customHeight="1">
      <c r="A14" s="358"/>
      <c r="B14" s="343"/>
      <c r="C14" s="348"/>
      <c r="D14" s="348"/>
      <c r="E14" s="348"/>
      <c r="F14" s="348"/>
      <c r="G14" s="348"/>
      <c r="H14" s="348"/>
      <c r="I14" s="348"/>
      <c r="K14" s="360">
        <f>K13/1000</f>
        <v>14.114000000000001</v>
      </c>
      <c r="L14" s="342" t="s">
        <v>167</v>
      </c>
      <c r="P14" s="343"/>
      <c r="Q14" s="343"/>
      <c r="R14" s="343"/>
      <c r="S14" s="343"/>
    </row>
    <row r="15" spans="1:20" ht="18" customHeight="1">
      <c r="A15" s="352"/>
      <c r="B15" s="350" t="s">
        <v>476</v>
      </c>
      <c r="C15" s="352"/>
      <c r="D15" s="352"/>
      <c r="E15" s="352"/>
      <c r="F15" s="355"/>
      <c r="G15" s="356"/>
      <c r="H15" s="352"/>
      <c r="I15" s="352"/>
      <c r="J15" s="352"/>
      <c r="K15" s="355"/>
      <c r="L15" s="352"/>
      <c r="M15" s="356"/>
      <c r="N15" s="356"/>
    </row>
    <row r="16" spans="1:20" ht="18" customHeight="1">
      <c r="A16" s="352">
        <v>5</v>
      </c>
      <c r="B16" s="361" t="s">
        <v>477</v>
      </c>
      <c r="C16" s="352">
        <v>16</v>
      </c>
      <c r="D16" s="355">
        <f>'Deck slab measurment'!E68</f>
        <v>12.1</v>
      </c>
      <c r="E16" s="352">
        <v>0.15</v>
      </c>
      <c r="F16" s="355">
        <f>((D16)/E16)+1</f>
        <v>81.666666666666671</v>
      </c>
      <c r="G16" s="356">
        <f t="shared" ref="G16:G19" si="7">ROUNDUP(F16,0)</f>
        <v>82</v>
      </c>
      <c r="H16" s="355">
        <v>7.15</v>
      </c>
      <c r="I16" s="356">
        <f>'Deck slab measurment'!D68*2</f>
        <v>4</v>
      </c>
      <c r="J16" s="352">
        <f>IF(C16=8,I16*H16*G16,0)</f>
        <v>0</v>
      </c>
      <c r="K16" s="355">
        <f>IF(C16=10,I16*H16*G16,0)</f>
        <v>0</v>
      </c>
      <c r="L16" s="352">
        <f>IF(C16=12,I16*H16*G16,0)</f>
        <v>0</v>
      </c>
      <c r="M16" s="356">
        <f t="shared" ref="M16:M19" si="8">IF(C16=16,I16*H16*G16,0)</f>
        <v>2345.2000000000003</v>
      </c>
      <c r="N16" s="356">
        <f t="shared" ref="N16" si="9">IF(C16=20,I16*H16*G16,0)</f>
        <v>0</v>
      </c>
      <c r="P16" s="362"/>
    </row>
    <row r="17" spans="1:19" ht="18" customHeight="1">
      <c r="A17" s="352">
        <v>6</v>
      </c>
      <c r="B17" s="361" t="s">
        <v>189</v>
      </c>
      <c r="C17" s="352">
        <v>10</v>
      </c>
      <c r="D17" s="355">
        <f>'Deck slab measurment'!G68</f>
        <v>3.35</v>
      </c>
      <c r="E17" s="352">
        <v>0.2</v>
      </c>
      <c r="F17" s="355">
        <f t="shared" ref="F17:F19" si="10">((D17)/E17)+1</f>
        <v>17.75</v>
      </c>
      <c r="G17" s="356">
        <f t="shared" si="7"/>
        <v>18</v>
      </c>
      <c r="H17" s="363">
        <f>+D16+0.5*2</f>
        <v>13.1</v>
      </c>
      <c r="I17" s="352">
        <f>I16</f>
        <v>4</v>
      </c>
      <c r="J17" s="352">
        <f t="shared" ref="J17:J19" si="11">IF(C17=8,I17*H17*G17,0)</f>
        <v>0</v>
      </c>
      <c r="K17" s="355">
        <f t="shared" ref="K17:K19" si="12">IF(C17=10,I17*H17*G17,0)</f>
        <v>943.19999999999993</v>
      </c>
      <c r="L17" s="352">
        <f t="shared" ref="L17:L19" si="13">IF(C17=12,I17*H17*G17,0)</f>
        <v>0</v>
      </c>
      <c r="M17" s="356">
        <f t="shared" si="8"/>
        <v>0</v>
      </c>
      <c r="N17" s="356"/>
      <c r="P17" s="362"/>
    </row>
    <row r="18" spans="1:19" ht="18" customHeight="1">
      <c r="A18" s="352">
        <v>7</v>
      </c>
      <c r="B18" s="361" t="s">
        <v>478</v>
      </c>
      <c r="C18" s="352">
        <v>12</v>
      </c>
      <c r="D18" s="352">
        <f>+D17</f>
        <v>3.35</v>
      </c>
      <c r="E18" s="352">
        <v>0.45</v>
      </c>
      <c r="F18" s="355">
        <f t="shared" si="10"/>
        <v>8.4444444444444446</v>
      </c>
      <c r="G18" s="356">
        <f t="shared" si="7"/>
        <v>9</v>
      </c>
      <c r="H18" s="355">
        <v>0.95</v>
      </c>
      <c r="I18" s="356">
        <f>I8*2</f>
        <v>2</v>
      </c>
      <c r="J18" s="352">
        <f t="shared" si="11"/>
        <v>0</v>
      </c>
      <c r="K18" s="355">
        <f t="shared" si="12"/>
        <v>0</v>
      </c>
      <c r="L18" s="352">
        <f t="shared" si="13"/>
        <v>17.099999999999998</v>
      </c>
      <c r="M18" s="356">
        <f t="shared" si="8"/>
        <v>0</v>
      </c>
      <c r="N18" s="356"/>
      <c r="P18" s="362"/>
    </row>
    <row r="19" spans="1:19" ht="18" customHeight="1">
      <c r="A19" s="352">
        <v>8</v>
      </c>
      <c r="B19" s="361" t="s">
        <v>479</v>
      </c>
      <c r="C19" s="352">
        <v>12</v>
      </c>
      <c r="D19" s="352">
        <f>D16</f>
        <v>12.1</v>
      </c>
      <c r="E19" s="352">
        <v>0.45</v>
      </c>
      <c r="F19" s="355">
        <f t="shared" si="10"/>
        <v>27.888888888888886</v>
      </c>
      <c r="G19" s="356">
        <f t="shared" si="7"/>
        <v>28</v>
      </c>
      <c r="H19" s="355">
        <v>0.95</v>
      </c>
      <c r="I19" s="356">
        <f>I18</f>
        <v>2</v>
      </c>
      <c r="J19" s="352">
        <f t="shared" si="11"/>
        <v>0</v>
      </c>
      <c r="K19" s="355">
        <f t="shared" si="12"/>
        <v>0</v>
      </c>
      <c r="L19" s="352">
        <f t="shared" si="13"/>
        <v>53.199999999999996</v>
      </c>
      <c r="M19" s="356">
        <f t="shared" si="8"/>
        <v>0</v>
      </c>
      <c r="N19" s="356"/>
      <c r="P19" s="362"/>
    </row>
    <row r="20" spans="1:19" ht="18" customHeight="1">
      <c r="A20" s="352"/>
      <c r="B20" s="361"/>
      <c r="C20" s="352"/>
      <c r="D20" s="352"/>
      <c r="E20" s="352"/>
      <c r="F20" s="355"/>
      <c r="G20" s="356"/>
      <c r="H20" s="355"/>
      <c r="I20" s="352"/>
      <c r="J20" s="352"/>
      <c r="K20" s="355"/>
      <c r="L20" s="352"/>
      <c r="M20" s="356"/>
      <c r="N20" s="356"/>
      <c r="P20" s="362"/>
    </row>
    <row r="21" spans="1:19" ht="18" customHeight="1">
      <c r="A21" s="352"/>
      <c r="B21" s="350" t="s">
        <v>480</v>
      </c>
      <c r="C21" s="352"/>
      <c r="D21" s="352"/>
      <c r="E21" s="352"/>
      <c r="F21" s="355"/>
      <c r="G21" s="356"/>
      <c r="H21" s="355"/>
      <c r="I21" s="352"/>
      <c r="J21" s="352"/>
      <c r="K21" s="355"/>
      <c r="L21" s="352"/>
      <c r="M21" s="356"/>
      <c r="N21" s="356"/>
      <c r="P21" s="362"/>
    </row>
    <row r="22" spans="1:19" ht="18" customHeight="1">
      <c r="A22" s="352">
        <v>9</v>
      </c>
      <c r="B22" s="361" t="s">
        <v>481</v>
      </c>
      <c r="C22" s="352">
        <v>10</v>
      </c>
      <c r="D22" s="352">
        <f>+D16</f>
        <v>12.1</v>
      </c>
      <c r="E22" s="352">
        <v>0.15</v>
      </c>
      <c r="F22" s="355">
        <f t="shared" ref="F22:F23" si="14">((D22)/E22)+1</f>
        <v>81.666666666666671</v>
      </c>
      <c r="G22" s="356">
        <f t="shared" ref="G22:G26" si="15">ROUNDUP(F22,0)</f>
        <v>82</v>
      </c>
      <c r="H22" s="355">
        <v>2.6</v>
      </c>
      <c r="I22" s="356">
        <f>I5*2</f>
        <v>2</v>
      </c>
      <c r="J22" s="352">
        <f t="shared" ref="J22:J26" si="16">IF(C22=8,I22*H22*G22,0)</f>
        <v>0</v>
      </c>
      <c r="K22" s="355">
        <f t="shared" ref="K22:K26" si="17">IF(C22=10,I22*H22*G22,0)</f>
        <v>426.40000000000003</v>
      </c>
      <c r="L22" s="352">
        <f t="shared" ref="L22:L26" si="18">IF(C22=12,I22*H22*G22,0)</f>
        <v>0</v>
      </c>
      <c r="M22" s="356">
        <f t="shared" ref="M22:M26" si="19">IF(C22=16,I22*H22*G22,0)</f>
        <v>0</v>
      </c>
      <c r="N22" s="356"/>
      <c r="P22" s="362"/>
    </row>
    <row r="23" spans="1:19" ht="18" customHeight="1">
      <c r="A23" s="352">
        <v>9</v>
      </c>
      <c r="B23" s="361" t="s">
        <v>482</v>
      </c>
      <c r="C23" s="352">
        <v>10</v>
      </c>
      <c r="D23" s="352">
        <f>+D22</f>
        <v>12.1</v>
      </c>
      <c r="E23" s="352">
        <v>0.15</v>
      </c>
      <c r="F23" s="355">
        <f t="shared" si="14"/>
        <v>81.666666666666671</v>
      </c>
      <c r="G23" s="356">
        <f t="shared" si="15"/>
        <v>82</v>
      </c>
      <c r="H23" s="355">
        <v>0.55000000000000004</v>
      </c>
      <c r="I23" s="356">
        <f>I22</f>
        <v>2</v>
      </c>
      <c r="J23" s="352">
        <f t="shared" si="16"/>
        <v>0</v>
      </c>
      <c r="K23" s="355">
        <f t="shared" si="17"/>
        <v>90.2</v>
      </c>
      <c r="L23" s="352">
        <f t="shared" si="18"/>
        <v>0</v>
      </c>
      <c r="M23" s="356">
        <f t="shared" si="19"/>
        <v>0</v>
      </c>
      <c r="N23" s="356"/>
      <c r="P23" s="362"/>
    </row>
    <row r="24" spans="1:19" ht="18" customHeight="1">
      <c r="A24" s="352">
        <v>10</v>
      </c>
      <c r="B24" s="601" t="s">
        <v>189</v>
      </c>
      <c r="C24" s="352">
        <v>20</v>
      </c>
      <c r="D24" s="352">
        <v>0</v>
      </c>
      <c r="E24" s="352">
        <v>0</v>
      </c>
      <c r="F24" s="355">
        <v>18</v>
      </c>
      <c r="G24" s="356">
        <v>16</v>
      </c>
      <c r="H24" s="355">
        <f>+D23</f>
        <v>12.1</v>
      </c>
      <c r="I24" s="356">
        <f>I23</f>
        <v>2</v>
      </c>
      <c r="J24" s="352">
        <f t="shared" si="16"/>
        <v>0</v>
      </c>
      <c r="K24" s="355">
        <f t="shared" si="17"/>
        <v>0</v>
      </c>
      <c r="L24" s="352">
        <f t="shared" si="18"/>
        <v>0</v>
      </c>
      <c r="M24" s="356">
        <f t="shared" si="19"/>
        <v>0</v>
      </c>
      <c r="N24" s="356"/>
      <c r="S24" s="353"/>
    </row>
    <row r="25" spans="1:19" ht="18" customHeight="1">
      <c r="A25" s="352">
        <v>11</v>
      </c>
      <c r="B25" s="602"/>
      <c r="C25" s="352">
        <v>12</v>
      </c>
      <c r="D25" s="352">
        <v>0</v>
      </c>
      <c r="E25" s="352">
        <v>0</v>
      </c>
      <c r="F25" s="355">
        <v>2</v>
      </c>
      <c r="G25" s="356">
        <f t="shared" si="15"/>
        <v>2</v>
      </c>
      <c r="H25" s="355">
        <f>+H24</f>
        <v>12.1</v>
      </c>
      <c r="I25" s="356">
        <f>I24</f>
        <v>2</v>
      </c>
      <c r="J25" s="352">
        <f t="shared" si="16"/>
        <v>0</v>
      </c>
      <c r="K25" s="355">
        <f t="shared" si="17"/>
        <v>0</v>
      </c>
      <c r="L25" s="352">
        <f t="shared" si="18"/>
        <v>48.4</v>
      </c>
      <c r="M25" s="356">
        <f t="shared" si="19"/>
        <v>0</v>
      </c>
      <c r="N25" s="356"/>
      <c r="S25" s="353"/>
    </row>
    <row r="26" spans="1:19" ht="18" customHeight="1">
      <c r="A26" s="352">
        <v>12</v>
      </c>
      <c r="B26" s="361" t="s">
        <v>179</v>
      </c>
      <c r="C26" s="352">
        <v>10</v>
      </c>
      <c r="D26" s="352">
        <f>+D23</f>
        <v>12.1</v>
      </c>
      <c r="E26" s="352">
        <v>0.15</v>
      </c>
      <c r="F26" s="355">
        <f t="shared" ref="F26" si="20">((D26)/E26)+1</f>
        <v>81.666666666666671</v>
      </c>
      <c r="G26" s="356">
        <f t="shared" si="15"/>
        <v>82</v>
      </c>
      <c r="H26" s="355">
        <v>1.65</v>
      </c>
      <c r="I26" s="356">
        <f>I25</f>
        <v>2</v>
      </c>
      <c r="J26" s="352">
        <f t="shared" si="16"/>
        <v>0</v>
      </c>
      <c r="K26" s="355">
        <f t="shared" si="17"/>
        <v>270.59999999999997</v>
      </c>
      <c r="L26" s="352">
        <f t="shared" si="18"/>
        <v>0</v>
      </c>
      <c r="M26" s="356">
        <f t="shared" si="19"/>
        <v>0</v>
      </c>
      <c r="N26" s="356"/>
    </row>
    <row r="27" spans="1:19" ht="15" customHeight="1">
      <c r="A27" s="350"/>
      <c r="B27" s="350"/>
      <c r="C27" s="351"/>
      <c r="D27" s="351"/>
      <c r="E27" s="597" t="s">
        <v>180</v>
      </c>
      <c r="F27" s="597"/>
      <c r="G27" s="597"/>
      <c r="H27" s="597"/>
      <c r="I27" s="597"/>
      <c r="J27" s="352">
        <f>SUM(J15:J26)</f>
        <v>0</v>
      </c>
      <c r="K27" s="355">
        <f>SUM(K16:K26)</f>
        <v>1730.3999999999999</v>
      </c>
      <c r="L27" s="352">
        <f>SUM(L16:L26)</f>
        <v>118.69999999999999</v>
      </c>
      <c r="M27" s="356">
        <f>SUM(M16:M26)</f>
        <v>2345.2000000000003</v>
      </c>
      <c r="N27" s="356">
        <f>SUM(N15:N26)</f>
        <v>0</v>
      </c>
    </row>
    <row r="28" spans="1:19" ht="15" customHeight="1">
      <c r="A28" s="350"/>
      <c r="B28" s="354"/>
      <c r="C28" s="351"/>
      <c r="D28" s="351"/>
      <c r="E28" s="597" t="s">
        <v>181</v>
      </c>
      <c r="F28" s="597"/>
      <c r="G28" s="597"/>
      <c r="H28" s="597"/>
      <c r="I28" s="597"/>
      <c r="J28" s="357">
        <f>PI()/4*($J$2/1000)^2*7850</f>
        <v>0.39458403729087799</v>
      </c>
      <c r="K28" s="357">
        <f>PI()/4*($K$2/1000)^2*7850</f>
        <v>0.61653755826699685</v>
      </c>
      <c r="L28" s="357">
        <f>PI()/4*($L$2/1000)^2*7850</f>
        <v>0.88781408390447547</v>
      </c>
      <c r="M28" s="357">
        <f>PI()/4*($M$2/1000)^2*7850</f>
        <v>1.5783361491635119</v>
      </c>
      <c r="N28" s="357">
        <f>PI()/4*($N$2/1000)^2*7850</f>
        <v>2.4661502330679874</v>
      </c>
    </row>
    <row r="29" spans="1:19" s="342" customFormat="1" ht="15" customHeight="1">
      <c r="A29" s="350"/>
      <c r="B29" s="354"/>
      <c r="C29" s="351"/>
      <c r="D29" s="351"/>
      <c r="E29" s="597" t="s">
        <v>182</v>
      </c>
      <c r="F29" s="597"/>
      <c r="G29" s="597"/>
      <c r="H29" s="597"/>
      <c r="I29" s="597"/>
      <c r="J29" s="352">
        <f t="shared" ref="J29:N29" si="21">J28*J27</f>
        <v>0</v>
      </c>
      <c r="K29" s="352">
        <f t="shared" si="21"/>
        <v>1066.8565908252112</v>
      </c>
      <c r="L29" s="352">
        <f t="shared" si="21"/>
        <v>105.38353175946123</v>
      </c>
      <c r="M29" s="352">
        <f t="shared" si="21"/>
        <v>3701.5139370182687</v>
      </c>
      <c r="N29" s="352">
        <f t="shared" si="21"/>
        <v>0</v>
      </c>
      <c r="P29" s="343"/>
      <c r="Q29" s="343"/>
      <c r="R29" s="343"/>
      <c r="S29" s="343"/>
    </row>
    <row r="31" spans="1:19" s="342" customFormat="1" ht="15" customHeight="1">
      <c r="A31" s="358"/>
      <c r="B31" s="343"/>
      <c r="C31" s="348"/>
      <c r="D31" s="348"/>
      <c r="E31" s="596" t="s">
        <v>475</v>
      </c>
      <c r="F31" s="596"/>
      <c r="G31" s="596"/>
      <c r="H31" s="596"/>
      <c r="I31" s="596"/>
      <c r="K31" s="348">
        <f>ROUND(SUM(J29:N29),0)</f>
        <v>4874</v>
      </c>
      <c r="L31" s="342" t="s">
        <v>183</v>
      </c>
      <c r="O31" s="359"/>
      <c r="P31" s="343"/>
      <c r="Q31" s="343"/>
      <c r="R31" s="343"/>
      <c r="S31" s="343"/>
    </row>
    <row r="32" spans="1:19" s="342" customFormat="1" ht="15" customHeight="1">
      <c r="A32" s="358"/>
      <c r="B32" s="343"/>
      <c r="C32" s="348"/>
      <c r="D32" s="348"/>
      <c r="E32" s="348"/>
      <c r="F32" s="348"/>
      <c r="G32" s="348"/>
      <c r="H32" s="348"/>
      <c r="I32" s="348"/>
      <c r="K32" s="360">
        <f>K31/1000</f>
        <v>4.8739999999999997</v>
      </c>
      <c r="L32" s="342" t="s">
        <v>167</v>
      </c>
      <c r="P32" s="343"/>
      <c r="Q32" s="343"/>
      <c r="R32" s="343"/>
      <c r="S32" s="343"/>
    </row>
    <row r="33" spans="1:19" s="342" customFormat="1" ht="15" customHeight="1">
      <c r="A33" s="358"/>
      <c r="B33" s="343"/>
      <c r="C33" s="348"/>
      <c r="D33" s="348"/>
      <c r="E33" s="348"/>
      <c r="F33" s="348"/>
      <c r="G33" s="348"/>
      <c r="H33" s="348"/>
      <c r="I33" s="348"/>
      <c r="K33" s="360"/>
      <c r="P33" s="343"/>
      <c r="Q33" s="343"/>
      <c r="R33" s="343"/>
      <c r="S33" s="343"/>
    </row>
    <row r="34" spans="1:19" ht="18" customHeight="1">
      <c r="A34" s="352"/>
      <c r="B34" s="350" t="s">
        <v>581</v>
      </c>
      <c r="C34" s="352"/>
      <c r="D34" s="352"/>
      <c r="E34" s="352"/>
      <c r="F34" s="355"/>
      <c r="G34" s="356"/>
      <c r="H34" s="352"/>
      <c r="I34" s="352"/>
      <c r="J34" s="352"/>
      <c r="K34" s="355"/>
      <c r="L34" s="352"/>
      <c r="M34" s="356"/>
      <c r="N34" s="356"/>
    </row>
    <row r="35" spans="1:19" ht="18" customHeight="1">
      <c r="A35" s="352">
        <v>5</v>
      </c>
      <c r="B35" s="361" t="s">
        <v>477</v>
      </c>
      <c r="C35" s="352">
        <v>16</v>
      </c>
      <c r="D35" s="355">
        <f>'Deck slab measurment'!E72*2+'Deck slab measurment'!F72*PI()</f>
        <v>25.501592653589793</v>
      </c>
      <c r="E35" s="352">
        <v>0.15</v>
      </c>
      <c r="F35" s="355">
        <f>((D35)/E35)+1</f>
        <v>171.01061769059862</v>
      </c>
      <c r="G35" s="356">
        <f t="shared" ref="G35:G38" si="22">ROUNDUP(F35,0)</f>
        <v>172</v>
      </c>
      <c r="H35" s="355">
        <v>7.15</v>
      </c>
      <c r="I35" s="356">
        <f>'Deck slab measurment'!D72</f>
        <v>5</v>
      </c>
      <c r="J35" s="352">
        <f>IF(C35=8,I35*H35*G35,0)</f>
        <v>0</v>
      </c>
      <c r="K35" s="355">
        <f>IF(C35=10,I35*H35*G35,0)</f>
        <v>0</v>
      </c>
      <c r="L35" s="352">
        <f>IF(C35=12,I35*H35*G35,0)</f>
        <v>0</v>
      </c>
      <c r="M35" s="356">
        <f t="shared" ref="M35:M38" si="23">IF(C35=16,I35*H35*G35,0)</f>
        <v>6149</v>
      </c>
      <c r="N35" s="356">
        <f t="shared" ref="N35" si="24">IF(C35=20,I35*H35*G35,0)</f>
        <v>0</v>
      </c>
      <c r="P35" s="362"/>
    </row>
    <row r="36" spans="1:19" ht="18" customHeight="1">
      <c r="A36" s="352">
        <v>6</v>
      </c>
      <c r="B36" s="361" t="s">
        <v>189</v>
      </c>
      <c r="C36" s="352">
        <v>10</v>
      </c>
      <c r="D36" s="355">
        <f>'Deck slab measurment'!G72</f>
        <v>3.35</v>
      </c>
      <c r="E36" s="352">
        <v>0.2</v>
      </c>
      <c r="F36" s="355">
        <f t="shared" ref="F36:F38" si="25">((D36)/E36)+1</f>
        <v>17.75</v>
      </c>
      <c r="G36" s="356">
        <f t="shared" si="22"/>
        <v>18</v>
      </c>
      <c r="H36" s="363">
        <f>+D35+0.5*2</f>
        <v>26.501592653589793</v>
      </c>
      <c r="I36" s="352">
        <f>I35</f>
        <v>5</v>
      </c>
      <c r="J36" s="352">
        <f t="shared" ref="J36:J38" si="26">IF(C36=8,I36*H36*G36,0)</f>
        <v>0</v>
      </c>
      <c r="K36" s="355">
        <f t="shared" ref="K36:K38" si="27">IF(C36=10,I36*H36*G36,0)</f>
        <v>2385.1433388230812</v>
      </c>
      <c r="L36" s="352">
        <f t="shared" ref="L36:L38" si="28">IF(C36=12,I36*H36*G36,0)</f>
        <v>0</v>
      </c>
      <c r="M36" s="356">
        <f t="shared" si="23"/>
        <v>0</v>
      </c>
      <c r="N36" s="356"/>
      <c r="P36" s="362"/>
    </row>
    <row r="37" spans="1:19" ht="18" customHeight="1">
      <c r="A37" s="352">
        <v>7</v>
      </c>
      <c r="B37" s="361" t="s">
        <v>478</v>
      </c>
      <c r="C37" s="352">
        <v>12</v>
      </c>
      <c r="D37" s="352">
        <f>+D36</f>
        <v>3.35</v>
      </c>
      <c r="E37" s="352">
        <v>0.45</v>
      </c>
      <c r="F37" s="355">
        <f t="shared" si="25"/>
        <v>8.4444444444444446</v>
      </c>
      <c r="G37" s="356">
        <f t="shared" si="22"/>
        <v>9</v>
      </c>
      <c r="H37" s="355">
        <v>0.95</v>
      </c>
      <c r="I37" s="356">
        <f>I36</f>
        <v>5</v>
      </c>
      <c r="J37" s="352">
        <f t="shared" si="26"/>
        <v>0</v>
      </c>
      <c r="K37" s="355">
        <f t="shared" si="27"/>
        <v>0</v>
      </c>
      <c r="L37" s="352">
        <f t="shared" si="28"/>
        <v>42.75</v>
      </c>
      <c r="M37" s="356">
        <f t="shared" si="23"/>
        <v>0</v>
      </c>
      <c r="N37" s="356"/>
      <c r="P37" s="362"/>
    </row>
    <row r="38" spans="1:19" ht="18" customHeight="1">
      <c r="A38" s="352">
        <v>8</v>
      </c>
      <c r="B38" s="361" t="s">
        <v>479</v>
      </c>
      <c r="C38" s="352">
        <v>12</v>
      </c>
      <c r="D38" s="355">
        <f>D35</f>
        <v>25.501592653589793</v>
      </c>
      <c r="E38" s="352">
        <v>0.45</v>
      </c>
      <c r="F38" s="355">
        <f t="shared" si="25"/>
        <v>57.670205896866207</v>
      </c>
      <c r="G38" s="356">
        <f t="shared" si="22"/>
        <v>58</v>
      </c>
      <c r="H38" s="355">
        <v>0.95</v>
      </c>
      <c r="I38" s="356">
        <f>I37</f>
        <v>5</v>
      </c>
      <c r="J38" s="352">
        <f t="shared" si="26"/>
        <v>0</v>
      </c>
      <c r="K38" s="355">
        <f t="shared" si="27"/>
        <v>0</v>
      </c>
      <c r="L38" s="352">
        <f t="shared" si="28"/>
        <v>275.5</v>
      </c>
      <c r="M38" s="356">
        <f t="shared" si="23"/>
        <v>0</v>
      </c>
      <c r="N38" s="356"/>
      <c r="P38" s="362"/>
    </row>
    <row r="39" spans="1:19" ht="18" customHeight="1">
      <c r="A39" s="352"/>
      <c r="B39" s="361"/>
      <c r="C39" s="352"/>
      <c r="D39" s="352"/>
      <c r="E39" s="352"/>
      <c r="F39" s="355"/>
      <c r="G39" s="356"/>
      <c r="H39" s="355"/>
      <c r="I39" s="352"/>
      <c r="J39" s="352"/>
      <c r="K39" s="355"/>
      <c r="L39" s="352"/>
      <c r="M39" s="356"/>
      <c r="N39" s="356"/>
      <c r="P39" s="362"/>
    </row>
    <row r="40" spans="1:19" ht="18" customHeight="1">
      <c r="A40" s="352"/>
      <c r="B40" s="350" t="s">
        <v>522</v>
      </c>
      <c r="C40" s="352"/>
      <c r="D40" s="352"/>
      <c r="E40" s="352"/>
      <c r="F40" s="355"/>
      <c r="G40" s="356"/>
      <c r="H40" s="355"/>
      <c r="I40" s="352"/>
      <c r="J40" s="352"/>
      <c r="K40" s="355"/>
      <c r="L40" s="352"/>
      <c r="M40" s="356"/>
      <c r="N40" s="356"/>
      <c r="P40" s="362"/>
    </row>
    <row r="41" spans="1:19" ht="18" customHeight="1">
      <c r="A41" s="352">
        <v>9</v>
      </c>
      <c r="B41" s="361" t="s">
        <v>481</v>
      </c>
      <c r="C41" s="352">
        <v>10</v>
      </c>
      <c r="D41" s="355">
        <f>+D35</f>
        <v>25.501592653589793</v>
      </c>
      <c r="E41" s="352">
        <v>0.15</v>
      </c>
      <c r="F41" s="355">
        <f t="shared" ref="F41:F42" si="29">((D41)/E41)+1</f>
        <v>171.01061769059862</v>
      </c>
      <c r="G41" s="356">
        <f t="shared" ref="G41:G42" si="30">ROUNDUP(F41,0)</f>
        <v>172</v>
      </c>
      <c r="H41" s="355">
        <v>2.6</v>
      </c>
      <c r="I41" s="356">
        <f>I35</f>
        <v>5</v>
      </c>
      <c r="J41" s="352">
        <f t="shared" ref="J41:J45" si="31">IF(C41=8,I41*H41*G41,0)</f>
        <v>0</v>
      </c>
      <c r="K41" s="355">
        <f t="shared" ref="K41:K45" si="32">IF(C41=10,I41*H41*G41,0)</f>
        <v>2236</v>
      </c>
      <c r="L41" s="352">
        <f t="shared" ref="L41:L45" si="33">IF(C41=12,I41*H41*G41,0)</f>
        <v>0</v>
      </c>
      <c r="M41" s="356">
        <f t="shared" ref="M41:M45" si="34">IF(C41=16,I41*H41*G41,0)</f>
        <v>0</v>
      </c>
      <c r="N41" s="356"/>
      <c r="P41" s="362"/>
    </row>
    <row r="42" spans="1:19" ht="18" customHeight="1">
      <c r="A42" s="352">
        <v>9</v>
      </c>
      <c r="B42" s="361" t="s">
        <v>482</v>
      </c>
      <c r="C42" s="352">
        <v>10</v>
      </c>
      <c r="D42" s="355">
        <f>+D41</f>
        <v>25.501592653589793</v>
      </c>
      <c r="E42" s="352">
        <v>0.15</v>
      </c>
      <c r="F42" s="355">
        <f t="shared" si="29"/>
        <v>171.01061769059862</v>
      </c>
      <c r="G42" s="356">
        <f t="shared" si="30"/>
        <v>172</v>
      </c>
      <c r="H42" s="355">
        <v>0.55000000000000004</v>
      </c>
      <c r="I42" s="356">
        <f>I41</f>
        <v>5</v>
      </c>
      <c r="J42" s="352">
        <f t="shared" si="31"/>
        <v>0</v>
      </c>
      <c r="K42" s="355">
        <f t="shared" si="32"/>
        <v>473</v>
      </c>
      <c r="L42" s="352">
        <f t="shared" si="33"/>
        <v>0</v>
      </c>
      <c r="M42" s="356">
        <f t="shared" si="34"/>
        <v>0</v>
      </c>
      <c r="N42" s="356"/>
      <c r="P42" s="362"/>
    </row>
    <row r="43" spans="1:19" ht="18" customHeight="1">
      <c r="A43" s="352">
        <v>10</v>
      </c>
      <c r="B43" s="601" t="s">
        <v>189</v>
      </c>
      <c r="C43" s="352">
        <v>20</v>
      </c>
      <c r="D43" s="352">
        <v>0</v>
      </c>
      <c r="E43" s="352">
        <v>0</v>
      </c>
      <c r="F43" s="355">
        <v>18</v>
      </c>
      <c r="G43" s="356">
        <v>16</v>
      </c>
      <c r="H43" s="355">
        <f>+D42</f>
        <v>25.501592653589793</v>
      </c>
      <c r="I43" s="356">
        <f>I42</f>
        <v>5</v>
      </c>
      <c r="J43" s="352">
        <f t="shared" si="31"/>
        <v>0</v>
      </c>
      <c r="K43" s="355">
        <f t="shared" si="32"/>
        <v>0</v>
      </c>
      <c r="L43" s="352">
        <f t="shared" si="33"/>
        <v>0</v>
      </c>
      <c r="M43" s="356">
        <f t="shared" si="34"/>
        <v>0</v>
      </c>
      <c r="N43" s="356"/>
      <c r="S43" s="353"/>
    </row>
    <row r="44" spans="1:19" ht="18" customHeight="1">
      <c r="A44" s="352">
        <v>11</v>
      </c>
      <c r="B44" s="602"/>
      <c r="C44" s="352">
        <v>12</v>
      </c>
      <c r="D44" s="352">
        <v>0</v>
      </c>
      <c r="E44" s="352">
        <v>0</v>
      </c>
      <c r="F44" s="355">
        <v>2</v>
      </c>
      <c r="G44" s="356">
        <f t="shared" ref="G44:G45" si="35">ROUNDUP(F44,0)</f>
        <v>2</v>
      </c>
      <c r="H44" s="355">
        <f>+H43</f>
        <v>25.501592653589793</v>
      </c>
      <c r="I44" s="356">
        <f>I43</f>
        <v>5</v>
      </c>
      <c r="J44" s="352">
        <f t="shared" si="31"/>
        <v>0</v>
      </c>
      <c r="K44" s="355">
        <f t="shared" si="32"/>
        <v>0</v>
      </c>
      <c r="L44" s="352">
        <f t="shared" si="33"/>
        <v>255.01592653589793</v>
      </c>
      <c r="M44" s="356">
        <f t="shared" si="34"/>
        <v>0</v>
      </c>
      <c r="N44" s="356"/>
      <c r="S44" s="353"/>
    </row>
    <row r="45" spans="1:19" ht="18" customHeight="1">
      <c r="A45" s="352">
        <v>12</v>
      </c>
      <c r="B45" s="361" t="s">
        <v>179</v>
      </c>
      <c r="C45" s="352">
        <v>10</v>
      </c>
      <c r="D45" s="355">
        <f>+D42</f>
        <v>25.501592653589793</v>
      </c>
      <c r="E45" s="352">
        <v>0.15</v>
      </c>
      <c r="F45" s="355">
        <f t="shared" ref="F45" si="36">((D45)/E45)+1</f>
        <v>171.01061769059862</v>
      </c>
      <c r="G45" s="356">
        <f t="shared" si="35"/>
        <v>172</v>
      </c>
      <c r="H45" s="355">
        <v>1.65</v>
      </c>
      <c r="I45" s="356">
        <f>I44</f>
        <v>5</v>
      </c>
      <c r="J45" s="352">
        <f t="shared" si="31"/>
        <v>0</v>
      </c>
      <c r="K45" s="355">
        <f t="shared" si="32"/>
        <v>1419</v>
      </c>
      <c r="L45" s="352">
        <f t="shared" si="33"/>
        <v>0</v>
      </c>
      <c r="M45" s="356">
        <f t="shared" si="34"/>
        <v>0</v>
      </c>
      <c r="N45" s="356"/>
    </row>
    <row r="46" spans="1:19" ht="18" customHeight="1">
      <c r="A46" s="352"/>
      <c r="B46" s="361"/>
      <c r="C46" s="352"/>
      <c r="D46" s="355"/>
      <c r="E46" s="352"/>
      <c r="F46" s="355"/>
      <c r="G46" s="356"/>
      <c r="H46" s="355"/>
      <c r="I46" s="356"/>
      <c r="J46" s="352"/>
      <c r="K46" s="355"/>
      <c r="L46" s="352"/>
      <c r="M46" s="356"/>
      <c r="N46" s="356"/>
    </row>
    <row r="47" spans="1:19" ht="18" customHeight="1">
      <c r="A47" s="352"/>
      <c r="B47" s="350" t="s">
        <v>544</v>
      </c>
      <c r="C47" s="352"/>
      <c r="D47" s="352"/>
      <c r="E47" s="352"/>
      <c r="F47" s="355"/>
      <c r="G47" s="356"/>
      <c r="H47" s="352"/>
      <c r="I47" s="352"/>
      <c r="J47" s="352"/>
      <c r="K47" s="355"/>
      <c r="L47" s="352"/>
      <c r="M47" s="356"/>
      <c r="N47" s="356"/>
    </row>
    <row r="48" spans="1:19" ht="18" customHeight="1">
      <c r="A48" s="352">
        <v>5</v>
      </c>
      <c r="B48" s="361" t="s">
        <v>477</v>
      </c>
      <c r="C48" s="352">
        <v>16</v>
      </c>
      <c r="D48" s="355">
        <f>'Deck slab measurment'!E76*2+'Deck slab measurment'!F76*PI()</f>
        <v>9.6849555921538766</v>
      </c>
      <c r="E48" s="352">
        <v>0.15</v>
      </c>
      <c r="F48" s="355">
        <f>((D48)/E48)+1</f>
        <v>65.566370614359187</v>
      </c>
      <c r="G48" s="356">
        <f t="shared" ref="G48:G51" si="37">ROUNDUP(F48,0)</f>
        <v>66</v>
      </c>
      <c r="H48" s="355">
        <v>7.15</v>
      </c>
      <c r="I48" s="356">
        <f>'Deck slab measurment'!D76</f>
        <v>6</v>
      </c>
      <c r="J48" s="352">
        <f>IF(C48=8,I48*H48*G48,0)</f>
        <v>0</v>
      </c>
      <c r="K48" s="355">
        <f>IF(C48=10,I48*H48*G48,0)</f>
        <v>0</v>
      </c>
      <c r="L48" s="352">
        <f>IF(C48=12,I48*H48*G48,0)</f>
        <v>0</v>
      </c>
      <c r="M48" s="356">
        <f t="shared" ref="M48:M51" si="38">IF(C48=16,I48*H48*G48,0)</f>
        <v>2831.4000000000005</v>
      </c>
      <c r="N48" s="356">
        <f t="shared" ref="N48" si="39">IF(C48=20,I48*H48*G48,0)</f>
        <v>0</v>
      </c>
      <c r="P48" s="362"/>
    </row>
    <row r="49" spans="1:19" ht="18" customHeight="1">
      <c r="A49" s="352">
        <v>6</v>
      </c>
      <c r="B49" s="361" t="s">
        <v>189</v>
      </c>
      <c r="C49" s="352">
        <v>10</v>
      </c>
      <c r="D49" s="355">
        <f>'Deck slab measurment'!G76</f>
        <v>3.75</v>
      </c>
      <c r="E49" s="352">
        <v>0.2</v>
      </c>
      <c r="F49" s="355">
        <f t="shared" ref="F49:F51" si="40">((D49)/E49)+1</f>
        <v>19.75</v>
      </c>
      <c r="G49" s="356">
        <f t="shared" si="37"/>
        <v>20</v>
      </c>
      <c r="H49" s="363">
        <f>+D48+0.5*2</f>
        <v>10.684955592153877</v>
      </c>
      <c r="I49" s="352">
        <f>I48</f>
        <v>6</v>
      </c>
      <c r="J49" s="352">
        <f t="shared" ref="J49:J51" si="41">IF(C49=8,I49*H49*G49,0)</f>
        <v>0</v>
      </c>
      <c r="K49" s="355">
        <f t="shared" ref="K49:K51" si="42">IF(C49=10,I49*H49*G49,0)</f>
        <v>1282.1946710584652</v>
      </c>
      <c r="L49" s="352">
        <f t="shared" ref="L49:L51" si="43">IF(C49=12,I49*H49*G49,0)</f>
        <v>0</v>
      </c>
      <c r="M49" s="356">
        <f t="shared" si="38"/>
        <v>0</v>
      </c>
      <c r="N49" s="356"/>
      <c r="P49" s="362"/>
    </row>
    <row r="50" spans="1:19" ht="18" customHeight="1">
      <c r="A50" s="352">
        <v>7</v>
      </c>
      <c r="B50" s="361" t="s">
        <v>478</v>
      </c>
      <c r="C50" s="352">
        <v>12</v>
      </c>
      <c r="D50" s="352">
        <f>+D49</f>
        <v>3.75</v>
      </c>
      <c r="E50" s="352">
        <v>0.45</v>
      </c>
      <c r="F50" s="355">
        <f t="shared" si="40"/>
        <v>9.3333333333333339</v>
      </c>
      <c r="G50" s="356">
        <f t="shared" si="37"/>
        <v>10</v>
      </c>
      <c r="H50" s="355">
        <v>0.95</v>
      </c>
      <c r="I50" s="356">
        <f>I49</f>
        <v>6</v>
      </c>
      <c r="J50" s="352">
        <f t="shared" si="41"/>
        <v>0</v>
      </c>
      <c r="K50" s="355">
        <f t="shared" si="42"/>
        <v>0</v>
      </c>
      <c r="L50" s="352">
        <f t="shared" si="43"/>
        <v>56.999999999999993</v>
      </c>
      <c r="M50" s="356">
        <f t="shared" si="38"/>
        <v>0</v>
      </c>
      <c r="N50" s="356"/>
      <c r="P50" s="362"/>
    </row>
    <row r="51" spans="1:19" ht="18" customHeight="1">
      <c r="A51" s="352">
        <v>8</v>
      </c>
      <c r="B51" s="361" t="s">
        <v>479</v>
      </c>
      <c r="C51" s="352">
        <v>12</v>
      </c>
      <c r="D51" s="355">
        <f>D48</f>
        <v>9.6849555921538766</v>
      </c>
      <c r="E51" s="352">
        <v>0.45</v>
      </c>
      <c r="F51" s="355">
        <f t="shared" si="40"/>
        <v>22.522123538119725</v>
      </c>
      <c r="G51" s="356">
        <f t="shared" si="37"/>
        <v>23</v>
      </c>
      <c r="H51" s="355">
        <v>0.95</v>
      </c>
      <c r="I51" s="356">
        <f>I50</f>
        <v>6</v>
      </c>
      <c r="J51" s="352">
        <f t="shared" si="41"/>
        <v>0</v>
      </c>
      <c r="K51" s="355">
        <f t="shared" si="42"/>
        <v>0</v>
      </c>
      <c r="L51" s="352">
        <f t="shared" si="43"/>
        <v>131.1</v>
      </c>
      <c r="M51" s="356">
        <f t="shared" si="38"/>
        <v>0</v>
      </c>
      <c r="N51" s="356"/>
      <c r="P51" s="362"/>
    </row>
    <row r="52" spans="1:19" ht="18" customHeight="1">
      <c r="A52" s="352"/>
      <c r="B52" s="361"/>
      <c r="C52" s="352"/>
      <c r="D52" s="352"/>
      <c r="E52" s="352"/>
      <c r="F52" s="355"/>
      <c r="G52" s="356"/>
      <c r="H52" s="355"/>
      <c r="I52" s="352"/>
      <c r="J52" s="352"/>
      <c r="K52" s="355"/>
      <c r="L52" s="352"/>
      <c r="M52" s="356"/>
      <c r="N52" s="356"/>
      <c r="P52" s="362"/>
    </row>
    <row r="53" spans="1:19" ht="15" customHeight="1">
      <c r="A53" s="350"/>
      <c r="B53" s="350"/>
      <c r="C53" s="351"/>
      <c r="D53" s="351"/>
      <c r="E53" s="597" t="s">
        <v>180</v>
      </c>
      <c r="F53" s="597"/>
      <c r="G53" s="597"/>
      <c r="H53" s="597"/>
      <c r="I53" s="597"/>
      <c r="J53" s="352">
        <f>SUM(J34:J52)</f>
        <v>0</v>
      </c>
      <c r="K53" s="352">
        <f t="shared" ref="K53:N53" si="44">SUM(K34:K52)</f>
        <v>7795.3380098815469</v>
      </c>
      <c r="L53" s="352">
        <f t="shared" si="44"/>
        <v>761.36592653589798</v>
      </c>
      <c r="M53" s="352">
        <f t="shared" si="44"/>
        <v>8980.4000000000015</v>
      </c>
      <c r="N53" s="352">
        <f t="shared" si="44"/>
        <v>0</v>
      </c>
    </row>
    <row r="54" spans="1:19" ht="15" customHeight="1">
      <c r="A54" s="350"/>
      <c r="B54" s="354"/>
      <c r="C54" s="351"/>
      <c r="D54" s="351"/>
      <c r="E54" s="597" t="s">
        <v>181</v>
      </c>
      <c r="F54" s="597"/>
      <c r="G54" s="597"/>
      <c r="H54" s="597"/>
      <c r="I54" s="597"/>
      <c r="J54" s="357">
        <f>PI()/4*($J$2/1000)^2*7850</f>
        <v>0.39458403729087799</v>
      </c>
      <c r="K54" s="357">
        <f>PI()/4*($K$2/1000)^2*7850</f>
        <v>0.61653755826699685</v>
      </c>
      <c r="L54" s="357">
        <f>PI()/4*($L$2/1000)^2*7850</f>
        <v>0.88781408390447547</v>
      </c>
      <c r="M54" s="357">
        <f>PI()/4*($M$2/1000)^2*7850</f>
        <v>1.5783361491635119</v>
      </c>
      <c r="N54" s="357">
        <f>PI()/4*($N$2/1000)^2*7850</f>
        <v>2.4661502330679874</v>
      </c>
    </row>
    <row r="55" spans="1:19" s="342" customFormat="1" ht="15" customHeight="1">
      <c r="A55" s="350"/>
      <c r="B55" s="354"/>
      <c r="C55" s="351"/>
      <c r="D55" s="351"/>
      <c r="E55" s="597" t="s">
        <v>182</v>
      </c>
      <c r="F55" s="597"/>
      <c r="G55" s="597"/>
      <c r="H55" s="597"/>
      <c r="I55" s="597"/>
      <c r="J55" s="352">
        <f t="shared" ref="J55:N55" si="45">J54*J53</f>
        <v>0</v>
      </c>
      <c r="K55" s="352">
        <f t="shared" si="45"/>
        <v>4806.1186624782795</v>
      </c>
      <c r="L55" s="352">
        <f t="shared" si="45"/>
        <v>675.95139258355039</v>
      </c>
      <c r="M55" s="352">
        <f t="shared" si="45"/>
        <v>14174.089953948005</v>
      </c>
      <c r="N55" s="352">
        <f t="shared" si="45"/>
        <v>0</v>
      </c>
      <c r="P55" s="343"/>
      <c r="Q55" s="343"/>
      <c r="R55" s="343"/>
      <c r="S55" s="343"/>
    </row>
    <row r="57" spans="1:19" s="342" customFormat="1" ht="15" customHeight="1">
      <c r="A57" s="358"/>
      <c r="B57" s="343"/>
      <c r="C57" s="348"/>
      <c r="D57" s="348"/>
      <c r="E57" s="596" t="s">
        <v>475</v>
      </c>
      <c r="F57" s="596"/>
      <c r="G57" s="596"/>
      <c r="H57" s="596"/>
      <c r="I57" s="596"/>
      <c r="K57" s="348">
        <f>ROUND(SUM(J55:N55),0)</f>
        <v>19656</v>
      </c>
      <c r="L57" s="342" t="s">
        <v>183</v>
      </c>
      <c r="O57" s="359"/>
      <c r="P57" s="343"/>
      <c r="Q57" s="343"/>
      <c r="R57" s="343"/>
      <c r="S57" s="343"/>
    </row>
    <row r="58" spans="1:19" s="342" customFormat="1" ht="15" customHeight="1">
      <c r="A58" s="358"/>
      <c r="B58" s="343"/>
      <c r="C58" s="348"/>
      <c r="D58" s="348"/>
      <c r="E58" s="348"/>
      <c r="F58" s="348"/>
      <c r="G58" s="348"/>
      <c r="H58" s="348"/>
      <c r="I58" s="348"/>
      <c r="K58" s="360">
        <f>K57/1000</f>
        <v>19.655999999999999</v>
      </c>
      <c r="L58" s="342" t="s">
        <v>167</v>
      </c>
      <c r="P58" s="343"/>
      <c r="Q58" s="343"/>
      <c r="R58" s="343"/>
      <c r="S58" s="343"/>
    </row>
    <row r="59" spans="1:19" ht="18" customHeight="1">
      <c r="A59" s="347">
        <v>3</v>
      </c>
      <c r="B59" s="350" t="s">
        <v>507</v>
      </c>
      <c r="C59" s="352"/>
      <c r="D59" s="352"/>
      <c r="E59" s="352"/>
      <c r="F59" s="355"/>
      <c r="G59" s="356"/>
      <c r="H59" s="352"/>
      <c r="I59" s="352"/>
      <c r="J59" s="352"/>
      <c r="K59" s="355"/>
      <c r="L59" s="352"/>
      <c r="M59" s="356"/>
      <c r="N59" s="356"/>
      <c r="P59" s="349"/>
      <c r="Q59" s="349"/>
      <c r="R59" s="349"/>
      <c r="S59" s="353"/>
    </row>
    <row r="60" spans="1:19" ht="18" customHeight="1">
      <c r="A60" s="354"/>
      <c r="B60" s="350" t="s">
        <v>485</v>
      </c>
      <c r="C60" s="351"/>
      <c r="D60" s="351"/>
      <c r="E60" s="351"/>
      <c r="F60" s="364"/>
      <c r="G60" s="351"/>
      <c r="H60" s="351"/>
      <c r="I60" s="352"/>
      <c r="J60" s="352"/>
      <c r="K60" s="352"/>
      <c r="L60" s="352"/>
      <c r="M60" s="352"/>
      <c r="N60" s="352"/>
      <c r="P60" s="349"/>
      <c r="Q60" s="349"/>
      <c r="R60" s="349"/>
      <c r="S60" s="353"/>
    </row>
    <row r="61" spans="1:19" ht="18" customHeight="1">
      <c r="A61" s="352">
        <v>24</v>
      </c>
      <c r="B61" s="354" t="s">
        <v>471</v>
      </c>
      <c r="C61" s="352">
        <v>12</v>
      </c>
      <c r="D61" s="355">
        <f>'Deck slab measurment'!E57</f>
        <v>3.5</v>
      </c>
      <c r="E61" s="352">
        <v>0.2</v>
      </c>
      <c r="F61" s="355">
        <f>(D61/E61)+1</f>
        <v>18.5</v>
      </c>
      <c r="G61" s="356">
        <f t="shared" ref="G61:G66" si="46">ROUNDUP(F61,0)</f>
        <v>19</v>
      </c>
      <c r="H61" s="352">
        <f>+D63+0.4*2</f>
        <v>4.1000000000000005</v>
      </c>
      <c r="I61" s="356">
        <f>'Deck slab measurment'!D57</f>
        <v>4</v>
      </c>
      <c r="J61" s="352">
        <f>IF(C61=8,I61*H61*G61,0)</f>
        <v>0</v>
      </c>
      <c r="K61" s="355">
        <f>IF(C61=10,I61*H61*G61,0)</f>
        <v>0</v>
      </c>
      <c r="L61" s="352">
        <f>IF(C61=12,I61*H61*G61,0)</f>
        <v>311.60000000000002</v>
      </c>
      <c r="M61" s="356">
        <f>IF(C61=16,G61*H61*I61,0)</f>
        <v>0</v>
      </c>
      <c r="N61" s="356">
        <f t="shared" ref="N61:N66" si="47">IF(C61=20,I61*H61*G61,0)</f>
        <v>0</v>
      </c>
    </row>
    <row r="62" spans="1:19" ht="18" customHeight="1">
      <c r="A62" s="352"/>
      <c r="B62" s="354"/>
      <c r="C62" s="352">
        <v>16</v>
      </c>
      <c r="D62" s="355">
        <f>D61</f>
        <v>3.5</v>
      </c>
      <c r="E62" s="352">
        <v>0.2</v>
      </c>
      <c r="F62" s="355">
        <f>(D62/E62)+1</f>
        <v>18.5</v>
      </c>
      <c r="G62" s="356">
        <f t="shared" si="46"/>
        <v>19</v>
      </c>
      <c r="H62" s="352">
        <v>1.9</v>
      </c>
      <c r="I62" s="356">
        <f>I61</f>
        <v>4</v>
      </c>
      <c r="J62" s="352">
        <f>IF(C62=8,I62*H62*G62,0)</f>
        <v>0</v>
      </c>
      <c r="K62" s="355">
        <f>IF(C62=10,I62*H62*G62,0)</f>
        <v>0</v>
      </c>
      <c r="L62" s="352">
        <f>IF(C62=12,I62*H62*G62,0)</f>
        <v>0</v>
      </c>
      <c r="M62" s="356">
        <f>IF(C62=16,G62*H62*I62,0)</f>
        <v>144.4</v>
      </c>
      <c r="N62" s="356">
        <f t="shared" ref="N62" si="48">IF(C62=20,I62*H62*G62,0)</f>
        <v>0</v>
      </c>
    </row>
    <row r="63" spans="1:19" ht="18" customHeight="1">
      <c r="A63" s="352">
        <v>25</v>
      </c>
      <c r="B63" s="354" t="s">
        <v>486</v>
      </c>
      <c r="C63" s="352">
        <v>10</v>
      </c>
      <c r="D63" s="355">
        <f>'Deck slab measurment'!F57</f>
        <v>3.3000000000000003</v>
      </c>
      <c r="E63" s="352">
        <v>0.2</v>
      </c>
      <c r="F63" s="355">
        <f t="shared" ref="F63:F66" si="49">(D63/E63)+1</f>
        <v>17.5</v>
      </c>
      <c r="G63" s="356">
        <f t="shared" si="46"/>
        <v>18</v>
      </c>
      <c r="H63" s="352">
        <f>+D61+0.4*2</f>
        <v>4.3</v>
      </c>
      <c r="I63" s="356">
        <f>I61</f>
        <v>4</v>
      </c>
      <c r="J63" s="352">
        <f t="shared" ref="J63:J66" si="50">IF(C63=8,I63*H63*G63,0)</f>
        <v>0</v>
      </c>
      <c r="K63" s="355">
        <f t="shared" ref="K63:K66" si="51">IF(C63=10,I63*H63*G63,0)</f>
        <v>309.59999999999997</v>
      </c>
      <c r="L63" s="352">
        <f t="shared" ref="L63:L66" si="52">IF(C63=12,I63*H63*G63,0)</f>
        <v>0</v>
      </c>
      <c r="M63" s="356">
        <f t="shared" ref="M63:M66" si="53">IF(C63=16,I63*H63*G63,0)</f>
        <v>0</v>
      </c>
      <c r="N63" s="356">
        <f t="shared" si="47"/>
        <v>0</v>
      </c>
    </row>
    <row r="64" spans="1:19" ht="18" customHeight="1">
      <c r="A64" s="352">
        <v>26</v>
      </c>
      <c r="B64" s="354" t="s">
        <v>473</v>
      </c>
      <c r="C64" s="352">
        <v>12</v>
      </c>
      <c r="D64" s="355">
        <f>D61</f>
        <v>3.5</v>
      </c>
      <c r="E64" s="352">
        <v>0.2</v>
      </c>
      <c r="F64" s="355">
        <f t="shared" si="49"/>
        <v>18.5</v>
      </c>
      <c r="G64" s="356">
        <f t="shared" si="46"/>
        <v>19</v>
      </c>
      <c r="H64" s="352">
        <f>+D66+0.4*2</f>
        <v>4.1000000000000005</v>
      </c>
      <c r="I64" s="356">
        <f>I63</f>
        <v>4</v>
      </c>
      <c r="J64" s="352">
        <f t="shared" si="50"/>
        <v>0</v>
      </c>
      <c r="K64" s="355">
        <f t="shared" si="51"/>
        <v>0</v>
      </c>
      <c r="L64" s="352">
        <f t="shared" si="52"/>
        <v>311.60000000000002</v>
      </c>
      <c r="M64" s="356">
        <f t="shared" si="53"/>
        <v>0</v>
      </c>
      <c r="N64" s="356">
        <f t="shared" si="47"/>
        <v>0</v>
      </c>
    </row>
    <row r="65" spans="1:19" ht="18" customHeight="1">
      <c r="A65" s="352"/>
      <c r="B65" s="354"/>
      <c r="C65" s="352">
        <v>16</v>
      </c>
      <c r="D65" s="355">
        <f>D64</f>
        <v>3.5</v>
      </c>
      <c r="E65" s="352">
        <v>0.2</v>
      </c>
      <c r="F65" s="355">
        <f t="shared" ref="F65" si="54">(D65/E65)+1</f>
        <v>18.5</v>
      </c>
      <c r="G65" s="356">
        <f t="shared" si="46"/>
        <v>19</v>
      </c>
      <c r="H65" s="352">
        <v>2.6</v>
      </c>
      <c r="I65" s="356">
        <f>I64</f>
        <v>4</v>
      </c>
      <c r="J65" s="352">
        <f t="shared" ref="J65" si="55">IF(C65=8,I65*H65*G65,0)</f>
        <v>0</v>
      </c>
      <c r="K65" s="355">
        <f t="shared" ref="K65" si="56">IF(C65=10,I65*H65*G65,0)</f>
        <v>0</v>
      </c>
      <c r="L65" s="352">
        <f t="shared" ref="L65" si="57">IF(C65=12,I65*H65*G65,0)</f>
        <v>0</v>
      </c>
      <c r="M65" s="356">
        <f t="shared" ref="M65" si="58">IF(C65=16,I65*H65*G65,0)</f>
        <v>197.6</v>
      </c>
      <c r="N65" s="356">
        <f t="shared" ref="N65" si="59">IF(C65=20,I65*H65*G65,0)</f>
        <v>0</v>
      </c>
    </row>
    <row r="66" spans="1:19" ht="18" customHeight="1">
      <c r="A66" s="352">
        <v>27</v>
      </c>
      <c r="B66" s="354" t="s">
        <v>483</v>
      </c>
      <c r="C66" s="352">
        <v>10</v>
      </c>
      <c r="D66" s="352">
        <f>+D63</f>
        <v>3.3000000000000003</v>
      </c>
      <c r="E66" s="352">
        <v>0.2</v>
      </c>
      <c r="F66" s="355">
        <f t="shared" si="49"/>
        <v>17.5</v>
      </c>
      <c r="G66" s="356">
        <f t="shared" si="46"/>
        <v>18</v>
      </c>
      <c r="H66" s="352">
        <f>+D64+0.4*2</f>
        <v>4.3</v>
      </c>
      <c r="I66" s="356">
        <f>I64</f>
        <v>4</v>
      </c>
      <c r="J66" s="352">
        <f t="shared" si="50"/>
        <v>0</v>
      </c>
      <c r="K66" s="355">
        <f t="shared" si="51"/>
        <v>309.59999999999997</v>
      </c>
      <c r="L66" s="352">
        <f t="shared" si="52"/>
        <v>0</v>
      </c>
      <c r="M66" s="356">
        <f t="shared" si="53"/>
        <v>0</v>
      </c>
      <c r="N66" s="356">
        <f t="shared" si="47"/>
        <v>0</v>
      </c>
    </row>
    <row r="67" spans="1:19" ht="15" customHeight="1">
      <c r="A67" s="350"/>
      <c r="B67" s="350"/>
      <c r="C67" s="351"/>
      <c r="D67" s="351"/>
      <c r="E67" s="597" t="s">
        <v>180</v>
      </c>
      <c r="F67" s="597"/>
      <c r="G67" s="597"/>
      <c r="H67" s="597"/>
      <c r="I67" s="597"/>
      <c r="J67" s="352">
        <f>SUM(J61:J66)</f>
        <v>0</v>
      </c>
      <c r="K67" s="352">
        <f>SUM(K61:K66)</f>
        <v>619.19999999999993</v>
      </c>
      <c r="L67" s="352">
        <f>SUM(L61:L66)</f>
        <v>623.20000000000005</v>
      </c>
      <c r="M67" s="352">
        <f>SUM(M61:M66)</f>
        <v>342</v>
      </c>
      <c r="N67" s="352">
        <f>SUM(N61:N66)</f>
        <v>0</v>
      </c>
    </row>
    <row r="68" spans="1:19" ht="15" customHeight="1">
      <c r="A68" s="350"/>
      <c r="B68" s="354"/>
      <c r="C68" s="351"/>
      <c r="D68" s="351"/>
      <c r="E68" s="597" t="s">
        <v>181</v>
      </c>
      <c r="F68" s="597"/>
      <c r="G68" s="597"/>
      <c r="H68" s="597"/>
      <c r="I68" s="597"/>
      <c r="J68" s="357">
        <f>PI()/4*($J$2/1000)^2*7850</f>
        <v>0.39458403729087799</v>
      </c>
      <c r="K68" s="357">
        <f>PI()/4*($K$2/1000)^2*7850</f>
        <v>0.61653755826699685</v>
      </c>
      <c r="L68" s="357">
        <f>PI()/4*($L$2/1000)^2*7850</f>
        <v>0.88781408390447547</v>
      </c>
      <c r="M68" s="357">
        <f>PI()/4*($M$2/1000)^2*7850</f>
        <v>1.5783361491635119</v>
      </c>
      <c r="N68" s="357">
        <f>PI()/4*($N$2/1000)^2*7850</f>
        <v>2.4661502330679874</v>
      </c>
    </row>
    <row r="69" spans="1:19" s="342" customFormat="1" ht="15" customHeight="1">
      <c r="A69" s="350"/>
      <c r="B69" s="354"/>
      <c r="C69" s="351"/>
      <c r="D69" s="351"/>
      <c r="E69" s="597" t="s">
        <v>182</v>
      </c>
      <c r="F69" s="597"/>
      <c r="G69" s="597"/>
      <c r="H69" s="597"/>
      <c r="I69" s="597"/>
      <c r="J69" s="352">
        <f t="shared" ref="J69:N69" si="60">J68*J67</f>
        <v>0</v>
      </c>
      <c r="K69" s="352">
        <f t="shared" si="60"/>
        <v>381.76005607892444</v>
      </c>
      <c r="L69" s="352">
        <f t="shared" si="60"/>
        <v>553.28573708926911</v>
      </c>
      <c r="M69" s="352">
        <f t="shared" si="60"/>
        <v>539.7909630139211</v>
      </c>
      <c r="N69" s="352">
        <f t="shared" si="60"/>
        <v>0</v>
      </c>
      <c r="P69" s="343"/>
      <c r="Q69" s="343"/>
      <c r="R69" s="343"/>
      <c r="S69" s="343"/>
    </row>
    <row r="71" spans="1:19" s="342" customFormat="1" ht="15" customHeight="1">
      <c r="A71" s="358"/>
      <c r="B71" s="343"/>
      <c r="C71" s="348"/>
      <c r="D71" s="348"/>
      <c r="E71" s="596" t="s">
        <v>475</v>
      </c>
      <c r="F71" s="596"/>
      <c r="G71" s="596"/>
      <c r="H71" s="596"/>
      <c r="I71" s="596"/>
      <c r="K71" s="348">
        <f>ROUND(SUM(J69:N69),0)</f>
        <v>1475</v>
      </c>
      <c r="L71" s="342" t="s">
        <v>183</v>
      </c>
      <c r="O71" s="359"/>
      <c r="P71" s="343"/>
      <c r="Q71" s="343"/>
      <c r="R71" s="343"/>
      <c r="S71" s="343"/>
    </row>
    <row r="72" spans="1:19" s="342" customFormat="1" ht="15" customHeight="1">
      <c r="A72" s="358"/>
      <c r="B72" s="343"/>
      <c r="C72" s="348"/>
      <c r="D72" s="348"/>
      <c r="E72" s="348"/>
      <c r="F72" s="348"/>
      <c r="G72" s="348"/>
      <c r="H72" s="348"/>
      <c r="I72" s="348"/>
      <c r="K72" s="360">
        <f>K71/1000</f>
        <v>1.4750000000000001</v>
      </c>
      <c r="L72" s="342" t="s">
        <v>167</v>
      </c>
      <c r="P72" s="343"/>
      <c r="Q72" s="343"/>
      <c r="R72" s="343"/>
      <c r="S72" s="343"/>
    </row>
    <row r="73" spans="1:19" ht="18" customHeight="1">
      <c r="A73" s="352"/>
      <c r="B73" s="350" t="s">
        <v>484</v>
      </c>
      <c r="C73" s="352"/>
      <c r="D73" s="352"/>
      <c r="E73" s="352"/>
      <c r="F73" s="355"/>
      <c r="G73" s="356"/>
      <c r="H73" s="352"/>
      <c r="I73" s="352"/>
      <c r="J73" s="352"/>
      <c r="K73" s="355"/>
      <c r="L73" s="352"/>
      <c r="M73" s="356"/>
      <c r="N73" s="356"/>
    </row>
    <row r="74" spans="1:19" ht="18" customHeight="1">
      <c r="A74" s="352">
        <v>28</v>
      </c>
      <c r="B74" s="361" t="s">
        <v>190</v>
      </c>
      <c r="C74" s="352">
        <v>12</v>
      </c>
      <c r="D74" s="355">
        <f>D61</f>
        <v>3.5</v>
      </c>
      <c r="E74" s="352">
        <v>0.2</v>
      </c>
      <c r="F74" s="355">
        <f>((D74)/E74)+1</f>
        <v>18.5</v>
      </c>
      <c r="G74" s="356">
        <f t="shared" ref="G74:G79" si="61">ROUNDUP(F74,0)</f>
        <v>19</v>
      </c>
      <c r="H74" s="355">
        <v>5.9</v>
      </c>
      <c r="I74" s="356">
        <f>I66</f>
        <v>4</v>
      </c>
      <c r="J74" s="352">
        <f>IF(C74=8,I74*H74*G74,0)</f>
        <v>0</v>
      </c>
      <c r="K74" s="355">
        <f>IF(C74=10,I74*H74*G74,0)</f>
        <v>0</v>
      </c>
      <c r="L74" s="352">
        <f>IF(C74=12,I74*H74*G74,0)</f>
        <v>448.40000000000003</v>
      </c>
      <c r="M74" s="356">
        <f t="shared" ref="M74:M79" si="62">IF(C74=16,I74*H74*G74,0)</f>
        <v>0</v>
      </c>
      <c r="N74" s="356">
        <f t="shared" ref="N74:N76" si="63">IF(C74=20,I74*H74*G74,0)</f>
        <v>0</v>
      </c>
    </row>
    <row r="75" spans="1:19" ht="18" customHeight="1">
      <c r="A75" s="352">
        <v>28</v>
      </c>
      <c r="B75" s="361" t="s">
        <v>190</v>
      </c>
      <c r="C75" s="352">
        <v>16</v>
      </c>
      <c r="D75" s="355">
        <f>D74</f>
        <v>3.5</v>
      </c>
      <c r="E75" s="352">
        <v>0.2</v>
      </c>
      <c r="F75" s="355">
        <f>((D75)/E75)+1</f>
        <v>18.5</v>
      </c>
      <c r="G75" s="356">
        <f t="shared" si="61"/>
        <v>19</v>
      </c>
      <c r="H75" s="355">
        <v>2.85</v>
      </c>
      <c r="I75" s="356">
        <f>I66</f>
        <v>4</v>
      </c>
      <c r="J75" s="352">
        <f>IF(C75=8,I75*H75*G75,0)</f>
        <v>0</v>
      </c>
      <c r="K75" s="355">
        <f>IF(C75=10,I75*H75*G75,0)</f>
        <v>0</v>
      </c>
      <c r="L75" s="352">
        <f>IF(C75=12,I75*H75*G75,0)</f>
        <v>0</v>
      </c>
      <c r="M75" s="356">
        <f t="shared" si="62"/>
        <v>216.6</v>
      </c>
      <c r="N75" s="356">
        <f t="shared" si="63"/>
        <v>0</v>
      </c>
    </row>
    <row r="76" spans="1:19" ht="18" customHeight="1">
      <c r="A76" s="352">
        <v>28</v>
      </c>
      <c r="B76" s="361" t="s">
        <v>190</v>
      </c>
      <c r="C76" s="352">
        <v>10</v>
      </c>
      <c r="D76" s="355">
        <f>D75</f>
        <v>3.5</v>
      </c>
      <c r="E76" s="352">
        <v>0.2</v>
      </c>
      <c r="F76" s="355">
        <f>((D76)/E76)+1</f>
        <v>18.5</v>
      </c>
      <c r="G76" s="356">
        <f t="shared" si="61"/>
        <v>19</v>
      </c>
      <c r="H76" s="355">
        <v>5.96</v>
      </c>
      <c r="I76" s="356">
        <f>I75</f>
        <v>4</v>
      </c>
      <c r="J76" s="352">
        <f>IF(C76=8,I76*H76*G76,0)</f>
        <v>0</v>
      </c>
      <c r="K76" s="355">
        <f>IF(C76=10,I76*H76*G76,0)</f>
        <v>452.96</v>
      </c>
      <c r="L76" s="352">
        <f>IF(C76=12,I76*H76*G76,0)</f>
        <v>0</v>
      </c>
      <c r="M76" s="356">
        <f t="shared" si="62"/>
        <v>0</v>
      </c>
      <c r="N76" s="356">
        <f t="shared" si="63"/>
        <v>0</v>
      </c>
    </row>
    <row r="77" spans="1:19" ht="18" customHeight="1">
      <c r="A77" s="352">
        <v>29</v>
      </c>
      <c r="B77" s="361" t="s">
        <v>189</v>
      </c>
      <c r="C77" s="352">
        <v>10</v>
      </c>
      <c r="D77" s="355">
        <f>'Deck slab measurment'!G79</f>
        <v>3.9800000000000004</v>
      </c>
      <c r="E77" s="352">
        <v>0.2</v>
      </c>
      <c r="F77" s="355">
        <f t="shared" ref="F77:F79" si="64">((D77)/E77)+1</f>
        <v>20.900000000000002</v>
      </c>
      <c r="G77" s="356">
        <f t="shared" si="61"/>
        <v>21</v>
      </c>
      <c r="H77" s="355">
        <f>+D75+0.3</f>
        <v>3.8</v>
      </c>
      <c r="I77" s="352">
        <f>I76*2</f>
        <v>8</v>
      </c>
      <c r="J77" s="352">
        <f t="shared" ref="J77:J79" si="65">IF(C77=8,I77*H77*G77,0)</f>
        <v>0</v>
      </c>
      <c r="K77" s="355">
        <f t="shared" ref="K77:K79" si="66">IF(C77=10,I77*H77*G77,0)</f>
        <v>638.4</v>
      </c>
      <c r="L77" s="352">
        <f t="shared" ref="L77:L79" si="67">IF(C77=12,I77*H77*G77,0)</f>
        <v>0</v>
      </c>
      <c r="M77" s="356">
        <f t="shared" si="62"/>
        <v>0</v>
      </c>
      <c r="N77" s="356"/>
    </row>
    <row r="78" spans="1:19" ht="18" customHeight="1">
      <c r="A78" s="352">
        <v>30</v>
      </c>
      <c r="B78" s="361" t="s">
        <v>487</v>
      </c>
      <c r="C78" s="352">
        <v>12</v>
      </c>
      <c r="D78" s="352">
        <f>+D77</f>
        <v>3.9800000000000004</v>
      </c>
      <c r="E78" s="352">
        <v>0.45</v>
      </c>
      <c r="F78" s="355">
        <f t="shared" si="64"/>
        <v>9.844444444444445</v>
      </c>
      <c r="G78" s="356">
        <f t="shared" si="61"/>
        <v>10</v>
      </c>
      <c r="H78" s="355">
        <v>0.7</v>
      </c>
      <c r="I78" s="356">
        <f>I76</f>
        <v>4</v>
      </c>
      <c r="J78" s="352">
        <f t="shared" si="65"/>
        <v>0</v>
      </c>
      <c r="K78" s="355">
        <f t="shared" si="66"/>
        <v>0</v>
      </c>
      <c r="L78" s="352">
        <f t="shared" si="67"/>
        <v>28</v>
      </c>
      <c r="M78" s="356">
        <f t="shared" si="62"/>
        <v>0</v>
      </c>
      <c r="N78" s="356"/>
    </row>
    <row r="79" spans="1:19" ht="18" customHeight="1">
      <c r="A79" s="352">
        <v>30</v>
      </c>
      <c r="B79" s="361" t="s">
        <v>487</v>
      </c>
      <c r="C79" s="352">
        <v>12</v>
      </c>
      <c r="D79" s="355">
        <f>D74</f>
        <v>3.5</v>
      </c>
      <c r="E79" s="352">
        <v>0.45</v>
      </c>
      <c r="F79" s="355">
        <f t="shared" si="64"/>
        <v>8.7777777777777786</v>
      </c>
      <c r="G79" s="356">
        <f t="shared" si="61"/>
        <v>9</v>
      </c>
      <c r="H79" s="355">
        <v>0.7</v>
      </c>
      <c r="I79" s="356">
        <f>I78</f>
        <v>4</v>
      </c>
      <c r="J79" s="352">
        <f t="shared" si="65"/>
        <v>0</v>
      </c>
      <c r="K79" s="355">
        <f t="shared" si="66"/>
        <v>0</v>
      </c>
      <c r="L79" s="352">
        <f t="shared" si="67"/>
        <v>25.2</v>
      </c>
      <c r="M79" s="356">
        <f t="shared" si="62"/>
        <v>0</v>
      </c>
      <c r="N79" s="356"/>
    </row>
    <row r="80" spans="1:19" ht="15" customHeight="1">
      <c r="A80" s="350"/>
      <c r="B80" s="350"/>
      <c r="C80" s="351"/>
      <c r="D80" s="351"/>
      <c r="E80" s="597" t="s">
        <v>180</v>
      </c>
      <c r="F80" s="597"/>
      <c r="G80" s="597"/>
      <c r="H80" s="597"/>
      <c r="I80" s="597"/>
      <c r="J80" s="352">
        <f>SUM(J73:J79)</f>
        <v>0</v>
      </c>
      <c r="K80" s="355">
        <f>SUM(K74:K79)</f>
        <v>1091.3599999999999</v>
      </c>
      <c r="L80" s="352">
        <f>SUM(L74:L79)</f>
        <v>501.6</v>
      </c>
      <c r="M80" s="352">
        <f>SUM(M73:M79)</f>
        <v>216.6</v>
      </c>
      <c r="N80" s="352">
        <f>SUM(N73:N79)</f>
        <v>0</v>
      </c>
    </row>
    <row r="81" spans="1:19" ht="15" customHeight="1">
      <c r="A81" s="350"/>
      <c r="B81" s="354"/>
      <c r="C81" s="351"/>
      <c r="D81" s="351"/>
      <c r="E81" s="597" t="s">
        <v>181</v>
      </c>
      <c r="F81" s="597"/>
      <c r="G81" s="597"/>
      <c r="H81" s="597"/>
      <c r="I81" s="597"/>
      <c r="J81" s="357">
        <f>PI()/4*($J$2/1000)^2*7850</f>
        <v>0.39458403729087799</v>
      </c>
      <c r="K81" s="357">
        <f>PI()/4*($K$2/1000)^2*7850</f>
        <v>0.61653755826699685</v>
      </c>
      <c r="L81" s="357">
        <f>PI()/4*($L$2/1000)^2*7850</f>
        <v>0.88781408390447547</v>
      </c>
      <c r="M81" s="357">
        <f>PI()/4*($M$2/1000)^2*7850</f>
        <v>1.5783361491635119</v>
      </c>
      <c r="N81" s="357">
        <f>PI()/4*($N$2/1000)^2*7850</f>
        <v>2.4661502330679874</v>
      </c>
    </row>
    <row r="82" spans="1:19" s="342" customFormat="1" ht="15" customHeight="1">
      <c r="A82" s="350"/>
      <c r="B82" s="354"/>
      <c r="C82" s="351"/>
      <c r="D82" s="351"/>
      <c r="E82" s="597" t="s">
        <v>182</v>
      </c>
      <c r="F82" s="597"/>
      <c r="G82" s="597"/>
      <c r="H82" s="597"/>
      <c r="I82" s="597"/>
      <c r="J82" s="352">
        <f t="shared" ref="J82:N82" si="68">J81*J80</f>
        <v>0</v>
      </c>
      <c r="K82" s="352">
        <f t="shared" si="68"/>
        <v>672.86442959026965</v>
      </c>
      <c r="L82" s="352">
        <f t="shared" si="68"/>
        <v>445.3275444864849</v>
      </c>
      <c r="M82" s="352">
        <f t="shared" si="68"/>
        <v>341.86760990881669</v>
      </c>
      <c r="N82" s="352">
        <f t="shared" si="68"/>
        <v>0</v>
      </c>
      <c r="P82" s="343"/>
      <c r="Q82" s="343"/>
      <c r="R82" s="343"/>
      <c r="S82" s="343"/>
    </row>
    <row r="84" spans="1:19" s="342" customFormat="1" ht="15" customHeight="1">
      <c r="A84" s="358"/>
      <c r="B84" s="343"/>
      <c r="C84" s="348"/>
      <c r="D84" s="348"/>
      <c r="E84" s="596" t="s">
        <v>475</v>
      </c>
      <c r="F84" s="596"/>
      <c r="G84" s="596"/>
      <c r="H84" s="596"/>
      <c r="I84" s="596"/>
      <c r="K84" s="348">
        <f>ROUND(SUM(J82:N82),0)</f>
        <v>1460</v>
      </c>
      <c r="L84" s="342" t="s">
        <v>183</v>
      </c>
      <c r="O84" s="359"/>
      <c r="P84" s="343"/>
      <c r="Q84" s="343"/>
      <c r="R84" s="343"/>
      <c r="S84" s="343"/>
    </row>
    <row r="85" spans="1:19" s="342" customFormat="1" ht="15" customHeight="1">
      <c r="A85" s="358"/>
      <c r="B85" s="343"/>
      <c r="C85" s="348"/>
      <c r="D85" s="348"/>
      <c r="E85" s="348"/>
      <c r="F85" s="348"/>
      <c r="G85" s="348"/>
      <c r="H85" s="348"/>
      <c r="I85" s="348"/>
      <c r="K85" s="360">
        <f>K84/1000</f>
        <v>1.46</v>
      </c>
      <c r="L85" s="342" t="s">
        <v>167</v>
      </c>
      <c r="P85" s="343"/>
      <c r="Q85" s="343"/>
      <c r="R85" s="343"/>
      <c r="S85" s="343"/>
    </row>
    <row r="86" spans="1:19" s="342" customFormat="1" ht="15" customHeight="1">
      <c r="A86" s="358"/>
      <c r="B86" s="343"/>
      <c r="C86" s="348"/>
      <c r="D86" s="348"/>
      <c r="E86" s="348"/>
      <c r="F86" s="348"/>
      <c r="G86" s="348"/>
      <c r="H86" s="348"/>
      <c r="I86" s="348"/>
      <c r="K86" s="360"/>
      <c r="P86" s="343"/>
      <c r="Q86" s="343"/>
      <c r="R86" s="343"/>
      <c r="S86" s="343"/>
    </row>
    <row r="87" spans="1:19" ht="18" customHeight="1">
      <c r="A87" s="347">
        <v>3</v>
      </c>
      <c r="B87" s="350" t="s">
        <v>508</v>
      </c>
      <c r="C87" s="352"/>
      <c r="D87" s="352"/>
      <c r="E87" s="352"/>
      <c r="F87" s="355"/>
      <c r="G87" s="356"/>
      <c r="H87" s="352"/>
      <c r="I87" s="352"/>
      <c r="J87" s="352"/>
      <c r="K87" s="355"/>
      <c r="L87" s="352"/>
      <c r="M87" s="356"/>
      <c r="N87" s="356"/>
      <c r="P87" s="349"/>
      <c r="Q87" s="349"/>
      <c r="R87" s="349"/>
      <c r="S87" s="353"/>
    </row>
    <row r="88" spans="1:19" ht="18" customHeight="1">
      <c r="A88" s="354"/>
      <c r="B88" s="350" t="s">
        <v>485</v>
      </c>
      <c r="C88" s="351"/>
      <c r="D88" s="351"/>
      <c r="E88" s="351"/>
      <c r="F88" s="364"/>
      <c r="G88" s="351"/>
      <c r="H88" s="351"/>
      <c r="I88" s="352"/>
      <c r="J88" s="352"/>
      <c r="K88" s="352"/>
      <c r="L88" s="352"/>
      <c r="M88" s="352"/>
      <c r="N88" s="352"/>
      <c r="P88" s="349"/>
      <c r="Q88" s="349"/>
      <c r="R88" s="349"/>
      <c r="S88" s="353"/>
    </row>
    <row r="89" spans="1:19" ht="18" customHeight="1">
      <c r="A89" s="352">
        <v>24</v>
      </c>
      <c r="B89" s="354" t="s">
        <v>471</v>
      </c>
      <c r="C89" s="352">
        <v>12</v>
      </c>
      <c r="D89" s="355">
        <f>'Deck slab measurment'!E60</f>
        <v>35</v>
      </c>
      <c r="E89" s="352">
        <v>0.2</v>
      </c>
      <c r="F89" s="355">
        <f>(D89/E89)+1</f>
        <v>176</v>
      </c>
      <c r="G89" s="356">
        <f t="shared" ref="G89:G94" si="69">ROUNDUP(F89,0)</f>
        <v>176</v>
      </c>
      <c r="H89" s="352">
        <f>+D91+0.4*2</f>
        <v>4.1000000000000005</v>
      </c>
      <c r="I89" s="356">
        <f>'Deck slab measurment'!D60</f>
        <v>1</v>
      </c>
      <c r="J89" s="352">
        <f>IF(C89=8,I89*H89*G89,0)</f>
        <v>0</v>
      </c>
      <c r="K89" s="355">
        <f>IF(C89=10,I89*H89*G89,0)</f>
        <v>0</v>
      </c>
      <c r="L89" s="352">
        <f>IF(C89=12,I89*H89*G89,0)</f>
        <v>721.60000000000014</v>
      </c>
      <c r="M89" s="356">
        <f>IF(C89=16,G89*H89*I89,0)</f>
        <v>0</v>
      </c>
      <c r="N89" s="356">
        <f t="shared" ref="N89:N94" si="70">IF(C89=20,I89*H89*G89,0)</f>
        <v>0</v>
      </c>
    </row>
    <row r="90" spans="1:19" ht="18" customHeight="1">
      <c r="A90" s="352"/>
      <c r="B90" s="354"/>
      <c r="C90" s="352">
        <v>16</v>
      </c>
      <c r="D90" s="355">
        <f>D89</f>
        <v>35</v>
      </c>
      <c r="E90" s="352">
        <v>0.2</v>
      </c>
      <c r="F90" s="355">
        <f>(D90/E90)+1</f>
        <v>176</v>
      </c>
      <c r="G90" s="356">
        <f t="shared" si="69"/>
        <v>176</v>
      </c>
      <c r="H90" s="352">
        <v>1.9</v>
      </c>
      <c r="I90" s="356">
        <f>I89</f>
        <v>1</v>
      </c>
      <c r="J90" s="352">
        <f>IF(C90=8,I90*H90*G90,0)</f>
        <v>0</v>
      </c>
      <c r="K90" s="355">
        <f>IF(C90=10,I90*H90*G90,0)</f>
        <v>0</v>
      </c>
      <c r="L90" s="352">
        <f>IF(C90=12,I90*H90*G90,0)</f>
        <v>0</v>
      </c>
      <c r="M90" s="356">
        <f>IF(C90=16,G90*H90*I90,0)</f>
        <v>334.4</v>
      </c>
      <c r="N90" s="356">
        <f t="shared" si="70"/>
        <v>0</v>
      </c>
    </row>
    <row r="91" spans="1:19" ht="18" customHeight="1">
      <c r="A91" s="352">
        <v>25</v>
      </c>
      <c r="B91" s="354" t="s">
        <v>486</v>
      </c>
      <c r="C91" s="352">
        <v>10</v>
      </c>
      <c r="D91" s="355">
        <f>'Deck slab measurment'!F60</f>
        <v>3.3000000000000003</v>
      </c>
      <c r="E91" s="352">
        <v>0.2</v>
      </c>
      <c r="F91" s="355">
        <f t="shared" ref="F91:F94" si="71">(D91/E91)+1</f>
        <v>17.5</v>
      </c>
      <c r="G91" s="356">
        <f t="shared" si="69"/>
        <v>18</v>
      </c>
      <c r="H91" s="352">
        <f>+D89+0.4*2</f>
        <v>35.799999999999997</v>
      </c>
      <c r="I91" s="356">
        <f>I89</f>
        <v>1</v>
      </c>
      <c r="J91" s="352">
        <f t="shared" ref="J91:J94" si="72">IF(C91=8,I91*H91*G91,0)</f>
        <v>0</v>
      </c>
      <c r="K91" s="355">
        <f t="shared" ref="K91:K94" si="73">IF(C91=10,I91*H91*G91,0)</f>
        <v>644.4</v>
      </c>
      <c r="L91" s="352">
        <f t="shared" ref="L91:L94" si="74">IF(C91=12,I91*H91*G91,0)</f>
        <v>0</v>
      </c>
      <c r="M91" s="356">
        <f t="shared" ref="M91:M94" si="75">IF(C91=16,I91*H91*G91,0)</f>
        <v>0</v>
      </c>
      <c r="N91" s="356">
        <f t="shared" si="70"/>
        <v>0</v>
      </c>
    </row>
    <row r="92" spans="1:19" ht="18" customHeight="1">
      <c r="A92" s="352">
        <v>26</v>
      </c>
      <c r="B92" s="354" t="s">
        <v>473</v>
      </c>
      <c r="C92" s="352">
        <v>12</v>
      </c>
      <c r="D92" s="355">
        <f>D89</f>
        <v>35</v>
      </c>
      <c r="E92" s="352">
        <v>0.2</v>
      </c>
      <c r="F92" s="355">
        <f t="shared" si="71"/>
        <v>176</v>
      </c>
      <c r="G92" s="356">
        <f t="shared" si="69"/>
        <v>176</v>
      </c>
      <c r="H92" s="352">
        <f>+D94+0.4*2</f>
        <v>4.1000000000000005</v>
      </c>
      <c r="I92" s="356">
        <f>I91</f>
        <v>1</v>
      </c>
      <c r="J92" s="352">
        <f t="shared" si="72"/>
        <v>0</v>
      </c>
      <c r="K92" s="355">
        <f t="shared" si="73"/>
        <v>0</v>
      </c>
      <c r="L92" s="352">
        <f t="shared" si="74"/>
        <v>721.60000000000014</v>
      </c>
      <c r="M92" s="356">
        <f t="shared" si="75"/>
        <v>0</v>
      </c>
      <c r="N92" s="356">
        <f t="shared" si="70"/>
        <v>0</v>
      </c>
    </row>
    <row r="93" spans="1:19" ht="18" customHeight="1">
      <c r="A93" s="352"/>
      <c r="B93" s="354"/>
      <c r="C93" s="352">
        <v>16</v>
      </c>
      <c r="D93" s="355">
        <f>D92</f>
        <v>35</v>
      </c>
      <c r="E93" s="352">
        <v>0.2</v>
      </c>
      <c r="F93" s="355">
        <f t="shared" si="71"/>
        <v>176</v>
      </c>
      <c r="G93" s="356">
        <f t="shared" si="69"/>
        <v>176</v>
      </c>
      <c r="H93" s="352">
        <v>2.6</v>
      </c>
      <c r="I93" s="356">
        <f>I92</f>
        <v>1</v>
      </c>
      <c r="J93" s="352">
        <f t="shared" si="72"/>
        <v>0</v>
      </c>
      <c r="K93" s="355">
        <f t="shared" si="73"/>
        <v>0</v>
      </c>
      <c r="L93" s="352">
        <f t="shared" si="74"/>
        <v>0</v>
      </c>
      <c r="M93" s="356">
        <f t="shared" si="75"/>
        <v>457.6</v>
      </c>
      <c r="N93" s="356">
        <f t="shared" si="70"/>
        <v>0</v>
      </c>
    </row>
    <row r="94" spans="1:19" ht="18" customHeight="1">
      <c r="A94" s="352">
        <v>27</v>
      </c>
      <c r="B94" s="354" t="s">
        <v>483</v>
      </c>
      <c r="C94" s="352">
        <v>10</v>
      </c>
      <c r="D94" s="352">
        <f>+D91</f>
        <v>3.3000000000000003</v>
      </c>
      <c r="E94" s="352">
        <v>0.2</v>
      </c>
      <c r="F94" s="355">
        <f t="shared" si="71"/>
        <v>17.5</v>
      </c>
      <c r="G94" s="356">
        <f t="shared" si="69"/>
        <v>18</v>
      </c>
      <c r="H94" s="352">
        <f>+D92+0.4*2</f>
        <v>35.799999999999997</v>
      </c>
      <c r="I94" s="356">
        <f>I92</f>
        <v>1</v>
      </c>
      <c r="J94" s="352">
        <f t="shared" si="72"/>
        <v>0</v>
      </c>
      <c r="K94" s="355">
        <f t="shared" si="73"/>
        <v>644.4</v>
      </c>
      <c r="L94" s="352">
        <f t="shared" si="74"/>
        <v>0</v>
      </c>
      <c r="M94" s="356">
        <f t="shared" si="75"/>
        <v>0</v>
      </c>
      <c r="N94" s="356">
        <f t="shared" si="70"/>
        <v>0</v>
      </c>
    </row>
    <row r="95" spans="1:19" ht="15" customHeight="1">
      <c r="A95" s="350"/>
      <c r="B95" s="350"/>
      <c r="C95" s="351"/>
      <c r="D95" s="351"/>
      <c r="E95" s="597" t="s">
        <v>180</v>
      </c>
      <c r="F95" s="597"/>
      <c r="G95" s="597"/>
      <c r="H95" s="597"/>
      <c r="I95" s="597"/>
      <c r="J95" s="352">
        <f>SUM(J89:J94)</f>
        <v>0</v>
      </c>
      <c r="K95" s="352">
        <f>SUM(K89:K94)</f>
        <v>1288.8</v>
      </c>
      <c r="L95" s="352">
        <f>SUM(L89:L94)</f>
        <v>1443.2000000000003</v>
      </c>
      <c r="M95" s="352">
        <f>SUM(M89:M94)</f>
        <v>792</v>
      </c>
      <c r="N95" s="352">
        <f>SUM(N89:N94)</f>
        <v>0</v>
      </c>
    </row>
    <row r="96" spans="1:19" ht="15" customHeight="1">
      <c r="A96" s="350"/>
      <c r="B96" s="354"/>
      <c r="C96" s="351"/>
      <c r="D96" s="351"/>
      <c r="E96" s="597" t="s">
        <v>181</v>
      </c>
      <c r="F96" s="597"/>
      <c r="G96" s="597"/>
      <c r="H96" s="597"/>
      <c r="I96" s="597"/>
      <c r="J96" s="357">
        <f>PI()/4*($J$2/1000)^2*7850</f>
        <v>0.39458403729087799</v>
      </c>
      <c r="K96" s="357">
        <f>PI()/4*($K$2/1000)^2*7850</f>
        <v>0.61653755826699685</v>
      </c>
      <c r="L96" s="357">
        <f>PI()/4*($L$2/1000)^2*7850</f>
        <v>0.88781408390447547</v>
      </c>
      <c r="M96" s="357">
        <f>PI()/4*($M$2/1000)^2*7850</f>
        <v>1.5783361491635119</v>
      </c>
      <c r="N96" s="357">
        <f>PI()/4*($N$2/1000)^2*7850</f>
        <v>2.4661502330679874</v>
      </c>
    </row>
    <row r="97" spans="1:19" s="342" customFormat="1" ht="15" customHeight="1">
      <c r="A97" s="350"/>
      <c r="B97" s="354"/>
      <c r="C97" s="351"/>
      <c r="D97" s="351"/>
      <c r="E97" s="597" t="s">
        <v>182</v>
      </c>
      <c r="F97" s="597"/>
      <c r="G97" s="597"/>
      <c r="H97" s="597"/>
      <c r="I97" s="597"/>
      <c r="J97" s="352">
        <f t="shared" ref="J97:N97" si="76">J96*J95</f>
        <v>0</v>
      </c>
      <c r="K97" s="352">
        <f t="shared" si="76"/>
        <v>794.59360509450551</v>
      </c>
      <c r="L97" s="352">
        <f t="shared" si="76"/>
        <v>1281.2932858909392</v>
      </c>
      <c r="M97" s="352">
        <f t="shared" si="76"/>
        <v>1250.0422301375015</v>
      </c>
      <c r="N97" s="352">
        <f t="shared" si="76"/>
        <v>0</v>
      </c>
      <c r="P97" s="343"/>
      <c r="Q97" s="343"/>
      <c r="R97" s="343"/>
      <c r="S97" s="343"/>
    </row>
    <row r="99" spans="1:19" s="342" customFormat="1" ht="15" customHeight="1">
      <c r="A99" s="358"/>
      <c r="B99" s="343"/>
      <c r="C99" s="348"/>
      <c r="D99" s="348"/>
      <c r="E99" s="596" t="s">
        <v>475</v>
      </c>
      <c r="F99" s="596"/>
      <c r="G99" s="596"/>
      <c r="H99" s="596"/>
      <c r="I99" s="596"/>
      <c r="K99" s="348">
        <f>ROUND(SUM(J97:N97),0)</f>
        <v>3326</v>
      </c>
      <c r="L99" s="342" t="s">
        <v>183</v>
      </c>
      <c r="O99" s="359"/>
      <c r="P99" s="343"/>
      <c r="Q99" s="343"/>
      <c r="R99" s="343"/>
      <c r="S99" s="343"/>
    </row>
    <row r="100" spans="1:19" s="342" customFormat="1" ht="15" customHeight="1">
      <c r="A100" s="358"/>
      <c r="B100" s="343"/>
      <c r="C100" s="348"/>
      <c r="D100" s="348"/>
      <c r="E100" s="348"/>
      <c r="F100" s="348"/>
      <c r="G100" s="348"/>
      <c r="H100" s="348"/>
      <c r="I100" s="348"/>
      <c r="K100" s="360">
        <f>K99/1000</f>
        <v>3.3260000000000001</v>
      </c>
      <c r="L100" s="342" t="s">
        <v>167</v>
      </c>
      <c r="P100" s="343"/>
      <c r="Q100" s="343"/>
      <c r="R100" s="343"/>
      <c r="S100" s="343"/>
    </row>
    <row r="101" spans="1:19" ht="18" customHeight="1">
      <c r="A101" s="352"/>
      <c r="B101" s="350" t="s">
        <v>484</v>
      </c>
      <c r="C101" s="352"/>
      <c r="D101" s="352"/>
      <c r="E101" s="352"/>
      <c r="F101" s="355"/>
      <c r="G101" s="356"/>
      <c r="H101" s="352"/>
      <c r="I101" s="352"/>
      <c r="J101" s="352"/>
      <c r="K101" s="355"/>
      <c r="L101" s="352"/>
      <c r="M101" s="356"/>
      <c r="N101" s="356"/>
    </row>
    <row r="102" spans="1:19" ht="18" customHeight="1">
      <c r="A102" s="352">
        <v>28</v>
      </c>
      <c r="B102" s="361" t="s">
        <v>190</v>
      </c>
      <c r="C102" s="352">
        <v>12</v>
      </c>
      <c r="D102" s="355">
        <f>D89</f>
        <v>35</v>
      </c>
      <c r="E102" s="352">
        <v>0.2</v>
      </c>
      <c r="F102" s="355">
        <f>((D102)/E102)+1</f>
        <v>176</v>
      </c>
      <c r="G102" s="356">
        <f t="shared" ref="G102:G107" si="77">ROUNDUP(F102,0)</f>
        <v>176</v>
      </c>
      <c r="H102" s="355">
        <v>5.9</v>
      </c>
      <c r="I102" s="356">
        <f>I94</f>
        <v>1</v>
      </c>
      <c r="J102" s="352">
        <f>IF(C102=8,I102*H102*G102,0)</f>
        <v>0</v>
      </c>
      <c r="K102" s="355">
        <f>IF(C102=10,I102*H102*G102,0)</f>
        <v>0</v>
      </c>
      <c r="L102" s="352">
        <f>IF(C102=12,I102*H102*G102,0)</f>
        <v>1038.4000000000001</v>
      </c>
      <c r="M102" s="356">
        <f t="shared" ref="M102:M107" si="78">IF(C102=16,I102*H102*G102,0)</f>
        <v>0</v>
      </c>
      <c r="N102" s="356">
        <f t="shared" ref="N102:N104" si="79">IF(C102=20,I102*H102*G102,0)</f>
        <v>0</v>
      </c>
    </row>
    <row r="103" spans="1:19" ht="18" customHeight="1">
      <c r="A103" s="352">
        <v>28</v>
      </c>
      <c r="B103" s="361" t="s">
        <v>190</v>
      </c>
      <c r="C103" s="352">
        <v>16</v>
      </c>
      <c r="D103" s="355">
        <f>D102</f>
        <v>35</v>
      </c>
      <c r="E103" s="352">
        <v>0.2</v>
      </c>
      <c r="F103" s="355">
        <f>((D103)/E103)+1</f>
        <v>176</v>
      </c>
      <c r="G103" s="356">
        <f t="shared" si="77"/>
        <v>176</v>
      </c>
      <c r="H103" s="355">
        <v>2.85</v>
      </c>
      <c r="I103" s="356">
        <f>I102</f>
        <v>1</v>
      </c>
      <c r="J103" s="352">
        <f>IF(C103=8,I103*H103*G103,0)</f>
        <v>0</v>
      </c>
      <c r="K103" s="355">
        <f>IF(C103=10,I103*H103*G103,0)</f>
        <v>0</v>
      </c>
      <c r="L103" s="352">
        <f>IF(C103=12,I103*H103*G103,0)</f>
        <v>0</v>
      </c>
      <c r="M103" s="356">
        <f t="shared" si="78"/>
        <v>501.6</v>
      </c>
      <c r="N103" s="356">
        <f t="shared" si="79"/>
        <v>0</v>
      </c>
    </row>
    <row r="104" spans="1:19" ht="18" customHeight="1">
      <c r="A104" s="352">
        <v>28</v>
      </c>
      <c r="B104" s="361" t="s">
        <v>190</v>
      </c>
      <c r="C104" s="352">
        <v>12</v>
      </c>
      <c r="D104" s="355">
        <f>D103</f>
        <v>35</v>
      </c>
      <c r="E104" s="352">
        <v>0.2</v>
      </c>
      <c r="F104" s="355">
        <f>((D104)/E104)+1</f>
        <v>176</v>
      </c>
      <c r="G104" s="356">
        <f t="shared" si="77"/>
        <v>176</v>
      </c>
      <c r="H104" s="355">
        <v>5.96</v>
      </c>
      <c r="I104" s="356">
        <f>I103</f>
        <v>1</v>
      </c>
      <c r="J104" s="352">
        <f>IF(C104=8,I104*H104*G104,0)</f>
        <v>0</v>
      </c>
      <c r="K104" s="355">
        <f>IF(C104=10,I104*H104*G104,0)</f>
        <v>0</v>
      </c>
      <c r="L104" s="352">
        <f>IF(C104=12,I104*H104*G104,0)</f>
        <v>1048.96</v>
      </c>
      <c r="M104" s="356">
        <f t="shared" si="78"/>
        <v>0</v>
      </c>
      <c r="N104" s="356">
        <f t="shared" si="79"/>
        <v>0</v>
      </c>
    </row>
    <row r="105" spans="1:19" ht="18" customHeight="1">
      <c r="A105" s="352">
        <v>29</v>
      </c>
      <c r="B105" s="361" t="s">
        <v>189</v>
      </c>
      <c r="C105" s="352">
        <v>10</v>
      </c>
      <c r="D105" s="355">
        <f>'Deck slab measurment'!G98</f>
        <v>3.35</v>
      </c>
      <c r="E105" s="352">
        <v>0.2</v>
      </c>
      <c r="F105" s="355">
        <f t="shared" ref="F105:F107" si="80">((D105)/E105)+1</f>
        <v>17.75</v>
      </c>
      <c r="G105" s="356">
        <f t="shared" si="77"/>
        <v>18</v>
      </c>
      <c r="H105" s="355">
        <f>+D103+0.3</f>
        <v>35.299999999999997</v>
      </c>
      <c r="I105" s="352">
        <f>I104*2</f>
        <v>2</v>
      </c>
      <c r="J105" s="352">
        <f t="shared" ref="J105:J107" si="81">IF(C105=8,I105*H105*G105,0)</f>
        <v>0</v>
      </c>
      <c r="K105" s="355">
        <f t="shared" ref="K105:K107" si="82">IF(C105=10,I105*H105*G105,0)</f>
        <v>1270.8</v>
      </c>
      <c r="L105" s="352">
        <f t="shared" ref="L105:L107" si="83">IF(C105=12,I105*H105*G105,0)</f>
        <v>0</v>
      </c>
      <c r="M105" s="356">
        <f t="shared" si="78"/>
        <v>0</v>
      </c>
      <c r="N105" s="356"/>
    </row>
    <row r="106" spans="1:19" ht="18" customHeight="1">
      <c r="A106" s="352">
        <v>30</v>
      </c>
      <c r="B106" s="361" t="s">
        <v>487</v>
      </c>
      <c r="C106" s="352">
        <v>12</v>
      </c>
      <c r="D106" s="352">
        <f>+D105</f>
        <v>3.35</v>
      </c>
      <c r="E106" s="352">
        <v>0.45</v>
      </c>
      <c r="F106" s="355">
        <f t="shared" si="80"/>
        <v>8.4444444444444446</v>
      </c>
      <c r="G106" s="356">
        <f t="shared" si="77"/>
        <v>9</v>
      </c>
      <c r="H106" s="355">
        <v>0.7</v>
      </c>
      <c r="I106" s="356">
        <f>I104</f>
        <v>1</v>
      </c>
      <c r="J106" s="352">
        <f t="shared" si="81"/>
        <v>0</v>
      </c>
      <c r="K106" s="355">
        <f t="shared" si="82"/>
        <v>0</v>
      </c>
      <c r="L106" s="352">
        <f t="shared" si="83"/>
        <v>6.3</v>
      </c>
      <c r="M106" s="356">
        <f t="shared" si="78"/>
        <v>0</v>
      </c>
      <c r="N106" s="356"/>
    </row>
    <row r="107" spans="1:19" ht="18" customHeight="1">
      <c r="A107" s="352">
        <v>30</v>
      </c>
      <c r="B107" s="361" t="s">
        <v>487</v>
      </c>
      <c r="C107" s="352">
        <v>12</v>
      </c>
      <c r="D107" s="355">
        <f>D102</f>
        <v>35</v>
      </c>
      <c r="E107" s="352">
        <v>0.45</v>
      </c>
      <c r="F107" s="355">
        <f t="shared" si="80"/>
        <v>78.777777777777771</v>
      </c>
      <c r="G107" s="356">
        <f t="shared" si="77"/>
        <v>79</v>
      </c>
      <c r="H107" s="355">
        <v>0.7</v>
      </c>
      <c r="I107" s="356">
        <f>I106</f>
        <v>1</v>
      </c>
      <c r="J107" s="352">
        <f t="shared" si="81"/>
        <v>0</v>
      </c>
      <c r="K107" s="355">
        <f t="shared" si="82"/>
        <v>0</v>
      </c>
      <c r="L107" s="352">
        <f t="shared" si="83"/>
        <v>55.3</v>
      </c>
      <c r="M107" s="356">
        <f t="shared" si="78"/>
        <v>0</v>
      </c>
      <c r="N107" s="356"/>
    </row>
    <row r="108" spans="1:19" ht="15" customHeight="1">
      <c r="A108" s="350"/>
      <c r="B108" s="350"/>
      <c r="C108" s="351"/>
      <c r="D108" s="351"/>
      <c r="E108" s="597" t="s">
        <v>180</v>
      </c>
      <c r="F108" s="597"/>
      <c r="G108" s="597"/>
      <c r="H108" s="597"/>
      <c r="I108" s="597"/>
      <c r="J108" s="352">
        <f>SUM(J101:J107)</f>
        <v>0</v>
      </c>
      <c r="K108" s="355">
        <f>SUM(K102:K107)</f>
        <v>1270.8</v>
      </c>
      <c r="L108" s="352">
        <f>SUM(L102:L107)</f>
        <v>2148.9600000000005</v>
      </c>
      <c r="M108" s="352">
        <f>SUM(M101:M107)</f>
        <v>501.6</v>
      </c>
      <c r="N108" s="352">
        <f>SUM(N101:N107)</f>
        <v>0</v>
      </c>
    </row>
    <row r="109" spans="1:19" ht="15" customHeight="1">
      <c r="A109" s="350"/>
      <c r="B109" s="354"/>
      <c r="C109" s="351"/>
      <c r="D109" s="351"/>
      <c r="E109" s="597" t="s">
        <v>181</v>
      </c>
      <c r="F109" s="597"/>
      <c r="G109" s="597"/>
      <c r="H109" s="597"/>
      <c r="I109" s="597"/>
      <c r="J109" s="357">
        <f>PI()/4*($J$2/1000)^2*7850</f>
        <v>0.39458403729087799</v>
      </c>
      <c r="K109" s="357">
        <f>PI()/4*($K$2/1000)^2*7850</f>
        <v>0.61653755826699685</v>
      </c>
      <c r="L109" s="357">
        <f>PI()/4*($L$2/1000)^2*7850</f>
        <v>0.88781408390447547</v>
      </c>
      <c r="M109" s="357">
        <f>PI()/4*($M$2/1000)^2*7850</f>
        <v>1.5783361491635119</v>
      </c>
      <c r="N109" s="357">
        <f>PI()/4*($N$2/1000)^2*7850</f>
        <v>2.4661502330679874</v>
      </c>
    </row>
    <row r="110" spans="1:19" s="342" customFormat="1" ht="15" customHeight="1">
      <c r="A110" s="350"/>
      <c r="B110" s="354"/>
      <c r="C110" s="351"/>
      <c r="D110" s="351"/>
      <c r="E110" s="597" t="s">
        <v>182</v>
      </c>
      <c r="F110" s="597"/>
      <c r="G110" s="597"/>
      <c r="H110" s="597"/>
      <c r="I110" s="597"/>
      <c r="J110" s="352">
        <f t="shared" ref="J110:N110" si="84">J109*J108</f>
        <v>0</v>
      </c>
      <c r="K110" s="352">
        <f t="shared" si="84"/>
        <v>783.49592904569954</v>
      </c>
      <c r="L110" s="352">
        <f t="shared" si="84"/>
        <v>1907.876953747362</v>
      </c>
      <c r="M110" s="352">
        <f t="shared" si="84"/>
        <v>791.69341242041764</v>
      </c>
      <c r="N110" s="352">
        <f t="shared" si="84"/>
        <v>0</v>
      </c>
      <c r="P110" s="343"/>
      <c r="Q110" s="343"/>
      <c r="R110" s="343"/>
      <c r="S110" s="343"/>
    </row>
    <row r="112" spans="1:19" s="342" customFormat="1" ht="15" customHeight="1">
      <c r="A112" s="358"/>
      <c r="B112" s="343"/>
      <c r="C112" s="348"/>
      <c r="D112" s="348"/>
      <c r="E112" s="596" t="s">
        <v>475</v>
      </c>
      <c r="F112" s="596"/>
      <c r="G112" s="596"/>
      <c r="H112" s="596"/>
      <c r="I112" s="596"/>
      <c r="K112" s="348">
        <f>ROUND(SUM(J110:N110),0)</f>
        <v>3483</v>
      </c>
      <c r="L112" s="342" t="s">
        <v>183</v>
      </c>
      <c r="O112" s="359"/>
      <c r="P112" s="343"/>
      <c r="Q112" s="343"/>
      <c r="R112" s="343"/>
      <c r="S112" s="343"/>
    </row>
    <row r="113" spans="1:19" s="342" customFormat="1" ht="15" customHeight="1">
      <c r="A113" s="358"/>
      <c r="B113" s="343"/>
      <c r="C113" s="348"/>
      <c r="D113" s="348"/>
      <c r="E113" s="348"/>
      <c r="F113" s="348"/>
      <c r="G113" s="348"/>
      <c r="H113" s="348"/>
      <c r="I113" s="348"/>
      <c r="K113" s="360">
        <f>K112/1000</f>
        <v>3.4830000000000001</v>
      </c>
      <c r="L113" s="342" t="s">
        <v>167</v>
      </c>
      <c r="P113" s="343"/>
      <c r="Q113" s="343"/>
      <c r="R113" s="343"/>
      <c r="S113" s="343"/>
    </row>
    <row r="114" spans="1:19" s="342" customFormat="1" ht="15" customHeight="1">
      <c r="A114" s="358"/>
      <c r="B114" s="343"/>
      <c r="C114" s="348"/>
      <c r="D114" s="348"/>
      <c r="E114" s="348"/>
      <c r="F114" s="348"/>
      <c r="G114" s="348"/>
      <c r="H114" s="348"/>
      <c r="I114" s="348"/>
      <c r="K114" s="360"/>
      <c r="P114" s="343"/>
      <c r="Q114" s="343"/>
      <c r="R114" s="343"/>
      <c r="S114" s="343"/>
    </row>
    <row r="115" spans="1:19" ht="18" customHeight="1">
      <c r="A115" s="352"/>
      <c r="B115" s="350" t="s">
        <v>524</v>
      </c>
      <c r="C115" s="352"/>
      <c r="D115" s="352"/>
      <c r="E115" s="352"/>
      <c r="F115" s="355"/>
      <c r="G115" s="356"/>
      <c r="H115" s="352"/>
      <c r="I115" s="352"/>
      <c r="J115" s="352"/>
      <c r="K115" s="355"/>
      <c r="L115" s="352"/>
      <c r="M115" s="356"/>
      <c r="N115" s="356"/>
    </row>
    <row r="116" spans="1:19" ht="18" customHeight="1">
      <c r="A116" s="352">
        <v>41</v>
      </c>
      <c r="B116" s="354" t="s">
        <v>488</v>
      </c>
      <c r="C116" s="352">
        <v>10</v>
      </c>
      <c r="D116" s="355">
        <f>'Deck slab measurment'!E51</f>
        <v>32.64</v>
      </c>
      <c r="E116" s="355">
        <v>0.2</v>
      </c>
      <c r="F116" s="355">
        <f>(D116/E116)+1</f>
        <v>164.2</v>
      </c>
      <c r="G116" s="356">
        <f>ROUNDUP(F116,0)</f>
        <v>165</v>
      </c>
      <c r="H116" s="352">
        <f>+D117+0.3*2</f>
        <v>6.1999999999999993</v>
      </c>
      <c r="I116" s="356">
        <f>'Deck slab measurment'!D51</f>
        <v>1</v>
      </c>
      <c r="J116" s="352">
        <f>IF(C116=8,I116*H116*G116,0)</f>
        <v>0</v>
      </c>
      <c r="K116" s="355">
        <f>IF(C116=10,I116*H116*G116,0)</f>
        <v>1022.9999999999999</v>
      </c>
      <c r="L116" s="352">
        <f>IF(C116=12,I116*H116*G116,0)</f>
        <v>0</v>
      </c>
      <c r="M116" s="356">
        <f>IF(C116=16,G116*H116*I116,0)</f>
        <v>0</v>
      </c>
      <c r="N116" s="356">
        <f t="shared" ref="N116:N119" si="85">IF(C116=20,I116*H116*G116,0)</f>
        <v>0</v>
      </c>
      <c r="O116" s="365"/>
      <c r="P116" s="342"/>
    </row>
    <row r="117" spans="1:19" ht="18" customHeight="1">
      <c r="A117" s="352">
        <v>42</v>
      </c>
      <c r="B117" s="354" t="s">
        <v>472</v>
      </c>
      <c r="C117" s="352">
        <v>10</v>
      </c>
      <c r="D117" s="355">
        <f>'Deck slab measurment'!F51</f>
        <v>5.6</v>
      </c>
      <c r="E117" s="355">
        <v>0.2</v>
      </c>
      <c r="F117" s="355">
        <f t="shared" ref="F117:F119" si="86">(D117/E117)+1</f>
        <v>28.999999999999996</v>
      </c>
      <c r="G117" s="356">
        <f>ROUNDUP(F117,0)</f>
        <v>29</v>
      </c>
      <c r="H117" s="352">
        <f>+D116+0.3*2</f>
        <v>33.24</v>
      </c>
      <c r="I117" s="352">
        <f>+I116</f>
        <v>1</v>
      </c>
      <c r="J117" s="352">
        <f t="shared" ref="J117:J119" si="87">IF(C117=8,I117*H117*G117,0)</f>
        <v>0</v>
      </c>
      <c r="K117" s="355">
        <f t="shared" ref="K117:K119" si="88">IF(C117=10,I117*H117*G117,0)</f>
        <v>963.96</v>
      </c>
      <c r="L117" s="352">
        <f t="shared" ref="L117:L118" si="89">IF(C117=12,I117*H117*G117,0)</f>
        <v>0</v>
      </c>
      <c r="M117" s="356">
        <f t="shared" ref="M117:M119" si="90">IF(C117=16,I117*H117*G117,0)</f>
        <v>0</v>
      </c>
      <c r="N117" s="356">
        <f t="shared" si="85"/>
        <v>0</v>
      </c>
      <c r="O117" s="365"/>
      <c r="P117" s="342"/>
      <c r="Q117" s="362"/>
    </row>
    <row r="118" spans="1:19" ht="18" customHeight="1">
      <c r="A118" s="352">
        <v>43</v>
      </c>
      <c r="B118" s="354" t="s">
        <v>489</v>
      </c>
      <c r="C118" s="352">
        <v>10</v>
      </c>
      <c r="D118" s="355">
        <f>D116</f>
        <v>32.64</v>
      </c>
      <c r="E118" s="355">
        <v>0.2</v>
      </c>
      <c r="F118" s="355">
        <f t="shared" si="86"/>
        <v>164.2</v>
      </c>
      <c r="G118" s="356">
        <f>ROUNDUP(F118,0)</f>
        <v>165</v>
      </c>
      <c r="H118" s="352">
        <f>+D119+0.3*2</f>
        <v>6.1999999999999993</v>
      </c>
      <c r="I118" s="352">
        <f>+I116</f>
        <v>1</v>
      </c>
      <c r="J118" s="352">
        <f t="shared" si="87"/>
        <v>0</v>
      </c>
      <c r="K118" s="355">
        <f t="shared" si="88"/>
        <v>1022.9999999999999</v>
      </c>
      <c r="L118" s="352">
        <f t="shared" si="89"/>
        <v>0</v>
      </c>
      <c r="M118" s="356">
        <f t="shared" si="90"/>
        <v>0</v>
      </c>
      <c r="N118" s="356">
        <f t="shared" si="85"/>
        <v>0</v>
      </c>
      <c r="O118" s="365"/>
      <c r="P118" s="342"/>
      <c r="Q118" s="362"/>
    </row>
    <row r="119" spans="1:19" ht="18" customHeight="1">
      <c r="A119" s="352">
        <v>44</v>
      </c>
      <c r="B119" s="354" t="s">
        <v>474</v>
      </c>
      <c r="C119" s="352">
        <v>10</v>
      </c>
      <c r="D119" s="355">
        <f>D117</f>
        <v>5.6</v>
      </c>
      <c r="E119" s="355">
        <v>0.2</v>
      </c>
      <c r="F119" s="355">
        <f t="shared" si="86"/>
        <v>28.999999999999996</v>
      </c>
      <c r="G119" s="356">
        <f>ROUNDUP(F119,0)</f>
        <v>29</v>
      </c>
      <c r="H119" s="352">
        <f>+D118+0.3*2</f>
        <v>33.24</v>
      </c>
      <c r="I119" s="352">
        <f>+I116</f>
        <v>1</v>
      </c>
      <c r="J119" s="352">
        <f t="shared" si="87"/>
        <v>0</v>
      </c>
      <c r="K119" s="355">
        <f t="shared" si="88"/>
        <v>963.96</v>
      </c>
      <c r="L119" s="352">
        <v>0</v>
      </c>
      <c r="M119" s="356">
        <f t="shared" si="90"/>
        <v>0</v>
      </c>
      <c r="N119" s="356">
        <f t="shared" si="85"/>
        <v>0</v>
      </c>
      <c r="O119" s="365"/>
      <c r="P119" s="342"/>
    </row>
    <row r="120" spans="1:19" ht="18" customHeight="1">
      <c r="A120" s="352"/>
      <c r="B120" s="350" t="s">
        <v>525</v>
      </c>
      <c r="C120" s="352"/>
      <c r="D120" s="352"/>
      <c r="E120" s="352"/>
      <c r="F120" s="355"/>
      <c r="G120" s="356"/>
      <c r="H120" s="352"/>
      <c r="I120" s="352"/>
      <c r="J120" s="352"/>
      <c r="K120" s="355"/>
      <c r="L120" s="352"/>
      <c r="M120" s="356"/>
      <c r="N120" s="356"/>
    </row>
    <row r="121" spans="1:19" ht="18" customHeight="1">
      <c r="A121" s="352">
        <v>41</v>
      </c>
      <c r="B121" s="354" t="s">
        <v>488</v>
      </c>
      <c r="C121" s="352">
        <v>10</v>
      </c>
      <c r="D121" s="355">
        <f>'Deck slab measurment'!E52</f>
        <v>32.64</v>
      </c>
      <c r="E121" s="355">
        <v>0.2</v>
      </c>
      <c r="F121" s="355">
        <f>(D121/E121)+1</f>
        <v>164.2</v>
      </c>
      <c r="G121" s="356">
        <f>ROUNDUP(F121,0)</f>
        <v>165</v>
      </c>
      <c r="H121" s="352">
        <f>+D122+0.3*2</f>
        <v>7.6999999999999993</v>
      </c>
      <c r="I121" s="356">
        <f>'Deck slab measurment'!D52</f>
        <v>1</v>
      </c>
      <c r="J121" s="352">
        <f>IF(C121=8,I121*H121*G121,0)</f>
        <v>0</v>
      </c>
      <c r="K121" s="355">
        <f>IF(C121=10,I121*H121*G121,0)</f>
        <v>1270.4999999999998</v>
      </c>
      <c r="L121" s="352">
        <f>IF(C121=12,I121*H121*G121,0)</f>
        <v>0</v>
      </c>
      <c r="M121" s="356">
        <f>IF(C121=16,G121*H121*I121,0)</f>
        <v>0</v>
      </c>
      <c r="N121" s="356">
        <f t="shared" ref="N121:N124" si="91">IF(C121=20,I121*H121*G121,0)</f>
        <v>0</v>
      </c>
      <c r="O121" s="365"/>
      <c r="P121" s="342"/>
    </row>
    <row r="122" spans="1:19" ht="18" customHeight="1">
      <c r="A122" s="352">
        <v>42</v>
      </c>
      <c r="B122" s="354" t="s">
        <v>472</v>
      </c>
      <c r="C122" s="352">
        <v>10</v>
      </c>
      <c r="D122" s="355">
        <f>'Deck slab measurment'!F52</f>
        <v>7.1</v>
      </c>
      <c r="E122" s="355">
        <v>0.2</v>
      </c>
      <c r="F122" s="355">
        <f t="shared" ref="F122:F124" si="92">(D122/E122)+1</f>
        <v>36.499999999999993</v>
      </c>
      <c r="G122" s="356">
        <f>ROUNDUP(F122,0)</f>
        <v>37</v>
      </c>
      <c r="H122" s="352">
        <f>+D121+0.3*2</f>
        <v>33.24</v>
      </c>
      <c r="I122" s="352">
        <f>+I121</f>
        <v>1</v>
      </c>
      <c r="J122" s="352">
        <f t="shared" ref="J122:J124" si="93">IF(C122=8,I122*H122*G122,0)</f>
        <v>0</v>
      </c>
      <c r="K122" s="355">
        <f t="shared" ref="K122:K124" si="94">IF(C122=10,I122*H122*G122,0)</f>
        <v>1229.8800000000001</v>
      </c>
      <c r="L122" s="352">
        <f t="shared" ref="L122:L123" si="95">IF(C122=12,I122*H122*G122,0)</f>
        <v>0</v>
      </c>
      <c r="M122" s="356">
        <f t="shared" ref="M122:M124" si="96">IF(C122=16,I122*H122*G122,0)</f>
        <v>0</v>
      </c>
      <c r="N122" s="356">
        <f t="shared" si="91"/>
        <v>0</v>
      </c>
      <c r="O122" s="365"/>
      <c r="P122" s="342"/>
      <c r="Q122" s="362"/>
    </row>
    <row r="123" spans="1:19" ht="18" customHeight="1">
      <c r="A123" s="352">
        <v>43</v>
      </c>
      <c r="B123" s="354" t="s">
        <v>489</v>
      </c>
      <c r="C123" s="352">
        <v>10</v>
      </c>
      <c r="D123" s="355">
        <f>D121</f>
        <v>32.64</v>
      </c>
      <c r="E123" s="355">
        <v>0.2</v>
      </c>
      <c r="F123" s="355">
        <f t="shared" si="92"/>
        <v>164.2</v>
      </c>
      <c r="G123" s="356">
        <f>ROUNDUP(F123,0)</f>
        <v>165</v>
      </c>
      <c r="H123" s="352">
        <f>+D124+0.3*2</f>
        <v>7.6999999999999993</v>
      </c>
      <c r="I123" s="352">
        <f>+I121</f>
        <v>1</v>
      </c>
      <c r="J123" s="352">
        <f t="shared" si="93"/>
        <v>0</v>
      </c>
      <c r="K123" s="355">
        <f t="shared" si="94"/>
        <v>1270.4999999999998</v>
      </c>
      <c r="L123" s="352">
        <f t="shared" si="95"/>
        <v>0</v>
      </c>
      <c r="M123" s="356">
        <f t="shared" si="96"/>
        <v>0</v>
      </c>
      <c r="N123" s="356">
        <f t="shared" si="91"/>
        <v>0</v>
      </c>
      <c r="O123" s="365"/>
      <c r="P123" s="342"/>
      <c r="Q123" s="362"/>
    </row>
    <row r="124" spans="1:19" ht="18" customHeight="1">
      <c r="A124" s="352">
        <v>44</v>
      </c>
      <c r="B124" s="354" t="s">
        <v>474</v>
      </c>
      <c r="C124" s="352">
        <v>10</v>
      </c>
      <c r="D124" s="355">
        <f>D122</f>
        <v>7.1</v>
      </c>
      <c r="E124" s="355">
        <v>0.2</v>
      </c>
      <c r="F124" s="355">
        <f t="shared" si="92"/>
        <v>36.499999999999993</v>
      </c>
      <c r="G124" s="356">
        <f>ROUNDUP(F124,0)</f>
        <v>37</v>
      </c>
      <c r="H124" s="352">
        <f>+D123+0.3*2</f>
        <v>33.24</v>
      </c>
      <c r="I124" s="352">
        <f>+I121</f>
        <v>1</v>
      </c>
      <c r="J124" s="352">
        <f t="shared" si="93"/>
        <v>0</v>
      </c>
      <c r="K124" s="355">
        <f t="shared" si="94"/>
        <v>1229.8800000000001</v>
      </c>
      <c r="L124" s="352">
        <v>0</v>
      </c>
      <c r="M124" s="356">
        <f t="shared" si="96"/>
        <v>0</v>
      </c>
      <c r="N124" s="356">
        <f t="shared" si="91"/>
        <v>0</v>
      </c>
      <c r="O124" s="365"/>
      <c r="P124" s="342"/>
    </row>
    <row r="125" spans="1:19" ht="18" customHeight="1">
      <c r="A125" s="352"/>
      <c r="B125" s="350" t="s">
        <v>579</v>
      </c>
      <c r="C125" s="352"/>
      <c r="D125" s="352"/>
      <c r="E125" s="352"/>
      <c r="F125" s="355"/>
      <c r="G125" s="356"/>
      <c r="H125" s="352"/>
      <c r="I125" s="352"/>
      <c r="J125" s="352"/>
      <c r="K125" s="355"/>
      <c r="L125" s="352"/>
      <c r="M125" s="356"/>
      <c r="N125" s="356"/>
    </row>
    <row r="126" spans="1:19" ht="18" customHeight="1">
      <c r="A126" s="352"/>
      <c r="B126" s="350" t="s">
        <v>112</v>
      </c>
      <c r="C126" s="352"/>
      <c r="D126" s="352"/>
      <c r="E126" s="352"/>
      <c r="F126" s="355"/>
      <c r="G126" s="356"/>
      <c r="H126" s="352"/>
      <c r="I126" s="352"/>
      <c r="J126" s="352"/>
      <c r="K126" s="355"/>
      <c r="L126" s="352"/>
      <c r="M126" s="356"/>
      <c r="N126" s="356"/>
    </row>
    <row r="127" spans="1:19" ht="18" customHeight="1">
      <c r="A127" s="352">
        <v>41</v>
      </c>
      <c r="B127" s="354" t="s">
        <v>488</v>
      </c>
      <c r="C127" s="352">
        <v>10</v>
      </c>
      <c r="D127" s="355">
        <f>'Deck slab measurment'!E54</f>
        <v>32.64</v>
      </c>
      <c r="E127" s="355">
        <v>0.2</v>
      </c>
      <c r="F127" s="355">
        <f>(D127/E127)+1</f>
        <v>164.2</v>
      </c>
      <c r="G127" s="356">
        <f>ROUNDUP(F127,0)</f>
        <v>165</v>
      </c>
      <c r="H127" s="352">
        <f>'Deck slab measurment'!G54*2+0.3*2</f>
        <v>3.6</v>
      </c>
      <c r="I127" s="356">
        <f>'Deck slab measurment'!D54*2</f>
        <v>2</v>
      </c>
      <c r="J127" s="352">
        <f>IF(C127=8,I127*H127*G127,0)</f>
        <v>0</v>
      </c>
      <c r="K127" s="355">
        <f>IF(C127=10,I127*H127*G127,0)</f>
        <v>1188</v>
      </c>
      <c r="L127" s="352">
        <f>IF(C127=12,I127*H127*G127,0)</f>
        <v>0</v>
      </c>
      <c r="M127" s="356">
        <f>IF(C127=16,G127*H127*I127,0)</f>
        <v>0</v>
      </c>
      <c r="N127" s="356">
        <f t="shared" ref="N127:N128" si="97">IF(C127=20,I127*H127*G127,0)</f>
        <v>0</v>
      </c>
      <c r="O127" s="365"/>
      <c r="P127" s="342"/>
    </row>
    <row r="128" spans="1:19" ht="18" customHeight="1">
      <c r="A128" s="352">
        <v>42</v>
      </c>
      <c r="B128" s="354" t="s">
        <v>472</v>
      </c>
      <c r="C128" s="352">
        <v>10</v>
      </c>
      <c r="D128" s="355">
        <f>'Deck slab measurment'!G54</f>
        <v>1.5</v>
      </c>
      <c r="E128" s="355">
        <v>0.2</v>
      </c>
      <c r="F128" s="355">
        <f t="shared" ref="F128" si="98">(D128/E128)+1</f>
        <v>8.5</v>
      </c>
      <c r="G128" s="356">
        <f>ROUNDUP(F128,0)</f>
        <v>9</v>
      </c>
      <c r="H128" s="352">
        <f>+D127+0.3*2</f>
        <v>33.24</v>
      </c>
      <c r="I128" s="352">
        <f>+I127*2</f>
        <v>4</v>
      </c>
      <c r="J128" s="352">
        <f t="shared" ref="J128" si="99">IF(C128=8,I128*H128*G128,0)</f>
        <v>0</v>
      </c>
      <c r="K128" s="355">
        <f t="shared" ref="K128" si="100">IF(C128=10,I128*H128*G128,0)</f>
        <v>1196.6400000000001</v>
      </c>
      <c r="L128" s="352">
        <f t="shared" ref="L128" si="101">IF(C128=12,I128*H128*G128,0)</f>
        <v>0</v>
      </c>
      <c r="M128" s="356">
        <f t="shared" ref="M128" si="102">IF(C128=16,I128*H128*G128,0)</f>
        <v>0</v>
      </c>
      <c r="N128" s="356">
        <f t="shared" si="97"/>
        <v>0</v>
      </c>
      <c r="O128" s="365"/>
      <c r="P128" s="342"/>
      <c r="Q128" s="362"/>
    </row>
    <row r="129" spans="1:19" ht="18" customHeight="1">
      <c r="A129" s="352"/>
      <c r="B129" s="350" t="s">
        <v>113</v>
      </c>
      <c r="C129" s="352"/>
      <c r="D129" s="352"/>
      <c r="E129" s="352"/>
      <c r="F129" s="355"/>
      <c r="G129" s="356"/>
      <c r="H129" s="352"/>
      <c r="I129" s="352"/>
      <c r="J129" s="352"/>
      <c r="K129" s="355"/>
      <c r="L129" s="352"/>
      <c r="M129" s="356"/>
      <c r="N129" s="356"/>
    </row>
    <row r="130" spans="1:19" ht="18" customHeight="1">
      <c r="A130" s="352">
        <v>41</v>
      </c>
      <c r="B130" s="354" t="s">
        <v>488</v>
      </c>
      <c r="C130" s="352">
        <v>10</v>
      </c>
      <c r="D130" s="355">
        <f>'Deck slab measurment'!E55</f>
        <v>32.64</v>
      </c>
      <c r="E130" s="355">
        <v>0.2</v>
      </c>
      <c r="F130" s="355">
        <f>(D130/E130)+1</f>
        <v>164.2</v>
      </c>
      <c r="G130" s="356">
        <f>ROUNDUP(F130,0)</f>
        <v>165</v>
      </c>
      <c r="H130" s="352">
        <f>'Deck slab measurment'!G55*2+0.3*2</f>
        <v>6.6</v>
      </c>
      <c r="I130" s="356">
        <f>'Deck slab measurment'!D55*2</f>
        <v>2</v>
      </c>
      <c r="J130" s="352">
        <f>IF(C130=8,I130*H130*G130,0)</f>
        <v>0</v>
      </c>
      <c r="K130" s="355">
        <f>IF(C130=10,I130*H130*G130,0)</f>
        <v>2178</v>
      </c>
      <c r="L130" s="352">
        <f>IF(C130=12,I130*H130*G130,0)</f>
        <v>0</v>
      </c>
      <c r="M130" s="356">
        <f>IF(C130=16,G130*H130*I130,0)</f>
        <v>0</v>
      </c>
      <c r="N130" s="356">
        <f t="shared" ref="N130:N131" si="103">IF(C130=20,I130*H130*G130,0)</f>
        <v>0</v>
      </c>
      <c r="O130" s="365"/>
      <c r="P130" s="342"/>
    </row>
    <row r="131" spans="1:19" ht="18" customHeight="1">
      <c r="A131" s="352">
        <v>42</v>
      </c>
      <c r="B131" s="354" t="s">
        <v>472</v>
      </c>
      <c r="C131" s="352">
        <v>10</v>
      </c>
      <c r="D131" s="355">
        <f>'Deck slab measurment'!G55</f>
        <v>3</v>
      </c>
      <c r="E131" s="355">
        <v>0.2</v>
      </c>
      <c r="F131" s="355">
        <f t="shared" ref="F131" si="104">(D131/E131)+1</f>
        <v>16</v>
      </c>
      <c r="G131" s="356">
        <f>ROUNDUP(F131,0)</f>
        <v>16</v>
      </c>
      <c r="H131" s="352">
        <f>+D130+0.3*2</f>
        <v>33.24</v>
      </c>
      <c r="I131" s="352">
        <f>+I130*2</f>
        <v>4</v>
      </c>
      <c r="J131" s="352">
        <f t="shared" ref="J131" si="105">IF(C131=8,I131*H131*G131,0)</f>
        <v>0</v>
      </c>
      <c r="K131" s="355">
        <f t="shared" ref="K131" si="106">IF(C131=10,I131*H131*G131,0)</f>
        <v>2127.36</v>
      </c>
      <c r="L131" s="352">
        <f t="shared" ref="L131" si="107">IF(C131=12,I131*H131*G131,0)</f>
        <v>0</v>
      </c>
      <c r="M131" s="356">
        <f t="shared" ref="M131" si="108">IF(C131=16,I131*H131*G131,0)</f>
        <v>0</v>
      </c>
      <c r="N131" s="356">
        <f t="shared" si="103"/>
        <v>0</v>
      </c>
      <c r="O131" s="365"/>
      <c r="P131" s="342"/>
      <c r="Q131" s="362"/>
    </row>
    <row r="132" spans="1:19" ht="18" customHeight="1">
      <c r="A132" s="352"/>
      <c r="B132" s="350" t="s">
        <v>582</v>
      </c>
      <c r="C132" s="352"/>
      <c r="D132" s="352"/>
      <c r="E132" s="352"/>
      <c r="F132" s="355"/>
      <c r="G132" s="356"/>
      <c r="H132" s="352"/>
      <c r="I132" s="352"/>
      <c r="J132" s="352"/>
      <c r="K132" s="355"/>
      <c r="L132" s="352"/>
      <c r="M132" s="356"/>
      <c r="N132" s="356"/>
    </row>
    <row r="133" spans="1:19" ht="18" customHeight="1">
      <c r="A133" s="352">
        <v>41</v>
      </c>
      <c r="B133" s="354" t="s">
        <v>583</v>
      </c>
      <c r="C133" s="352">
        <v>10</v>
      </c>
      <c r="D133" s="355">
        <f>'Deck slab measurment'!E83</f>
        <v>4</v>
      </c>
      <c r="E133" s="355">
        <v>0.2</v>
      </c>
      <c r="F133" s="355">
        <f>(D133/E133)+1</f>
        <v>21</v>
      </c>
      <c r="G133" s="356">
        <f>ROUNDUP(F133,0)</f>
        <v>21</v>
      </c>
      <c r="H133" s="355">
        <f>'Deck slab measurment'!G83+'Deck slab measurment'!G63+'Deck slab measurment'!F83+'Deck slab measurment'!F63-0.3</f>
        <v>4</v>
      </c>
      <c r="I133" s="356">
        <f>'Deck slab measurment'!D83*2</f>
        <v>4</v>
      </c>
      <c r="J133" s="352">
        <f>IF(C133=8,I133*H133*G133,0)</f>
        <v>0</v>
      </c>
      <c r="K133" s="355">
        <f>IF(C133=10,I133*H133*G133,0)</f>
        <v>336</v>
      </c>
      <c r="L133" s="352">
        <f>IF(C133=12,I133*H133*G133,0)</f>
        <v>0</v>
      </c>
      <c r="M133" s="356">
        <f>IF(C133=16,G133*H133*I133,0)</f>
        <v>0</v>
      </c>
      <c r="N133" s="356">
        <f t="shared" ref="N133:N134" si="109">IF(C133=20,I133*H133*G133,0)</f>
        <v>0</v>
      </c>
      <c r="O133" s="365"/>
      <c r="P133" s="342"/>
    </row>
    <row r="134" spans="1:19" ht="18" customHeight="1">
      <c r="A134" s="352">
        <v>42</v>
      </c>
      <c r="B134" s="354" t="s">
        <v>472</v>
      </c>
      <c r="C134" s="352">
        <v>10</v>
      </c>
      <c r="D134" s="355">
        <f>'Deck slab measurment'!G83*2</f>
        <v>4</v>
      </c>
      <c r="E134" s="355">
        <v>0.2</v>
      </c>
      <c r="F134" s="355">
        <f t="shared" ref="F134" si="110">(D134/E134)+1</f>
        <v>21</v>
      </c>
      <c r="G134" s="356">
        <f>ROUNDUP(F134,0)</f>
        <v>21</v>
      </c>
      <c r="H134" s="352">
        <f>+D133+0.3*2</f>
        <v>4.5999999999999996</v>
      </c>
      <c r="I134" s="356">
        <f>I133</f>
        <v>4</v>
      </c>
      <c r="J134" s="352">
        <f t="shared" ref="J134" si="111">IF(C134=8,I134*H134*G134,0)</f>
        <v>0</v>
      </c>
      <c r="K134" s="355">
        <f t="shared" ref="K134" si="112">IF(C134=10,I134*H134*G134,0)</f>
        <v>386.4</v>
      </c>
      <c r="L134" s="352">
        <f t="shared" ref="L134" si="113">IF(C134=12,I134*H134*G134,0)</f>
        <v>0</v>
      </c>
      <c r="M134" s="356">
        <f t="shared" ref="M134" si="114">IF(C134=16,I134*H134*G134,0)</f>
        <v>0</v>
      </c>
      <c r="N134" s="356">
        <f t="shared" si="109"/>
        <v>0</v>
      </c>
      <c r="O134" s="365"/>
      <c r="P134" s="342"/>
      <c r="Q134" s="362"/>
    </row>
    <row r="135" spans="1:19" ht="18" customHeight="1">
      <c r="A135" s="352">
        <v>42</v>
      </c>
      <c r="B135" s="354" t="s">
        <v>472</v>
      </c>
      <c r="C135" s="352">
        <v>10</v>
      </c>
      <c r="D135" s="355">
        <f>'Deck slab measurment'!G63</f>
        <v>0.9</v>
      </c>
      <c r="E135" s="355">
        <v>0.2</v>
      </c>
      <c r="F135" s="355">
        <f t="shared" ref="F135" si="115">(D135/E135)+1</f>
        <v>5.5</v>
      </c>
      <c r="G135" s="356">
        <f>ROUNDUP(F135,0)</f>
        <v>6</v>
      </c>
      <c r="H135" s="352">
        <f>+D133+0.3*2</f>
        <v>4.5999999999999996</v>
      </c>
      <c r="I135" s="356">
        <f>'Deck slab measurment'!D83</f>
        <v>2</v>
      </c>
      <c r="J135" s="352">
        <f t="shared" ref="J135" si="116">IF(C135=8,I135*H135*G135,0)</f>
        <v>0</v>
      </c>
      <c r="K135" s="355">
        <f t="shared" ref="K135" si="117">IF(C135=10,I135*H135*G135,0)</f>
        <v>55.199999999999996</v>
      </c>
      <c r="L135" s="352">
        <f t="shared" ref="L135" si="118">IF(C135=12,I135*H135*G135,0)</f>
        <v>0</v>
      </c>
      <c r="M135" s="356">
        <f t="shared" ref="M135" si="119">IF(C135=16,I135*H135*G135,0)</f>
        <v>0</v>
      </c>
      <c r="N135" s="356">
        <f t="shared" ref="N135" si="120">IF(C135=20,I135*H135*G135,0)</f>
        <v>0</v>
      </c>
      <c r="O135" s="365"/>
      <c r="P135" s="342"/>
      <c r="Q135" s="362"/>
    </row>
    <row r="136" spans="1:19" ht="15" customHeight="1">
      <c r="A136" s="350"/>
      <c r="B136" s="350"/>
      <c r="C136" s="351"/>
      <c r="D136" s="351"/>
      <c r="E136" s="597" t="s">
        <v>180</v>
      </c>
      <c r="F136" s="597"/>
      <c r="G136" s="597"/>
      <c r="H136" s="597"/>
      <c r="I136" s="597"/>
      <c r="J136" s="352">
        <f>SUM(J115:J135)</f>
        <v>0</v>
      </c>
      <c r="K136" s="352">
        <f t="shared" ref="K136:N136" si="121">SUM(K115:K135)</f>
        <v>16442.280000000002</v>
      </c>
      <c r="L136" s="352">
        <f t="shared" si="121"/>
        <v>0</v>
      </c>
      <c r="M136" s="352">
        <f t="shared" si="121"/>
        <v>0</v>
      </c>
      <c r="N136" s="352">
        <f t="shared" si="121"/>
        <v>0</v>
      </c>
    </row>
    <row r="137" spans="1:19" ht="15" customHeight="1">
      <c r="A137" s="350"/>
      <c r="B137" s="354"/>
      <c r="C137" s="351"/>
      <c r="D137" s="351"/>
      <c r="E137" s="597" t="s">
        <v>181</v>
      </c>
      <c r="F137" s="597"/>
      <c r="G137" s="597"/>
      <c r="H137" s="597"/>
      <c r="I137" s="597"/>
      <c r="J137" s="357">
        <f>PI()/4*($J$2/1000)^2*7850</f>
        <v>0.39458403729087799</v>
      </c>
      <c r="K137" s="357">
        <f>PI()/4*($K$2/1000)^2*7850</f>
        <v>0.61653755826699685</v>
      </c>
      <c r="L137" s="357">
        <f>PI()/4*($L$2/1000)^2*7850</f>
        <v>0.88781408390447547</v>
      </c>
      <c r="M137" s="357">
        <f>PI()/4*($M$2/1000)^2*7850</f>
        <v>1.5783361491635119</v>
      </c>
      <c r="N137" s="357">
        <f>PI()/4*($N$2/1000)^2*7850</f>
        <v>2.4661502330679874</v>
      </c>
    </row>
    <row r="138" spans="1:19" s="342" customFormat="1" ht="15" customHeight="1">
      <c r="A138" s="350"/>
      <c r="B138" s="354"/>
      <c r="C138" s="351"/>
      <c r="D138" s="351"/>
      <c r="E138" s="597" t="s">
        <v>182</v>
      </c>
      <c r="F138" s="597"/>
      <c r="G138" s="597"/>
      <c r="H138" s="597"/>
      <c r="I138" s="597"/>
      <c r="J138" s="352">
        <f t="shared" ref="J138:N138" si="122">J137*J136</f>
        <v>0</v>
      </c>
      <c r="K138" s="352">
        <f t="shared" si="122"/>
        <v>10137.283163542279</v>
      </c>
      <c r="L138" s="352">
        <f t="shared" si="122"/>
        <v>0</v>
      </c>
      <c r="M138" s="352">
        <f t="shared" si="122"/>
        <v>0</v>
      </c>
      <c r="N138" s="352">
        <f t="shared" si="122"/>
        <v>0</v>
      </c>
      <c r="P138" s="343"/>
      <c r="Q138" s="343"/>
      <c r="R138" s="343"/>
      <c r="S138" s="343"/>
    </row>
    <row r="140" spans="1:19" s="342" customFormat="1" ht="15" customHeight="1">
      <c r="A140" s="358"/>
      <c r="B140" s="343"/>
      <c r="C140" s="348"/>
      <c r="D140" s="348"/>
      <c r="E140" s="596" t="s">
        <v>475</v>
      </c>
      <c r="F140" s="596"/>
      <c r="G140" s="596"/>
      <c r="H140" s="596"/>
      <c r="I140" s="596"/>
      <c r="K140" s="348">
        <f>ROUND(SUM(J138:N138),0)</f>
        <v>10137</v>
      </c>
      <c r="L140" s="342" t="s">
        <v>183</v>
      </c>
      <c r="O140" s="359"/>
      <c r="P140" s="343"/>
      <c r="Q140" s="343"/>
      <c r="R140" s="343"/>
      <c r="S140" s="343"/>
    </row>
    <row r="141" spans="1:19" s="342" customFormat="1" ht="15" customHeight="1">
      <c r="A141" s="358"/>
      <c r="B141" s="343"/>
      <c r="C141" s="348"/>
      <c r="D141" s="348"/>
      <c r="E141" s="348"/>
      <c r="F141" s="348"/>
      <c r="G141" s="348"/>
      <c r="H141" s="348"/>
      <c r="I141" s="348"/>
      <c r="K141" s="360">
        <f>K140/1000</f>
        <v>10.137</v>
      </c>
      <c r="L141" s="342" t="s">
        <v>167</v>
      </c>
      <c r="P141" s="343"/>
      <c r="Q141" s="343"/>
      <c r="R141" s="343"/>
      <c r="S141" s="343"/>
    </row>
    <row r="142" spans="1:19" s="342" customFormat="1" ht="15" customHeight="1">
      <c r="A142" s="358"/>
      <c r="B142" s="343"/>
      <c r="C142" s="348"/>
      <c r="D142" s="348"/>
      <c r="E142" s="348"/>
      <c r="F142" s="348"/>
      <c r="G142" s="348"/>
      <c r="H142" s="348"/>
      <c r="I142" s="348"/>
      <c r="K142" s="360"/>
      <c r="P142" s="343"/>
      <c r="Q142" s="343"/>
      <c r="R142" s="343"/>
      <c r="S142" s="343"/>
    </row>
    <row r="143" spans="1:19" ht="15" customHeight="1">
      <c r="E143" s="596" t="s">
        <v>490</v>
      </c>
      <c r="F143" s="596"/>
      <c r="G143" s="596"/>
      <c r="H143" s="596"/>
      <c r="I143" s="596"/>
      <c r="K143" s="348">
        <f>ROUND(SUM(K13+K31+K71+K84+K99+K112+K140+K57),0)*1.1</f>
        <v>64377.500000000007</v>
      </c>
      <c r="L143" s="342" t="s">
        <v>183</v>
      </c>
    </row>
    <row r="144" spans="1:19" ht="15" customHeight="1">
      <c r="I144" s="348"/>
      <c r="K144" s="360">
        <f>K143/1000</f>
        <v>64.377500000000012</v>
      </c>
      <c r="L144" s="342" t="s">
        <v>167</v>
      </c>
    </row>
    <row r="146" spans="1:20" s="342" customFormat="1" ht="15" customHeight="1">
      <c r="A146" s="347">
        <v>8</v>
      </c>
      <c r="B146" s="350" t="s">
        <v>491</v>
      </c>
      <c r="C146" s="351"/>
      <c r="D146" s="351"/>
      <c r="E146" s="351"/>
      <c r="F146" s="364"/>
      <c r="G146" s="351"/>
      <c r="H146" s="351"/>
      <c r="I146" s="352"/>
      <c r="J146" s="352"/>
      <c r="K146" s="352"/>
      <c r="L146" s="352"/>
      <c r="M146" s="352"/>
      <c r="N146" s="352"/>
      <c r="P146" s="343"/>
      <c r="Q146" s="343"/>
      <c r="R146" s="343"/>
      <c r="S146" s="343"/>
    </row>
    <row r="147" spans="1:20" ht="18" customHeight="1">
      <c r="A147" s="352">
        <v>33</v>
      </c>
      <c r="B147" s="354" t="s">
        <v>471</v>
      </c>
      <c r="C147" s="352">
        <v>20</v>
      </c>
      <c r="D147" s="355">
        <f>'Deck slab measurment'!E87</f>
        <v>33.340000000000003</v>
      </c>
      <c r="E147" s="352">
        <v>0.15</v>
      </c>
      <c r="F147" s="355">
        <f>(D147/E147)+1</f>
        <v>223.26666666666671</v>
      </c>
      <c r="G147" s="356">
        <f>ROUNDUP(F147,0)</f>
        <v>224</v>
      </c>
      <c r="H147" s="352">
        <v>7.5</v>
      </c>
      <c r="I147" s="356">
        <f>'Deck slab measurment'!D87</f>
        <v>1</v>
      </c>
      <c r="J147" s="352">
        <f>IF(C147=8,I147*H147*G147,0)</f>
        <v>0</v>
      </c>
      <c r="K147" s="355">
        <f>IF(C147=10,I147*H147*G147,0)</f>
        <v>0</v>
      </c>
      <c r="L147" s="352">
        <f>IF(C147=12,I147*H147*G147,0)</f>
        <v>0</v>
      </c>
      <c r="M147" s="356">
        <f>IF(C147=16,G147*H147*I147,0)</f>
        <v>0</v>
      </c>
      <c r="N147" s="356">
        <f t="shared" ref="N147:N150" si="123">IF(C147=20,I147*H147*G147,0)</f>
        <v>1680</v>
      </c>
      <c r="P147" s="349"/>
      <c r="Q147" s="349"/>
      <c r="R147" s="349"/>
      <c r="S147" s="353"/>
    </row>
    <row r="148" spans="1:20" ht="18" customHeight="1">
      <c r="A148" s="352">
        <v>34</v>
      </c>
      <c r="B148" s="354" t="s">
        <v>492</v>
      </c>
      <c r="C148" s="352">
        <v>12</v>
      </c>
      <c r="D148" s="355">
        <f>'Deck slab measurment'!F87</f>
        <v>10</v>
      </c>
      <c r="E148" s="357">
        <v>0.15</v>
      </c>
      <c r="F148" s="355">
        <f t="shared" ref="F148:F150" si="124">(D148/E148)+1</f>
        <v>67.666666666666671</v>
      </c>
      <c r="G148" s="356">
        <f>ROUNDUP(F148,0)</f>
        <v>68</v>
      </c>
      <c r="H148" s="352">
        <f>+D147+0.3*2</f>
        <v>33.940000000000005</v>
      </c>
      <c r="I148" s="352">
        <f>+I147</f>
        <v>1</v>
      </c>
      <c r="J148" s="352">
        <f t="shared" ref="J148:J150" si="125">IF(C148=8,I148*H148*G148,0)</f>
        <v>0</v>
      </c>
      <c r="K148" s="355">
        <f t="shared" ref="K148:K150" si="126">IF(C148=10,I148*H148*G148,0)</f>
        <v>0</v>
      </c>
      <c r="L148" s="352">
        <f t="shared" ref="L148:L150" si="127">IF(C148=12,I148*H148*G148,0)</f>
        <v>2307.9200000000005</v>
      </c>
      <c r="M148" s="356">
        <f t="shared" ref="M148:M150" si="128">IF(C148=16,I148*H148*G148,0)</f>
        <v>0</v>
      </c>
      <c r="N148" s="356">
        <f t="shared" si="123"/>
        <v>0</v>
      </c>
      <c r="P148" s="342"/>
      <c r="Q148" s="349"/>
      <c r="R148" s="349"/>
      <c r="S148" s="349"/>
      <c r="T148" s="353"/>
    </row>
    <row r="149" spans="1:20" ht="18" customHeight="1">
      <c r="A149" s="352">
        <v>35</v>
      </c>
      <c r="B149" s="354" t="s">
        <v>473</v>
      </c>
      <c r="C149" s="352">
        <v>10</v>
      </c>
      <c r="D149" s="352">
        <f>+D147</f>
        <v>33.340000000000003</v>
      </c>
      <c r="E149" s="357">
        <v>0.2</v>
      </c>
      <c r="F149" s="355">
        <f t="shared" si="124"/>
        <v>167.70000000000002</v>
      </c>
      <c r="G149" s="356">
        <f>ROUNDUP(F149,0)</f>
        <v>168</v>
      </c>
      <c r="H149" s="352">
        <v>7.5</v>
      </c>
      <c r="I149" s="352">
        <f>+I148</f>
        <v>1</v>
      </c>
      <c r="J149" s="352">
        <f t="shared" si="125"/>
        <v>0</v>
      </c>
      <c r="K149" s="355">
        <f t="shared" si="126"/>
        <v>1260</v>
      </c>
      <c r="L149" s="352">
        <f t="shared" si="127"/>
        <v>0</v>
      </c>
      <c r="M149" s="356">
        <f t="shared" si="128"/>
        <v>0</v>
      </c>
      <c r="N149" s="356">
        <f t="shared" si="123"/>
        <v>0</v>
      </c>
      <c r="O149" s="356"/>
      <c r="P149" s="342"/>
    </row>
    <row r="150" spans="1:20" ht="18" customHeight="1">
      <c r="A150" s="352">
        <v>36</v>
      </c>
      <c r="B150" s="354" t="s">
        <v>483</v>
      </c>
      <c r="C150" s="352">
        <v>10</v>
      </c>
      <c r="D150" s="352">
        <v>6.9</v>
      </c>
      <c r="E150" s="357">
        <v>0.2</v>
      </c>
      <c r="F150" s="355">
        <f t="shared" si="124"/>
        <v>35.5</v>
      </c>
      <c r="G150" s="356">
        <f>ROUNDUP(F150,0)</f>
        <v>36</v>
      </c>
      <c r="H150" s="352">
        <f>+H148</f>
        <v>33.940000000000005</v>
      </c>
      <c r="I150" s="352">
        <f>+I149</f>
        <v>1</v>
      </c>
      <c r="J150" s="352">
        <f t="shared" si="125"/>
        <v>0</v>
      </c>
      <c r="K150" s="355">
        <f t="shared" si="126"/>
        <v>1221.8400000000001</v>
      </c>
      <c r="L150" s="352">
        <f t="shared" si="127"/>
        <v>0</v>
      </c>
      <c r="M150" s="356">
        <f t="shared" si="128"/>
        <v>0</v>
      </c>
      <c r="N150" s="356">
        <f t="shared" si="123"/>
        <v>0</v>
      </c>
      <c r="O150" s="356"/>
      <c r="P150" s="342"/>
      <c r="Q150" s="362"/>
    </row>
    <row r="151" spans="1:20" ht="15" customHeight="1">
      <c r="A151" s="350"/>
      <c r="B151" s="350"/>
      <c r="C151" s="351"/>
      <c r="D151" s="351"/>
      <c r="E151" s="597" t="s">
        <v>180</v>
      </c>
      <c r="F151" s="597"/>
      <c r="G151" s="597"/>
      <c r="H151" s="597"/>
      <c r="I151" s="597"/>
      <c r="J151" s="352">
        <f>SUM(J147:J150)</f>
        <v>0</v>
      </c>
      <c r="K151" s="355">
        <f>SUM(K147:K150)</f>
        <v>2481.84</v>
      </c>
      <c r="L151" s="352">
        <f>SUM(L147:L150)</f>
        <v>2307.9200000000005</v>
      </c>
      <c r="M151" s="356">
        <f>SUM(M147:M150)</f>
        <v>0</v>
      </c>
      <c r="N151" s="356">
        <f>SUM(N147:N150)</f>
        <v>1680</v>
      </c>
    </row>
    <row r="152" spans="1:20" ht="15" customHeight="1">
      <c r="A152" s="350"/>
      <c r="B152" s="354"/>
      <c r="C152" s="351"/>
      <c r="D152" s="351"/>
      <c r="E152" s="597" t="s">
        <v>181</v>
      </c>
      <c r="F152" s="597"/>
      <c r="G152" s="597"/>
      <c r="H152" s="597"/>
      <c r="I152" s="597"/>
      <c r="J152" s="357">
        <f>PI()/4*($J$2/1000)^2*7850</f>
        <v>0.39458403729087799</v>
      </c>
      <c r="K152" s="357">
        <f>PI()/4*($K$2/1000)^2*7850</f>
        <v>0.61653755826699685</v>
      </c>
      <c r="L152" s="357">
        <f>PI()/4*($L$2/1000)^2*7850</f>
        <v>0.88781408390447547</v>
      </c>
      <c r="M152" s="357">
        <f>PI()/4*($M$2/1000)^2*7850</f>
        <v>1.5783361491635119</v>
      </c>
      <c r="N152" s="357">
        <f>PI()/4*($N$2/1000)^2*7850</f>
        <v>2.4661502330679874</v>
      </c>
    </row>
    <row r="153" spans="1:20" s="342" customFormat="1" ht="15" customHeight="1">
      <c r="A153" s="350"/>
      <c r="B153" s="354"/>
      <c r="C153" s="351"/>
      <c r="D153" s="351"/>
      <c r="E153" s="597" t="s">
        <v>182</v>
      </c>
      <c r="F153" s="597"/>
      <c r="G153" s="597"/>
      <c r="H153" s="597"/>
      <c r="I153" s="597"/>
      <c r="J153" s="352">
        <f t="shared" ref="J153:N153" si="129">J152*J151</f>
        <v>0</v>
      </c>
      <c r="K153" s="352">
        <f t="shared" si="129"/>
        <v>1530.1475736093635</v>
      </c>
      <c r="L153" s="352">
        <f t="shared" si="129"/>
        <v>2049.0038805248173</v>
      </c>
      <c r="M153" s="352">
        <f t="shared" si="129"/>
        <v>0</v>
      </c>
      <c r="N153" s="352">
        <f t="shared" si="129"/>
        <v>4143.1323915542189</v>
      </c>
      <c r="P153" s="343"/>
      <c r="Q153" s="343"/>
      <c r="R153" s="343"/>
      <c r="S153" s="343"/>
    </row>
    <row r="155" spans="1:20" s="342" customFormat="1" ht="15" customHeight="1">
      <c r="A155" s="358"/>
      <c r="B155" s="343"/>
      <c r="C155" s="348"/>
      <c r="D155" s="348"/>
      <c r="E155" s="596" t="s">
        <v>475</v>
      </c>
      <c r="F155" s="596"/>
      <c r="G155" s="596"/>
      <c r="H155" s="596"/>
      <c r="I155" s="596"/>
      <c r="K155" s="348">
        <f>ROUND(SUM(J153:N153),0)</f>
        <v>7722</v>
      </c>
      <c r="L155" s="342" t="s">
        <v>183</v>
      </c>
      <c r="O155" s="359"/>
      <c r="P155" s="343"/>
      <c r="Q155" s="343"/>
      <c r="R155" s="343"/>
      <c r="S155" s="343"/>
    </row>
    <row r="156" spans="1:20" s="342" customFormat="1" ht="15" customHeight="1">
      <c r="A156" s="358"/>
      <c r="B156" s="343"/>
      <c r="C156" s="348"/>
      <c r="D156" s="348"/>
      <c r="E156" s="348"/>
      <c r="F156" s="348"/>
      <c r="G156" s="348"/>
      <c r="H156" s="348"/>
      <c r="I156" s="348"/>
      <c r="K156" s="360">
        <f>K155/1000</f>
        <v>7.7220000000000004</v>
      </c>
      <c r="L156" s="342" t="s">
        <v>167</v>
      </c>
      <c r="P156" s="343"/>
      <c r="Q156" s="343"/>
      <c r="R156" s="343"/>
      <c r="S156" s="343"/>
    </row>
    <row r="157" spans="1:20" s="342" customFormat="1" ht="15" customHeight="1">
      <c r="A157" s="347">
        <v>10</v>
      </c>
      <c r="B157" s="350" t="s">
        <v>493</v>
      </c>
      <c r="C157" s="351"/>
      <c r="D157" s="351"/>
      <c r="E157" s="351"/>
      <c r="F157" s="364"/>
      <c r="G157" s="351"/>
      <c r="H157" s="351"/>
      <c r="I157" s="352"/>
      <c r="J157" s="352"/>
      <c r="K157" s="352"/>
      <c r="L157" s="352"/>
      <c r="M157" s="352"/>
      <c r="N157" s="352"/>
      <c r="P157" s="343"/>
      <c r="Q157" s="343"/>
      <c r="R157" s="343"/>
      <c r="S157" s="343"/>
      <c r="T157" s="343"/>
    </row>
    <row r="158" spans="1:20" s="342" customFormat="1" ht="15" customHeight="1">
      <c r="A158" s="352">
        <v>53</v>
      </c>
      <c r="B158" s="354" t="s">
        <v>189</v>
      </c>
      <c r="C158" s="352">
        <v>10</v>
      </c>
      <c r="D158" s="352"/>
      <c r="E158" s="352"/>
      <c r="F158" s="355">
        <v>6</v>
      </c>
      <c r="G158" s="356">
        <f>ROUNDUP(F158,0)</f>
        <v>6</v>
      </c>
      <c r="H158" s="355">
        <f>'Deck slab measurment'!E88</f>
        <v>39.520000000000003</v>
      </c>
      <c r="I158" s="352">
        <v>2</v>
      </c>
      <c r="J158" s="352">
        <f t="shared" ref="J158:J159" si="130">IF(C158=8,I158*H158*G158,0)</f>
        <v>0</v>
      </c>
      <c r="K158" s="355">
        <f t="shared" ref="K158:K159" si="131">IF(C158=10,I158*H158*G158,0)</f>
        <v>474.24</v>
      </c>
      <c r="L158" s="352">
        <f t="shared" ref="L158:L159" si="132">IF(C158=12,I158*H158*G158,0)</f>
        <v>0</v>
      </c>
      <c r="M158" s="356">
        <f t="shared" ref="M158:M159" si="133">IF(C158=16,I158*H158*G158,0)</f>
        <v>0</v>
      </c>
      <c r="N158" s="356">
        <f t="shared" ref="N158:N159" si="134">IF(C158=20,I158*H158*G158,0)</f>
        <v>0</v>
      </c>
      <c r="P158" s="343"/>
      <c r="Q158" s="343"/>
      <c r="R158" s="343"/>
      <c r="S158" s="343"/>
      <c r="T158" s="343"/>
    </row>
    <row r="159" spans="1:20" s="342" customFormat="1" ht="15" customHeight="1">
      <c r="A159" s="352">
        <v>54</v>
      </c>
      <c r="B159" s="354" t="s">
        <v>179</v>
      </c>
      <c r="C159" s="352">
        <v>10</v>
      </c>
      <c r="D159" s="352">
        <f>+H158</f>
        <v>39.520000000000003</v>
      </c>
      <c r="E159" s="352">
        <v>0.15</v>
      </c>
      <c r="F159" s="355">
        <f t="shared" ref="F159" si="135">(D159/E159)+1</f>
        <v>264.4666666666667</v>
      </c>
      <c r="G159" s="356">
        <f>ROUNDUP(F159,0)</f>
        <v>265</v>
      </c>
      <c r="H159" s="352">
        <v>2.15</v>
      </c>
      <c r="I159" s="352">
        <v>2</v>
      </c>
      <c r="J159" s="352">
        <f t="shared" si="130"/>
        <v>0</v>
      </c>
      <c r="K159" s="355">
        <f t="shared" si="131"/>
        <v>1139.5</v>
      </c>
      <c r="L159" s="352">
        <f t="shared" si="132"/>
        <v>0</v>
      </c>
      <c r="M159" s="356">
        <f t="shared" si="133"/>
        <v>0</v>
      </c>
      <c r="N159" s="356">
        <f t="shared" si="134"/>
        <v>0</v>
      </c>
      <c r="P159" s="343"/>
      <c r="Q159" s="343"/>
      <c r="R159" s="343"/>
      <c r="S159" s="343"/>
      <c r="T159" s="343"/>
    </row>
    <row r="160" spans="1:20" s="342" customFormat="1" ht="15" customHeight="1">
      <c r="A160" s="350"/>
      <c r="B160" s="350"/>
      <c r="C160" s="351"/>
      <c r="D160" s="351"/>
      <c r="E160" s="597" t="s">
        <v>180</v>
      </c>
      <c r="F160" s="597"/>
      <c r="G160" s="597"/>
      <c r="H160" s="597"/>
      <c r="I160" s="597"/>
      <c r="J160" s="352">
        <f>SUM(J158:J159)</f>
        <v>0</v>
      </c>
      <c r="K160" s="355">
        <f>SUM(K158:K159)</f>
        <v>1613.74</v>
      </c>
      <c r="L160" s="352">
        <f>SUM(L158:L159)</f>
        <v>0</v>
      </c>
      <c r="M160" s="356">
        <f>SUM(M158:M159)</f>
        <v>0</v>
      </c>
      <c r="N160" s="356">
        <f>SUM(N158:N159)</f>
        <v>0</v>
      </c>
      <c r="P160" s="343"/>
      <c r="Q160" s="343"/>
      <c r="R160" s="343"/>
      <c r="S160" s="343"/>
      <c r="T160" s="343"/>
    </row>
    <row r="161" spans="1:20" ht="15" customHeight="1">
      <c r="A161" s="350"/>
      <c r="B161" s="354"/>
      <c r="C161" s="351"/>
      <c r="D161" s="351"/>
      <c r="E161" s="597" t="s">
        <v>181</v>
      </c>
      <c r="F161" s="597"/>
      <c r="G161" s="597"/>
      <c r="H161" s="597"/>
      <c r="I161" s="597"/>
      <c r="J161" s="357">
        <f>PI()/4*($J$2/1000)^2*7850</f>
        <v>0.39458403729087799</v>
      </c>
      <c r="K161" s="357">
        <f>PI()/4*($K$2/1000)^2*7850</f>
        <v>0.61653755826699685</v>
      </c>
      <c r="L161" s="357">
        <f>PI()/4*($L$2/1000)^2*7850</f>
        <v>0.88781408390447547</v>
      </c>
      <c r="M161" s="357">
        <f>PI()/4*($M$2/1000)^2*7850</f>
        <v>1.5783361491635119</v>
      </c>
      <c r="N161" s="357">
        <f>PI()/4*($N$2/1000)^2*7850</f>
        <v>2.4661502330679874</v>
      </c>
    </row>
    <row r="162" spans="1:20" s="342" customFormat="1" ht="15" customHeight="1">
      <c r="A162" s="350"/>
      <c r="B162" s="354"/>
      <c r="C162" s="351"/>
      <c r="D162" s="351"/>
      <c r="E162" s="597" t="s">
        <v>182</v>
      </c>
      <c r="F162" s="597"/>
      <c r="G162" s="597"/>
      <c r="H162" s="597"/>
      <c r="I162" s="597"/>
      <c r="J162" s="352">
        <f t="shared" ref="J162" si="136">J161*J160</f>
        <v>0</v>
      </c>
      <c r="K162" s="352">
        <f>K161*K160</f>
        <v>994.93131927778347</v>
      </c>
      <c r="L162" s="352">
        <f t="shared" ref="L162:N162" si="137">L161*L160</f>
        <v>0</v>
      </c>
      <c r="M162" s="352">
        <f t="shared" si="137"/>
        <v>0</v>
      </c>
      <c r="N162" s="352">
        <f t="shared" si="137"/>
        <v>0</v>
      </c>
      <c r="P162" s="343"/>
      <c r="Q162" s="343"/>
      <c r="R162" s="343"/>
      <c r="S162" s="343"/>
      <c r="T162" s="343"/>
    </row>
    <row r="164" spans="1:20" ht="15" customHeight="1">
      <c r="E164" s="596" t="s">
        <v>475</v>
      </c>
      <c r="F164" s="596"/>
      <c r="G164" s="596"/>
      <c r="H164" s="596"/>
      <c r="I164" s="596"/>
      <c r="K164" s="348">
        <f>ROUND(SUM(J162:N162),0)</f>
        <v>995</v>
      </c>
      <c r="L164" s="342" t="s">
        <v>183</v>
      </c>
    </row>
    <row r="165" spans="1:20" ht="15" customHeight="1">
      <c r="I165" s="348"/>
      <c r="K165" s="360">
        <f>K164/1000</f>
        <v>0.995</v>
      </c>
      <c r="L165" s="342" t="s">
        <v>167</v>
      </c>
    </row>
    <row r="167" spans="1:20" ht="15" customHeight="1">
      <c r="E167" s="596" t="s">
        <v>494</v>
      </c>
      <c r="F167" s="596"/>
      <c r="G167" s="596"/>
      <c r="H167" s="596"/>
      <c r="I167" s="596"/>
      <c r="K167" s="348">
        <f>ROUND(SUM(K155+K164),0)*1.1</f>
        <v>9588.7000000000007</v>
      </c>
      <c r="L167" s="342" t="s">
        <v>183</v>
      </c>
    </row>
    <row r="168" spans="1:20" ht="15" customHeight="1">
      <c r="I168" s="348"/>
      <c r="K168" s="360">
        <f>K167/1000</f>
        <v>9.5887000000000011</v>
      </c>
      <c r="L168" s="342" t="s">
        <v>167</v>
      </c>
    </row>
  </sheetData>
  <mergeCells count="46">
    <mergeCell ref="E99:I99"/>
    <mergeCell ref="E108:I108"/>
    <mergeCell ref="A1:N1"/>
    <mergeCell ref="E27:I27"/>
    <mergeCell ref="E28:I28"/>
    <mergeCell ref="E29:I29"/>
    <mergeCell ref="E31:I31"/>
    <mergeCell ref="B43:B44"/>
    <mergeCell ref="E53:I53"/>
    <mergeCell ref="E54:I54"/>
    <mergeCell ref="E55:I55"/>
    <mergeCell ref="E57:I57"/>
    <mergeCell ref="P3:R3"/>
    <mergeCell ref="E9:I9"/>
    <mergeCell ref="E10:I10"/>
    <mergeCell ref="E11:I11"/>
    <mergeCell ref="B24:B25"/>
    <mergeCell ref="E13:I13"/>
    <mergeCell ref="E137:I137"/>
    <mergeCell ref="E67:I67"/>
    <mergeCell ref="E68:I68"/>
    <mergeCell ref="E69:I69"/>
    <mergeCell ref="E71:I71"/>
    <mergeCell ref="E80:I80"/>
    <mergeCell ref="E81:I81"/>
    <mergeCell ref="E82:I82"/>
    <mergeCell ref="E84:I84"/>
    <mergeCell ref="E136:I136"/>
    <mergeCell ref="E110:I110"/>
    <mergeCell ref="E112:I112"/>
    <mergeCell ref="E109:I109"/>
    <mergeCell ref="E95:I95"/>
    <mergeCell ref="E96:I96"/>
    <mergeCell ref="E97:I97"/>
    <mergeCell ref="E167:I167"/>
    <mergeCell ref="E138:I138"/>
    <mergeCell ref="E140:I140"/>
    <mergeCell ref="E143:I143"/>
    <mergeCell ref="E151:I151"/>
    <mergeCell ref="E152:I152"/>
    <mergeCell ref="E153:I153"/>
    <mergeCell ref="E155:I155"/>
    <mergeCell ref="E160:I160"/>
    <mergeCell ref="E161:I161"/>
    <mergeCell ref="E162:I162"/>
    <mergeCell ref="E164:I164"/>
  </mergeCells>
  <pageMargins left="0.70866141732283472" right="0.23622047244094491" top="0.55118110236220474" bottom="0.43307086614173229" header="0.27559055118110237" footer="0.19685039370078741"/>
  <pageSetup paperSize="9" scale="89" orientation="landscape" r:id="rId1"/>
  <headerFooter>
    <oddHeader>&amp;R&amp;"-,Bold"DETAILED PROJECT REPORT</oddHeader>
    <oddFooter>&amp;R&amp;"Calibri,Bold"&amp;10ADITYA ENGINEERING CONSULTANTS, BELGAUM</oddFooter>
  </headerFooter>
  <rowBreaks count="5" manualBreakCount="5">
    <brk id="32" max="13" man="1"/>
    <brk id="58" max="13" man="1"/>
    <brk id="86" max="13" man="1"/>
    <brk id="114" max="13" man="1"/>
    <brk id="145" max="1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ADA57-FC32-4AD0-A7EE-16068B1850ED}">
  <sheetPr>
    <tabColor rgb="FF0000FF"/>
  </sheetPr>
  <dimension ref="A1:I51"/>
  <sheetViews>
    <sheetView showZeros="0" view="pageBreakPreview" topLeftCell="A36" zoomScale="85" zoomScaleSheetLayoutView="85" workbookViewId="0">
      <selection activeCell="E43" activeCellId="15" sqref="E4 E6 E9 E11 E13 E16 E19 E21 E23 E25 E28 E31 E34 E37 E40 E43"/>
    </sheetView>
  </sheetViews>
  <sheetFormatPr defaultColWidth="9.140625" defaultRowHeight="15"/>
  <cols>
    <col min="1" max="1" width="5" style="285" customWidth="1"/>
    <col min="2" max="2" width="58.140625" style="253" customWidth="1"/>
    <col min="3" max="3" width="7" style="285" customWidth="1"/>
    <col min="4" max="4" width="12.28515625" style="285" bestFit="1" customWidth="1"/>
    <col min="5" max="5" width="11.7109375" style="285" customWidth="1"/>
    <col min="6" max="8" width="15.28515625" style="285" customWidth="1"/>
    <col min="9" max="9" width="13.5703125" style="253" bestFit="1" customWidth="1"/>
    <col min="10" max="10" width="9.85546875" style="253" bestFit="1" customWidth="1"/>
    <col min="11" max="16384" width="9.140625" style="253"/>
  </cols>
  <sheetData>
    <row r="1" spans="1:9" ht="30" customHeight="1">
      <c r="A1" s="604" t="s">
        <v>317</v>
      </c>
      <c r="B1" s="604"/>
      <c r="C1" s="604"/>
      <c r="D1" s="604"/>
      <c r="E1" s="604"/>
      <c r="F1" s="604"/>
      <c r="G1" s="412"/>
      <c r="H1" s="412"/>
    </row>
    <row r="2" spans="1:9" s="255" customFormat="1" ht="39" customHeight="1">
      <c r="A2" s="254" t="s">
        <v>144</v>
      </c>
      <c r="B2" s="254" t="s">
        <v>173</v>
      </c>
      <c r="C2" s="254" t="s">
        <v>6</v>
      </c>
      <c r="D2" s="254" t="s">
        <v>36</v>
      </c>
      <c r="E2" s="254" t="s">
        <v>200</v>
      </c>
      <c r="F2" s="254" t="s">
        <v>201</v>
      </c>
      <c r="G2" s="429"/>
      <c r="H2" s="429"/>
    </row>
    <row r="3" spans="1:9" ht="143.25" customHeight="1">
      <c r="A3" s="256">
        <v>1</v>
      </c>
      <c r="B3" s="411" t="str">
        <f>'ROAD -Mesu'!B4:G4</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a) In area of light jungle (PWD Road &amp; Bridges Vol-III SR 2023-24 Pg.No.9 It.No.2.5(II)a)</v>
      </c>
      <c r="C3" s="148"/>
      <c r="D3" s="257"/>
      <c r="E3" s="257"/>
      <c r="F3" s="257"/>
      <c r="G3" s="430"/>
      <c r="H3" s="430"/>
    </row>
    <row r="4" spans="1:9">
      <c r="A4" s="258"/>
      <c r="B4" s="259"/>
      <c r="C4" s="260" t="str">
        <f>'ROAD -Mesu'!C10</f>
        <v>100 m2</v>
      </c>
      <c r="D4" s="261">
        <f>'ROAD -Mesu'!H10</f>
        <v>0</v>
      </c>
      <c r="E4" s="260">
        <f>'RA-ROAD'!I5</f>
        <v>412.65</v>
      </c>
      <c r="F4" s="260">
        <f>ROUND(E4*D4,0)</f>
        <v>0</v>
      </c>
      <c r="G4" s="299">
        <f>'RA-ROAD'!K5</f>
        <v>1</v>
      </c>
      <c r="H4" s="299"/>
    </row>
    <row r="5" spans="1:9" ht="65.25" customHeight="1">
      <c r="A5" s="262">
        <f>+A3+1</f>
        <v>2</v>
      </c>
      <c r="B5" s="410" t="str">
        <f>'ROAD -Mesu'!B12:G12</f>
        <v>Scarifying the existing bituminous road surface to a depth of 50 mm and disposal of scarified material by Mechanical Means using Hydraulic excavator with in all lifts and lead (PWD Road &amp; Bridges Vol-III SR 2023-24 Pg.No17 It.No.3.3)</v>
      </c>
      <c r="C5" s="149"/>
      <c r="D5" s="263"/>
      <c r="E5" s="263"/>
      <c r="F5" s="263"/>
      <c r="G5" s="430"/>
      <c r="H5" s="430"/>
    </row>
    <row r="6" spans="1:9">
      <c r="A6" s="258"/>
      <c r="B6" s="259"/>
      <c r="C6" s="260" t="str">
        <f>'ROAD -Mesu'!C15</f>
        <v>Sqm</v>
      </c>
      <c r="D6" s="261">
        <f>'ROAD -Mesu'!H15</f>
        <v>1815</v>
      </c>
      <c r="E6" s="260">
        <f>'RA-ROAD'!I6</f>
        <v>6.3</v>
      </c>
      <c r="F6" s="260">
        <f>ROUND(E6*D6,0)</f>
        <v>11435</v>
      </c>
      <c r="G6" s="299">
        <f>'RA-ROAD'!K6</f>
        <v>1</v>
      </c>
      <c r="H6" s="299"/>
    </row>
    <row r="7" spans="1:9">
      <c r="A7" s="258"/>
      <c r="B7" s="259"/>
      <c r="C7" s="288"/>
      <c r="D7" s="261"/>
      <c r="E7" s="260"/>
      <c r="F7" s="260"/>
      <c r="G7" s="299"/>
      <c r="H7" s="299"/>
    </row>
    <row r="8" spans="1:9" ht="123.75" customHeight="1">
      <c r="A8" s="262">
        <f>+A5+1</f>
        <v>3</v>
      </c>
      <c r="B8" s="150" t="str">
        <f>'ROAD -Mesu'!B17:G17</f>
        <v>Construction of Embankment by excavating the available app roved Gravel/Murrum deposited at a place or borrow pits du ring or prior excavation with all lifts and lead, transportation to site, spreading, grading to required slope and compacting to meet the requirement complete as per specifications, includin g cost of labour,rolling,water,all materials,usage&amp; all other appur tenaces required to complete the work. (common SR Vol-I SR 2023-24 Pg.No6 It.No.1.8)</v>
      </c>
      <c r="C8" s="151"/>
      <c r="D8" s="410"/>
      <c r="E8" s="263"/>
      <c r="F8" s="263"/>
      <c r="G8" s="430"/>
      <c r="H8" s="430"/>
    </row>
    <row r="9" spans="1:9">
      <c r="A9" s="262"/>
      <c r="B9" s="264"/>
      <c r="C9" s="265" t="str">
        <f>'ROAD -Mesu'!C18</f>
        <v>Cum</v>
      </c>
      <c r="D9" s="261">
        <f>+'ROAD -Mesu'!H22</f>
        <v>967.63089349999996</v>
      </c>
      <c r="E9" s="260">
        <f>'RA-ROAD'!I8</f>
        <v>497.7</v>
      </c>
      <c r="F9" s="260">
        <f>ROUND(E9*D9,0)</f>
        <v>481590</v>
      </c>
      <c r="G9" s="299">
        <f>'RA-ROAD'!K8</f>
        <v>1</v>
      </c>
      <c r="H9" s="299"/>
      <c r="I9" s="253">
        <f>+F9/100000</f>
        <v>4.8159000000000001</v>
      </c>
    </row>
    <row r="10" spans="1:9" ht="78.75" customHeight="1">
      <c r="A10" s="262">
        <f>+A8+1</f>
        <v>4</v>
      </c>
      <c r="B10" s="150" t="str">
        <f>'ROAD -Mesu'!B24:G24</f>
        <v xml:space="preserve"> Construction of sub-grade and earthen shoulders with appro ved material obtained from borrow pits with all lifts &amp; leads, transporting to site, spreading, grading to required slope and compacted to meet requirement of table No. 300-2 (PWD Road &amp; Bridges Vol-III SR 2023-24 Pg.No 17 It.No.3.6)</v>
      </c>
      <c r="C10" s="151"/>
      <c r="D10" s="266"/>
      <c r="E10" s="263"/>
      <c r="F10" s="263"/>
      <c r="G10" s="430"/>
      <c r="H10" s="430"/>
    </row>
    <row r="11" spans="1:9">
      <c r="A11" s="262"/>
      <c r="B11" s="264"/>
      <c r="C11" s="265" t="str">
        <f>+'ROAD -Mesu'!C34</f>
        <v>Cum</v>
      </c>
      <c r="D11" s="267">
        <f>'ROAD -Mesu'!H34</f>
        <v>1285.2399999999998</v>
      </c>
      <c r="E11" s="263">
        <f>'RA-ROAD'!I9</f>
        <v>517.65</v>
      </c>
      <c r="F11" s="263">
        <f>ROUND(E11*D11,0)</f>
        <v>665304</v>
      </c>
      <c r="G11" s="430">
        <f>'RA-ROAD'!K9</f>
        <v>1</v>
      </c>
      <c r="H11" s="430"/>
      <c r="I11" s="253">
        <f>+F11/100000</f>
        <v>6.6530399999999998</v>
      </c>
    </row>
    <row r="12" spans="1:9" ht="111.75" customHeight="1">
      <c r="A12" s="262">
        <f>+A10+1</f>
        <v>5</v>
      </c>
      <c r="B12" s="150" t="str">
        <f>'ROAD -Mesu'!B36:G36</f>
        <v>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401(B) For Grading -V Material (PWD Road &amp; Bridges Vol-III SR 2023-24 Pg.No 23 It.No.4.2 B (v))</v>
      </c>
      <c r="C12" s="151"/>
      <c r="D12" s="266"/>
      <c r="E12" s="263"/>
      <c r="F12" s="263"/>
      <c r="G12" s="430"/>
      <c r="H12" s="430"/>
    </row>
    <row r="13" spans="1:9">
      <c r="A13" s="262"/>
      <c r="B13" s="268"/>
      <c r="C13" s="265" t="str">
        <f>+'ROAD -Mesu'!C38</f>
        <v>Cum</v>
      </c>
      <c r="D13" s="267">
        <f>'ROAD -Mesu'!H46</f>
        <v>494.70000000000005</v>
      </c>
      <c r="E13" s="263">
        <f>'RA-ROAD'!I10</f>
        <v>2476.9499999999998</v>
      </c>
      <c r="F13" s="263">
        <f>ROUND(E13*D13,0)</f>
        <v>1225347</v>
      </c>
      <c r="G13" s="430">
        <f>'RA-ROAD'!K10</f>
        <v>1</v>
      </c>
      <c r="H13" s="430"/>
      <c r="I13" s="253">
        <f>+F13/100000</f>
        <v>12.25347</v>
      </c>
    </row>
    <row r="14" spans="1:9">
      <c r="A14" s="262"/>
      <c r="B14" s="264"/>
      <c r="C14" s="258"/>
      <c r="D14" s="267"/>
      <c r="E14" s="263"/>
      <c r="F14" s="263">
        <f>ROUND(E14*D14,0)</f>
        <v>0</v>
      </c>
      <c r="G14" s="430"/>
      <c r="H14" s="430"/>
    </row>
    <row r="15" spans="1:9" ht="129" customHeight="1">
      <c r="A15" s="262">
        <f>+A12+1</f>
        <v>6</v>
      </c>
      <c r="B15" s="150" t="str">
        <f>'ROAD -Mesu'!B48:G48</f>
        <v>Providing, laying, spreading and compacting graded stone ag gregate to Wet Mix Macadam specification including premixi ng the Material with water at OMC in mechanical mix plant carriage of mixed Material by tipper to site, laying in uniform layers with paver/grader in sub-base / base course on well prepared surface and compacting with vibratory roller to achieve the desired density. (PWD Road &amp; Bridges Vol-III SR 2023-24 Pg.No 26 It.No.4.17)</v>
      </c>
      <c r="C15" s="151"/>
      <c r="D15" s="266"/>
      <c r="E15" s="263"/>
      <c r="F15" s="263"/>
      <c r="G15" s="430"/>
      <c r="H15" s="430"/>
    </row>
    <row r="16" spans="1:9">
      <c r="A16" s="262"/>
      <c r="B16" s="317"/>
      <c r="C16" s="265" t="str">
        <f>+'ROAD -Mesu'!C53</f>
        <v>Cum</v>
      </c>
      <c r="D16" s="267">
        <f>'ROAD -Mesu'!H55</f>
        <v>498.77</v>
      </c>
      <c r="E16" s="263">
        <f>'RA-ROAD'!I11</f>
        <v>2686.95</v>
      </c>
      <c r="F16" s="263">
        <f>ROUND(E16*D16,0)</f>
        <v>1340170</v>
      </c>
      <c r="G16" s="430">
        <f>'RA-ROAD'!K11</f>
        <v>1</v>
      </c>
      <c r="H16" s="430"/>
      <c r="I16" s="253">
        <f>+F16/100000</f>
        <v>13.4017</v>
      </c>
    </row>
    <row r="17" spans="1:9">
      <c r="A17" s="292"/>
      <c r="B17" s="304"/>
      <c r="C17" s="318"/>
      <c r="D17" s="305"/>
      <c r="E17" s="279"/>
      <c r="F17" s="279"/>
      <c r="G17" s="430"/>
      <c r="H17" s="430"/>
    </row>
    <row r="18" spans="1:9" ht="84.75" customHeight="1">
      <c r="A18" s="262">
        <f>+A15+1</f>
        <v>7</v>
      </c>
      <c r="B18" s="150" t="str">
        <f>'ROAD -Mesu'!B57:G57</f>
        <v>Providing and applying primer coat with SS1 grade Bitumen Emulsion on prepared surface of granular base including cleaning of road surface and spraying primer at the rate of 0.70 kg per m2 using mechanical means. (PWD Road &amp; Bridges Vol-III SR 2023-24 Pg.No 31 It.No.5.1 A)</v>
      </c>
      <c r="C18" s="151"/>
      <c r="D18" s="266"/>
      <c r="E18" s="263"/>
      <c r="F18" s="263"/>
      <c r="G18" s="430"/>
      <c r="H18" s="430"/>
    </row>
    <row r="19" spans="1:9">
      <c r="A19" s="262"/>
      <c r="B19" s="269"/>
      <c r="C19" s="260" t="str">
        <f>+'ROAD -Mesu'!C62</f>
        <v>Sqm</v>
      </c>
      <c r="D19" s="267">
        <f>'ROAD -Mesu'!H64</f>
        <v>2435</v>
      </c>
      <c r="E19" s="263">
        <f>'RA-ROAD'!I12</f>
        <v>66.150000000000006</v>
      </c>
      <c r="F19" s="263">
        <f>ROUND(E19*D19,0)</f>
        <v>161075</v>
      </c>
      <c r="G19" s="430">
        <f>'RA-ROAD'!K12</f>
        <v>1</v>
      </c>
      <c r="H19" s="430"/>
      <c r="I19" s="253">
        <f>+F19/100000</f>
        <v>1.6107499999999999</v>
      </c>
    </row>
    <row r="20" spans="1:9" ht="111" customHeight="1">
      <c r="A20" s="262">
        <f>+A18+1</f>
        <v>8</v>
      </c>
      <c r="B20" s="150" t="str">
        <f>'ROAD -Mesu'!B66:G66</f>
        <v>Tack coat on Granular surface treated with primer Providing and applying tack coat with RS1 Bituminous Emulsion using emulsion pressure distributor at the rate of 0.25 kg/m2 on Granular Surface..(Vol.-3, P.No.31, I.No. 5.4(ii))</v>
      </c>
      <c r="C20" s="151"/>
      <c r="D20" s="266"/>
      <c r="E20" s="263"/>
      <c r="F20" s="263">
        <f t="shared" ref="F20" si="0">ROUND(E20*D20,0)</f>
        <v>0</v>
      </c>
      <c r="G20" s="430"/>
      <c r="H20" s="430"/>
    </row>
    <row r="21" spans="1:9">
      <c r="A21" s="262"/>
      <c r="B21" s="270"/>
      <c r="C21" s="260" t="str">
        <f>+'ROAD -Mesu'!C71</f>
        <v>Sqm</v>
      </c>
      <c r="D21" s="261">
        <f>'ROAD -Mesu'!H73</f>
        <v>2435</v>
      </c>
      <c r="E21" s="260">
        <f>'RA-ROAD'!I13</f>
        <v>23.1</v>
      </c>
      <c r="F21" s="260">
        <f>ROUND(E21*D21,0)</f>
        <v>56249</v>
      </c>
      <c r="G21" s="299">
        <f>'RA-ROAD'!K13</f>
        <v>1</v>
      </c>
      <c r="H21" s="299"/>
      <c r="I21" s="253">
        <f>+F21/100000</f>
        <v>0.56249000000000005</v>
      </c>
    </row>
    <row r="22" spans="1:9" ht="139.5" customHeight="1">
      <c r="A22" s="262">
        <f>+A20+1</f>
        <v>9</v>
      </c>
      <c r="B22" s="150" t="str">
        <f>'ROAD -Mesu'!B75:G75</f>
        <v>Providing and laying Bituminous Macadam with 40/60 TPH capacity hot mix plant using crushed aggregates of specified grading premixed with bituminous binder VG-40 @ 3.4% by weight of mix, transported to site, laid over a previously prepared surface with mechanical paver finisher to the required grade, level and alignment and rolled as per clauses 501.6 and 501.7 to achieve the desired compaction Clause 504 of MORTH V revision (PWD Road &amp; Bridges Vol-III SR 2023-24 Pg.No 33 It.No.5.9 (c))</v>
      </c>
      <c r="C22" s="151"/>
      <c r="D22" s="266"/>
      <c r="E22" s="263"/>
      <c r="F22" s="263">
        <f>ROUND(E22*D22,0)</f>
        <v>0</v>
      </c>
      <c r="G22" s="430"/>
      <c r="H22" s="430"/>
    </row>
    <row r="23" spans="1:9">
      <c r="A23" s="262"/>
      <c r="B23" s="319"/>
      <c r="C23" s="263" t="str">
        <f>+'ROAD -Mesu'!C80</f>
        <v>Cum</v>
      </c>
      <c r="D23" s="267">
        <f>+'ROAD -Mesu'!H82</f>
        <v>121.77000000000001</v>
      </c>
      <c r="E23" s="263">
        <f>'RA-ROAD'!I14</f>
        <v>10822.35</v>
      </c>
      <c r="F23" s="263">
        <f>ROUND(E23*D23,0)</f>
        <v>1317838</v>
      </c>
      <c r="G23" s="430">
        <f>'RA-ROAD'!K14</f>
        <v>1</v>
      </c>
      <c r="H23" s="430"/>
      <c r="I23" s="253">
        <f>+F23/100000</f>
        <v>13.178380000000001</v>
      </c>
    </row>
    <row r="24" spans="1:9" ht="125.25" customHeight="1">
      <c r="A24" s="262">
        <f>+A22+1</f>
        <v>10</v>
      </c>
      <c r="B24" s="150" t="str">
        <f>'ROAD -Mesu'!B84:G84</f>
        <v>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 (PWD Road &amp; Bridges Vol-III SR 2023-24 Pg.No 43 It.No.5.31)</v>
      </c>
      <c r="C24" s="151"/>
      <c r="D24" s="266"/>
      <c r="E24" s="263"/>
      <c r="F24" s="263">
        <f>ROUND(E24*D24,0)</f>
        <v>0</v>
      </c>
      <c r="G24" s="430"/>
      <c r="H24" s="430"/>
    </row>
    <row r="25" spans="1:9">
      <c r="A25" s="262"/>
      <c r="B25" s="264"/>
      <c r="C25" s="260" t="str">
        <f>+'ROAD -Mesu'!C89</f>
        <v>Cum</v>
      </c>
      <c r="D25" s="267">
        <f>+'ROAD -Mesu'!H91</f>
        <v>60.879999999999995</v>
      </c>
      <c r="E25" s="263">
        <f>'RA-ROAD'!I15</f>
        <v>14281.05</v>
      </c>
      <c r="F25" s="263">
        <f>ROUND(E25*D25,0)</f>
        <v>869430</v>
      </c>
      <c r="G25" s="430">
        <f>'RA-ROAD'!K15</f>
        <v>1</v>
      </c>
      <c r="H25" s="430"/>
      <c r="I25" s="253">
        <f>+F25/100000</f>
        <v>8.6943000000000001</v>
      </c>
    </row>
    <row r="26" spans="1:9">
      <c r="A26" s="262"/>
      <c r="B26" s="264"/>
      <c r="C26" s="258"/>
      <c r="D26" s="267"/>
      <c r="E26" s="263"/>
      <c r="F26" s="263"/>
      <c r="G26" s="430"/>
      <c r="H26" s="430"/>
    </row>
    <row r="27" spans="1:9" ht="114" customHeight="1">
      <c r="A27" s="262">
        <f>+A24+1</f>
        <v>11</v>
      </c>
      <c r="B27" s="150" t="str">
        <f>'ROAD -Mesu'!B93:G93</f>
        <v>Providing and laying of hot applied thermoplastic compound 2.5 mm thick including reflectorising glass beads @ 250 g/ m2 area, thickness of 2.5 mm is exclusive of surface applied glass beads as per IRC:35:2015.The finished surface to be level, uniform and free from streaks and holes. MORTH Specification No. 803 (PWD Road &amp; Bridges Vol-III SR 2023-24 Pg.No 67 It.No.8.15)</v>
      </c>
      <c r="C27" s="151"/>
      <c r="D27" s="266"/>
      <c r="E27" s="263"/>
      <c r="F27" s="263">
        <f t="shared" ref="F27:F28" si="1">ROUND(E27*D27,0)</f>
        <v>0</v>
      </c>
      <c r="G27" s="430"/>
      <c r="H27" s="430"/>
    </row>
    <row r="28" spans="1:9">
      <c r="A28" s="262"/>
      <c r="B28" s="319"/>
      <c r="C28" s="263" t="s">
        <v>8</v>
      </c>
      <c r="D28" s="267">
        <f>'ROAD -Mesu'!H99</f>
        <v>66</v>
      </c>
      <c r="E28" s="263">
        <f>'RA-ROAD'!I16</f>
        <v>556.5</v>
      </c>
      <c r="F28" s="263">
        <f t="shared" si="1"/>
        <v>36729</v>
      </c>
      <c r="G28" s="430">
        <f>'RA-ROAD'!K16</f>
        <v>1</v>
      </c>
      <c r="H28" s="430"/>
      <c r="I28" s="253">
        <f>+F28/100000</f>
        <v>0.36729000000000001</v>
      </c>
    </row>
    <row r="29" spans="1:9">
      <c r="A29" s="262"/>
      <c r="B29" s="319"/>
      <c r="C29" s="320"/>
      <c r="D29" s="267"/>
      <c r="E29" s="263"/>
      <c r="F29" s="263"/>
      <c r="G29" s="430"/>
      <c r="H29" s="430"/>
    </row>
    <row r="30" spans="1:9" s="274" customFormat="1" ht="180">
      <c r="A30" s="262">
        <f>+A27+1</f>
        <v>12</v>
      </c>
      <c r="B30" s="270" t="str">
        <f>'ROAD -Mesu'!B101:G101</f>
        <v>Direction and Place Identification Signs upto 0.9 m2 Size Board. Providing and erecting direction and place identification retro-reflectorised sign as per IRC:67:2012 made of high intensity grade sheeting vide clause 801.3, fixed over aluminium sheeting, 2 mm thick or Aluminium composite material sheet with overall thickness of 4mm with area not exceeding 0.9 m2 fixed over back support frame of min 35 x 35 x 3mm angle mounted on a mild steel circular pipe 65 NB, firmly fixed to the ground by means of properly designed foundation with M25 grade cement concrete 45 x 45 x 60 cm, 60 cm below ground level as per approved drawing (PWD Road &amp; Bridges Vol-III SR 2023-24 Pg.No 65 It.No.8.7)</v>
      </c>
      <c r="C30" s="271"/>
      <c r="D30" s="272"/>
      <c r="E30" s="273"/>
      <c r="F30" s="263">
        <f t="shared" ref="F30:F36" si="2">ROUND(E30*D30,0)</f>
        <v>0</v>
      </c>
      <c r="G30" s="433"/>
      <c r="H30" s="430"/>
    </row>
    <row r="31" spans="1:9" s="274" customFormat="1">
      <c r="A31" s="275"/>
      <c r="B31" s="276"/>
      <c r="C31" s="321" t="str">
        <f>'ROAD -Mesu'!C102</f>
        <v>Sqm</v>
      </c>
      <c r="D31" s="277">
        <f>'ROAD -Mesu'!H102</f>
        <v>1.8</v>
      </c>
      <c r="E31" s="278">
        <f>'RA-ROAD'!I18</f>
        <v>9444.75</v>
      </c>
      <c r="F31" s="279">
        <f t="shared" si="2"/>
        <v>17001</v>
      </c>
      <c r="G31" s="433">
        <f>'RA-ROAD'!K18</f>
        <v>1</v>
      </c>
      <c r="H31" s="430"/>
      <c r="I31" s="253">
        <f>+F31/100000</f>
        <v>0.17000999999999999</v>
      </c>
    </row>
    <row r="32" spans="1:9" s="274" customFormat="1">
      <c r="A32" s="280"/>
      <c r="B32" s="270"/>
      <c r="C32" s="281"/>
      <c r="D32" s="272"/>
      <c r="E32" s="273"/>
      <c r="F32" s="263"/>
      <c r="G32" s="433"/>
      <c r="H32" s="430"/>
    </row>
    <row r="33" spans="1:9" s="274" customFormat="1" ht="210">
      <c r="A33" s="262">
        <f>+A30+1</f>
        <v>13</v>
      </c>
      <c r="B33" s="270" t="str">
        <f>'ROAD -Mesu'!B104:G104</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equilateral triangle (PWD Road &amp; Bridges Vol-III SR 2022-24 Pg.No 63 It.No.8.5 A (ii))</v>
      </c>
      <c r="C33" s="271"/>
      <c r="D33" s="272"/>
      <c r="E33" s="273"/>
      <c r="F33" s="263">
        <f t="shared" si="2"/>
        <v>0</v>
      </c>
      <c r="G33" s="433"/>
      <c r="H33" s="430"/>
    </row>
    <row r="34" spans="1:9" s="274" customFormat="1">
      <c r="A34" s="280"/>
      <c r="B34" s="270"/>
      <c r="C34" s="281" t="str">
        <f>'ROAD -Mesu'!C105</f>
        <v>No</v>
      </c>
      <c r="D34" s="272">
        <f>'ROAD -Mesu'!H105</f>
        <v>2</v>
      </c>
      <c r="E34" s="273">
        <f>'RA-ROAD'!I19</f>
        <v>4904.55</v>
      </c>
      <c r="F34" s="263">
        <f t="shared" si="2"/>
        <v>9809</v>
      </c>
      <c r="G34" s="433">
        <f>'RA-ROAD'!K19</f>
        <v>1</v>
      </c>
      <c r="H34" s="430"/>
      <c r="I34" s="253">
        <f>+F34/100000</f>
        <v>9.8089999999999997E-2</v>
      </c>
    </row>
    <row r="35" spans="1:9" s="274" customFormat="1">
      <c r="A35" s="280"/>
      <c r="B35" s="270"/>
      <c r="C35" s="271"/>
      <c r="D35" s="272"/>
      <c r="E35" s="273"/>
      <c r="F35" s="263">
        <f t="shared" si="2"/>
        <v>0</v>
      </c>
      <c r="G35" s="433"/>
      <c r="H35" s="430"/>
    </row>
    <row r="36" spans="1:9" s="274" customFormat="1" ht="237" customHeight="1">
      <c r="A36" s="262">
        <f>+A33+1</f>
        <v>14</v>
      </c>
      <c r="B36" s="270" t="str">
        <f>'ROAD -Mesu'!B107:G107</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60 cm equilateral triangle (PWD Road &amp; Bridges Vol-III SR 2023-24 Pg.No 63 It.No.8.5 A (iv)</v>
      </c>
      <c r="C36" s="271"/>
      <c r="D36" s="272"/>
      <c r="E36" s="273"/>
      <c r="F36" s="263">
        <f t="shared" si="2"/>
        <v>0</v>
      </c>
      <c r="G36" s="433"/>
      <c r="H36" s="430"/>
    </row>
    <row r="37" spans="1:9" s="274" customFormat="1">
      <c r="A37" s="280"/>
      <c r="B37" s="270"/>
      <c r="C37" s="281" t="str">
        <f>'ROAD -Mesu'!C108</f>
        <v>No</v>
      </c>
      <c r="D37" s="272">
        <f>'ROAD -Mesu'!H108</f>
        <v>4</v>
      </c>
      <c r="E37" s="273">
        <f>'RA-ROAD'!I20</f>
        <v>3740.1</v>
      </c>
      <c r="F37" s="263">
        <f>ROUND(E37*D37,0)</f>
        <v>14960</v>
      </c>
      <c r="G37" s="433">
        <f>'RA-ROAD'!K20</f>
        <v>1</v>
      </c>
      <c r="H37" s="430"/>
      <c r="I37" s="253">
        <f>+F37/100000</f>
        <v>0.14960000000000001</v>
      </c>
    </row>
    <row r="38" spans="1:9" s="274" customFormat="1">
      <c r="A38" s="280"/>
      <c r="B38" s="270"/>
      <c r="C38" s="271"/>
      <c r="D38" s="272"/>
      <c r="E38" s="273"/>
      <c r="F38" s="263">
        <f t="shared" ref="F38:F39" si="3">ROUND(E38*D38,0)</f>
        <v>0</v>
      </c>
      <c r="G38" s="433"/>
      <c r="H38" s="430"/>
    </row>
    <row r="39" spans="1:9" s="274" customFormat="1" ht="246" customHeight="1">
      <c r="A39" s="262">
        <f>+A36+1</f>
        <v>15</v>
      </c>
      <c r="B39" s="270" t="str">
        <f>'ROAD -Mesu'!B110:G110</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high octagon (PWD Road &amp; Bridges Vol-III SR 2023-24 Pg.No 54 It.No.8.5 A (xv)</v>
      </c>
      <c r="C39" s="271"/>
      <c r="D39" s="272"/>
      <c r="E39" s="273"/>
      <c r="F39" s="263">
        <f t="shared" si="3"/>
        <v>0</v>
      </c>
      <c r="G39" s="433"/>
      <c r="H39" s="430"/>
    </row>
    <row r="40" spans="1:9" s="274" customFormat="1">
      <c r="A40" s="280"/>
      <c r="B40" s="270"/>
      <c r="C40" s="271" t="str">
        <f>'ROAD -Mesu'!C111</f>
        <v>Nos</v>
      </c>
      <c r="D40" s="272">
        <f>'ROAD -Mesu'!H111</f>
        <v>3</v>
      </c>
      <c r="E40" s="273">
        <f>'RA-ROAD'!I21</f>
        <v>6813.45</v>
      </c>
      <c r="F40" s="263">
        <f>ROUND(E40*D40,0)</f>
        <v>20440</v>
      </c>
      <c r="G40" s="433">
        <f>'RA-ROAD'!K21</f>
        <v>1</v>
      </c>
      <c r="H40" s="430"/>
      <c r="I40" s="253">
        <f>+F40/100000</f>
        <v>0.2044</v>
      </c>
    </row>
    <row r="41" spans="1:9" s="274" customFormat="1">
      <c r="A41" s="275"/>
      <c r="B41" s="276"/>
      <c r="C41" s="282"/>
      <c r="D41" s="277"/>
      <c r="E41" s="278"/>
      <c r="F41" s="279"/>
      <c r="G41" s="433"/>
      <c r="H41" s="430"/>
    </row>
    <row r="42" spans="1:9" s="274" customFormat="1" ht="198.75" customHeight="1">
      <c r="A42" s="262">
        <f>+A39+1</f>
        <v>16</v>
      </c>
      <c r="B42" s="266" t="str">
        <f>'ROAD -Mesu'!B113:G113</f>
        <v>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RW/NH/33023/10-97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 (PWD Road &amp; Bridges Vol-III SR 2023-24 Pg.No 74 It.No.8.43)</v>
      </c>
      <c r="C42" s="271"/>
      <c r="D42" s="272"/>
      <c r="E42" s="273"/>
      <c r="F42" s="263">
        <f t="shared" ref="F42" si="4">ROUND(E42*D42,0)</f>
        <v>0</v>
      </c>
      <c r="G42" s="433"/>
      <c r="H42" s="430"/>
    </row>
    <row r="43" spans="1:9" s="274" customFormat="1">
      <c r="A43" s="280"/>
      <c r="B43" s="270"/>
      <c r="C43" s="281" t="str">
        <f>'ROAD -Mesu'!C118</f>
        <v>Nos</v>
      </c>
      <c r="D43" s="322">
        <f>'ROAD -Mesu'!H118</f>
        <v>36</v>
      </c>
      <c r="E43" s="273">
        <f>'RA-ROAD'!I22</f>
        <v>383.25</v>
      </c>
      <c r="F43" s="263">
        <f>ROUND(E43*D43,0)</f>
        <v>13797</v>
      </c>
      <c r="G43" s="433">
        <f>'RA-ROAD'!K22</f>
        <v>1</v>
      </c>
      <c r="H43" s="430"/>
      <c r="I43" s="253">
        <f>+F43/100000</f>
        <v>0.13797000000000001</v>
      </c>
    </row>
    <row r="44" spans="1:9" s="274" customFormat="1">
      <c r="A44" s="275"/>
      <c r="B44" s="276"/>
      <c r="C44" s="282"/>
      <c r="D44" s="277"/>
      <c r="E44" s="278"/>
      <c r="F44" s="279"/>
      <c r="G44" s="433"/>
      <c r="H44" s="430"/>
    </row>
    <row r="45" spans="1:9" ht="18" customHeight="1">
      <c r="A45" s="605" t="s">
        <v>318</v>
      </c>
      <c r="B45" s="606"/>
      <c r="C45" s="606"/>
      <c r="D45" s="606"/>
      <c r="E45" s="607"/>
      <c r="F45" s="283">
        <f>SUM(F3:F44)</f>
        <v>6241174</v>
      </c>
      <c r="G45" s="431"/>
      <c r="H45" s="431"/>
    </row>
    <row r="46" spans="1:9" ht="18" customHeight="1">
      <c r="A46" s="605" t="s">
        <v>202</v>
      </c>
      <c r="B46" s="606"/>
      <c r="C46" s="606"/>
      <c r="D46" s="606"/>
      <c r="E46" s="607"/>
      <c r="F46" s="284">
        <f>CEILING(F45,10)</f>
        <v>6241180</v>
      </c>
      <c r="G46" s="432"/>
      <c r="H46" s="432"/>
      <c r="I46" s="253">
        <f>+F46/100000</f>
        <v>62.411799999999999</v>
      </c>
    </row>
    <row r="50" spans="2:8" ht="16.5" customHeight="1">
      <c r="B50" s="152" t="str">
        <f>'Deck slab measurment'!B179</f>
        <v>Assistant Executive Engineer</v>
      </c>
      <c r="C50" s="152"/>
      <c r="D50" s="153"/>
      <c r="E50" s="255" t="str">
        <f>'Deck slab measurment'!E179:H179</f>
        <v xml:space="preserve"> Executive Engineer</v>
      </c>
      <c r="F50" s="153"/>
      <c r="G50" s="153"/>
      <c r="H50" s="153"/>
    </row>
    <row r="51" spans="2:8">
      <c r="B51" s="152" t="str">
        <f>'Deck slab measurment'!B180</f>
        <v>PWD, Sub Division, Hukkeri</v>
      </c>
      <c r="C51" s="152"/>
      <c r="D51" s="153"/>
      <c r="E51" s="255" t="str">
        <f>'Deck slab measurment'!E180:H180</f>
        <v>PWD Division, Chikkodi</v>
      </c>
      <c r="F51" s="153"/>
      <c r="G51" s="153"/>
      <c r="H51" s="153"/>
    </row>
  </sheetData>
  <mergeCells count="3">
    <mergeCell ref="A1:F1"/>
    <mergeCell ref="A45:E45"/>
    <mergeCell ref="A46:E46"/>
  </mergeCells>
  <pageMargins left="0.70866141732283472" right="0.23622047244094491" top="0.55118110236220474" bottom="0.43307086614173229" header="0.27559055118110237" footer="0.19685039370078741"/>
  <pageSetup paperSize="9" scale="87" orientation="portrait" r:id="rId1"/>
  <headerFooter>
    <oddHeader>&amp;R&amp;"-,Bold"DETAILED PROJECT REPORT</oddHeader>
    <oddFooter>&amp;R&amp;"Calibri,Bold"&amp;10ADITYA ENGINEERING CONSULTANTS, BELGAUM</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E8559-E841-4EE0-9061-A3D43098130E}">
  <sheetPr>
    <tabColor rgb="FF0000FF"/>
  </sheetPr>
  <dimension ref="A1:R124"/>
  <sheetViews>
    <sheetView showZeros="0" view="pageBreakPreview" topLeftCell="A75" zoomScale="70" zoomScaleSheetLayoutView="70" workbookViewId="0">
      <selection activeCell="D19" sqref="D19"/>
    </sheetView>
  </sheetViews>
  <sheetFormatPr defaultColWidth="9.140625" defaultRowHeight="15"/>
  <cols>
    <col min="1" max="1" width="5" style="285" customWidth="1"/>
    <col min="2" max="2" width="49.140625" style="253" customWidth="1"/>
    <col min="3" max="3" width="7" style="285" customWidth="1"/>
    <col min="4" max="4" width="5.5703125" style="302" customWidth="1"/>
    <col min="5" max="5" width="8.5703125" style="285" customWidth="1"/>
    <col min="6" max="6" width="7.5703125" style="285" bestFit="1" customWidth="1"/>
    <col min="7" max="7" width="9.85546875" style="285" bestFit="1" customWidth="1"/>
    <col min="8" max="8" width="11" style="285" bestFit="1" customWidth="1"/>
    <col min="9" max="12" width="9.140625" style="253"/>
    <col min="13" max="13" width="12.5703125" style="253" customWidth="1"/>
    <col min="14" max="16384" width="9.140625" style="253"/>
  </cols>
  <sheetData>
    <row r="1" spans="1:8" ht="30" customHeight="1">
      <c r="A1" s="610" t="s">
        <v>319</v>
      </c>
      <c r="B1" s="610"/>
      <c r="C1" s="610"/>
      <c r="D1" s="610"/>
      <c r="E1" s="610"/>
      <c r="F1" s="610"/>
      <c r="G1" s="610"/>
      <c r="H1" s="610"/>
    </row>
    <row r="2" spans="1:8" s="255" customFormat="1">
      <c r="A2" s="611" t="s">
        <v>144</v>
      </c>
      <c r="B2" s="611" t="s">
        <v>173</v>
      </c>
      <c r="C2" s="611" t="s">
        <v>6</v>
      </c>
      <c r="D2" s="612" t="s">
        <v>164</v>
      </c>
      <c r="E2" s="611" t="s">
        <v>38</v>
      </c>
      <c r="F2" s="611" t="s">
        <v>39</v>
      </c>
      <c r="G2" s="611" t="s">
        <v>40</v>
      </c>
      <c r="H2" s="613" t="s">
        <v>36</v>
      </c>
    </row>
    <row r="3" spans="1:8" s="255" customFormat="1">
      <c r="A3" s="611"/>
      <c r="B3" s="611"/>
      <c r="C3" s="611"/>
      <c r="D3" s="612"/>
      <c r="E3" s="611"/>
      <c r="F3" s="611"/>
      <c r="G3" s="611"/>
      <c r="H3" s="614"/>
    </row>
    <row r="4" spans="1:8" ht="79.5" customHeight="1">
      <c r="A4" s="256">
        <v>1</v>
      </c>
      <c r="B4" s="615" t="str">
        <f>'RA-ROAD'!B5</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a) In area of light jungle (PWD Road &amp; Bridges Vol-III SR 2023-24 Pg.No.9 It.No.2.5(II)a)</v>
      </c>
      <c r="C4" s="615"/>
      <c r="D4" s="615"/>
      <c r="E4" s="615"/>
      <c r="F4" s="615"/>
      <c r="G4" s="615"/>
      <c r="H4" s="257"/>
    </row>
    <row r="5" spans="1:8" ht="15.75" customHeight="1">
      <c r="A5" s="262"/>
      <c r="B5" s="286" t="s">
        <v>612</v>
      </c>
      <c r="C5" s="260" t="s">
        <v>8</v>
      </c>
      <c r="D5" s="287">
        <v>0</v>
      </c>
      <c r="E5" s="260">
        <v>75</v>
      </c>
      <c r="F5" s="260">
        <v>7.5</v>
      </c>
      <c r="G5" s="260"/>
      <c r="H5" s="260">
        <f>ROUND(D5*E5*F5,2)</f>
        <v>0</v>
      </c>
    </row>
    <row r="6" spans="1:8" ht="15.75" customHeight="1">
      <c r="A6" s="262"/>
      <c r="B6" s="286" t="s">
        <v>613</v>
      </c>
      <c r="C6" s="260" t="s">
        <v>8</v>
      </c>
      <c r="D6" s="287">
        <v>0</v>
      </c>
      <c r="E6" s="260">
        <v>50</v>
      </c>
      <c r="F6" s="260">
        <v>7.5</v>
      </c>
      <c r="G6" s="260"/>
      <c r="H6" s="260">
        <f>ROUND(D6*E6*F6,2)</f>
        <v>0</v>
      </c>
    </row>
    <row r="7" spans="1:8" ht="15.75" customHeight="1">
      <c r="A7" s="262"/>
      <c r="B7" s="286" t="s">
        <v>320</v>
      </c>
      <c r="C7" s="288"/>
      <c r="D7" s="287"/>
      <c r="E7" s="260"/>
      <c r="F7" s="260"/>
      <c r="G7" s="260"/>
      <c r="H7" s="261">
        <f>SUM(H5:H6)</f>
        <v>0</v>
      </c>
    </row>
    <row r="8" spans="1:8" ht="15.75" customHeight="1">
      <c r="A8" s="262"/>
      <c r="B8" s="286" t="s">
        <v>321</v>
      </c>
      <c r="C8" s="288"/>
      <c r="D8" s="287"/>
      <c r="E8" s="260"/>
      <c r="F8" s="260"/>
      <c r="G8" s="260"/>
      <c r="H8" s="261">
        <f>H7*30%</f>
        <v>0</v>
      </c>
    </row>
    <row r="9" spans="1:8" ht="15.75" customHeight="1">
      <c r="A9" s="262"/>
      <c r="B9" s="286"/>
      <c r="C9" s="288"/>
      <c r="D9" s="287"/>
      <c r="E9" s="260"/>
      <c r="F9" s="260"/>
      <c r="G9" s="260"/>
      <c r="H9" s="261">
        <f>H7-H8</f>
        <v>0</v>
      </c>
    </row>
    <row r="10" spans="1:8" ht="15.75" customHeight="1">
      <c r="A10" s="262"/>
      <c r="B10" s="286"/>
      <c r="C10" s="288" t="s">
        <v>375</v>
      </c>
      <c r="D10" s="287"/>
      <c r="E10" s="260"/>
      <c r="F10" s="260"/>
      <c r="G10" s="260"/>
      <c r="H10" s="261">
        <f>H9/100</f>
        <v>0</v>
      </c>
    </row>
    <row r="11" spans="1:8" ht="15.75" customHeight="1">
      <c r="A11" s="262"/>
      <c r="B11" s="286"/>
      <c r="C11" s="288"/>
      <c r="D11" s="287"/>
      <c r="E11" s="260"/>
      <c r="F11" s="260"/>
      <c r="G11" s="260"/>
      <c r="H11" s="261"/>
    </row>
    <row r="12" spans="1:8" ht="49.5" customHeight="1">
      <c r="A12" s="262">
        <f>+A4+1</f>
        <v>2</v>
      </c>
      <c r="B12" s="608" t="str">
        <f>'RA-ROAD'!B6</f>
        <v>Scarifying the existing bituminous road surface to a depth of 50 mm and disposal of scarified material by Mechanical Means using Hydraulic excavator with in all lifts and lead (PWD Road &amp; Bridges Vol-III SR 2023-24 Pg.No17 It.No.3.3)</v>
      </c>
      <c r="C12" s="608"/>
      <c r="D12" s="608"/>
      <c r="E12" s="608"/>
      <c r="F12" s="608"/>
      <c r="G12" s="608"/>
      <c r="H12" s="263"/>
    </row>
    <row r="13" spans="1:8" ht="15.75" customHeight="1">
      <c r="A13" s="262"/>
      <c r="B13" s="286" t="str">
        <f>+B5</f>
        <v>Towards Terani</v>
      </c>
      <c r="C13" s="260" t="s">
        <v>10</v>
      </c>
      <c r="D13" s="287">
        <v>1</v>
      </c>
      <c r="E13" s="260">
        <v>165</v>
      </c>
      <c r="F13" s="260">
        <v>5.5</v>
      </c>
      <c r="G13" s="260"/>
      <c r="H13" s="260">
        <f>ROUND(D13*E13*F13,2)</f>
        <v>907.5</v>
      </c>
    </row>
    <row r="14" spans="1:8" ht="15.75" customHeight="1">
      <c r="A14" s="262"/>
      <c r="B14" s="286" t="str">
        <f>+B6</f>
        <v>Towards Yamakanmardi</v>
      </c>
      <c r="C14" s="260" t="s">
        <v>10</v>
      </c>
      <c r="D14" s="287">
        <v>1</v>
      </c>
      <c r="E14" s="260">
        <v>165</v>
      </c>
      <c r="F14" s="260">
        <f>+F13</f>
        <v>5.5</v>
      </c>
      <c r="G14" s="260"/>
      <c r="H14" s="260">
        <f t="shared" ref="H14" si="0">ROUND(D14*E14*F14,2)</f>
        <v>907.5</v>
      </c>
    </row>
    <row r="15" spans="1:8" ht="16.5" customHeight="1">
      <c r="A15" s="262"/>
      <c r="B15" s="286"/>
      <c r="C15" s="260" t="s">
        <v>10</v>
      </c>
      <c r="D15" s="287"/>
      <c r="E15" s="263"/>
      <c r="F15" s="263"/>
      <c r="G15" s="263"/>
      <c r="H15" s="267">
        <f>SUM(H13:H14)</f>
        <v>1815</v>
      </c>
    </row>
    <row r="16" spans="1:8" ht="16.5" customHeight="1">
      <c r="A16" s="262"/>
      <c r="B16" s="286"/>
      <c r="C16" s="288"/>
      <c r="D16" s="287"/>
      <c r="E16" s="263"/>
      <c r="F16" s="263"/>
      <c r="G16" s="263"/>
      <c r="H16" s="263"/>
    </row>
    <row r="17" spans="1:18" ht="78.75" customHeight="1">
      <c r="A17" s="262">
        <f>+A12+1</f>
        <v>3</v>
      </c>
      <c r="B17" s="608" t="str">
        <f>'RA-ROAD'!B8</f>
        <v>Construction of Embankment by excavating the available app roved Gravel/Murrum deposited at a place or borrow pits du ring or prior excavation with all lifts and lead, transportation to site, spreading, grading to required slope and compacting to meet the requirement complete as per specifications, includin g cost of labour,rolling,water,all materials,usage&amp; all other appur tenaces required to complete the work. (common SR Vol-I SR 2023-24 Pg.No6 It.No.1.8)</v>
      </c>
      <c r="C17" s="608"/>
      <c r="D17" s="608"/>
      <c r="E17" s="608"/>
      <c r="F17" s="608"/>
      <c r="G17" s="608"/>
      <c r="H17" s="263"/>
    </row>
    <row r="18" spans="1:18">
      <c r="A18" s="262"/>
      <c r="B18" s="259" t="s">
        <v>449</v>
      </c>
      <c r="C18" s="260" t="s">
        <v>12</v>
      </c>
      <c r="D18" s="287"/>
      <c r="E18" s="291"/>
      <c r="F18" s="260"/>
      <c r="G18" s="260"/>
      <c r="H18" s="261">
        <f>'Volume (2)'!M19</f>
        <v>1516.6408934999999</v>
      </c>
      <c r="I18" s="253" t="s">
        <v>614</v>
      </c>
      <c r="J18" s="253">
        <f>(8.75+11.5)/2</f>
        <v>10.125</v>
      </c>
      <c r="K18" s="253">
        <f>1.85/2</f>
        <v>0.92500000000000004</v>
      </c>
      <c r="L18" s="253">
        <v>75</v>
      </c>
      <c r="M18" s="253">
        <f>J18*K18*L18</f>
        <v>702.421875</v>
      </c>
    </row>
    <row r="19" spans="1:18">
      <c r="A19" s="262"/>
      <c r="B19" s="259" t="s">
        <v>616</v>
      </c>
      <c r="C19" s="260" t="s">
        <v>12</v>
      </c>
      <c r="D19" s="287"/>
      <c r="E19" s="291"/>
      <c r="F19" s="260"/>
      <c r="G19" s="260"/>
      <c r="H19" s="261">
        <f>-(H26+H27)</f>
        <v>-270</v>
      </c>
      <c r="I19" s="253" t="s">
        <v>615</v>
      </c>
      <c r="J19" s="253">
        <f>(8.75+11.5)/2</f>
        <v>10.125</v>
      </c>
      <c r="K19" s="253">
        <f>1.85/2</f>
        <v>0.92500000000000004</v>
      </c>
      <c r="L19" s="253">
        <v>45</v>
      </c>
      <c r="M19" s="253">
        <f>J19*K19*L19</f>
        <v>421.453125</v>
      </c>
    </row>
    <row r="20" spans="1:18">
      <c r="A20" s="262"/>
      <c r="B20" s="259"/>
      <c r="C20" s="260" t="s">
        <v>12</v>
      </c>
      <c r="D20" s="287"/>
      <c r="E20" s="291"/>
      <c r="F20" s="260"/>
      <c r="G20" s="260"/>
      <c r="H20" s="261">
        <f>-(H38+H39)</f>
        <v>-124</v>
      </c>
    </row>
    <row r="21" spans="1:18">
      <c r="A21" s="262"/>
      <c r="B21" s="259"/>
      <c r="C21" s="260" t="s">
        <v>12</v>
      </c>
      <c r="D21" s="287"/>
      <c r="E21" s="291"/>
      <c r="F21" s="260"/>
      <c r="G21" s="260"/>
      <c r="H21" s="261">
        <f>-(H50+H51)</f>
        <v>-155.01</v>
      </c>
    </row>
    <row r="22" spans="1:18" ht="16.5" customHeight="1">
      <c r="A22" s="262"/>
      <c r="B22" s="286"/>
      <c r="C22" s="288" t="s">
        <v>12</v>
      </c>
      <c r="D22" s="287"/>
      <c r="E22" s="260"/>
      <c r="F22" s="263"/>
      <c r="G22" s="263" t="s">
        <v>11</v>
      </c>
      <c r="H22" s="267">
        <f>SUM(H18:H21)</f>
        <v>967.63089349999996</v>
      </c>
    </row>
    <row r="23" spans="1:18" ht="16.5" customHeight="1">
      <c r="A23" s="262"/>
      <c r="B23" s="286"/>
      <c r="C23" s="288"/>
      <c r="D23" s="287"/>
      <c r="E23" s="260"/>
      <c r="F23" s="263"/>
      <c r="G23" s="263"/>
      <c r="H23" s="263"/>
    </row>
    <row r="24" spans="1:18" ht="51.75" customHeight="1">
      <c r="A24" s="262">
        <f>+A17+1</f>
        <v>4</v>
      </c>
      <c r="B24" s="608" t="str">
        <f>'RA-ROAD'!B9</f>
        <v xml:space="preserve"> Construction of sub-grade and earthen shoulders with appro ved material obtained from borrow pits with all lifts &amp; leads, transporting to site, spreading, grading to required slope and compacted to meet requirement of table No. 300-2 (PWD Road &amp; Bridges Vol-III SR 2023-24 Pg.No 17 It.No.3.6)</v>
      </c>
      <c r="C24" s="608"/>
      <c r="D24" s="608"/>
      <c r="E24" s="608"/>
      <c r="F24" s="608"/>
      <c r="G24" s="608"/>
      <c r="H24" s="263"/>
    </row>
    <row r="25" spans="1:18" ht="19.5" customHeight="1">
      <c r="A25" s="262"/>
      <c r="B25" s="410" t="s">
        <v>450</v>
      </c>
      <c r="C25" s="410"/>
      <c r="D25" s="410"/>
      <c r="E25" s="410"/>
      <c r="F25" s="410"/>
      <c r="G25" s="410"/>
      <c r="H25" s="263"/>
      <c r="M25" s="253">
        <f>250+200+50+25+300</f>
        <v>825</v>
      </c>
    </row>
    <row r="26" spans="1:18" ht="15.75" customHeight="1">
      <c r="A26" s="262"/>
      <c r="B26" s="286" t="str">
        <f>B13</f>
        <v>Towards Terani</v>
      </c>
      <c r="C26" s="260" t="s">
        <v>12</v>
      </c>
      <c r="D26" s="287">
        <v>1</v>
      </c>
      <c r="E26" s="260">
        <v>50</v>
      </c>
      <c r="F26" s="290">
        <f>P31</f>
        <v>11.25</v>
      </c>
      <c r="G26" s="290">
        <v>0.3</v>
      </c>
      <c r="H26" s="260">
        <f t="shared" ref="H26:H27" si="1">ROUND(D26*E26*F26*G26,2)</f>
        <v>168.75</v>
      </c>
    </row>
    <row r="27" spans="1:18" ht="15.75" customHeight="1">
      <c r="A27" s="262"/>
      <c r="B27" s="286" t="str">
        <f>B14</f>
        <v>Towards Yamakanmardi</v>
      </c>
      <c r="C27" s="260" t="s">
        <v>12</v>
      </c>
      <c r="D27" s="287">
        <v>1</v>
      </c>
      <c r="E27" s="260">
        <v>30</v>
      </c>
      <c r="F27" s="290">
        <f>F26</f>
        <v>11.25</v>
      </c>
      <c r="G27" s="290">
        <f>G26</f>
        <v>0.3</v>
      </c>
      <c r="H27" s="260">
        <f t="shared" si="1"/>
        <v>101.25</v>
      </c>
    </row>
    <row r="28" spans="1:18" ht="19.5" customHeight="1">
      <c r="A28" s="262"/>
      <c r="B28" s="259" t="s">
        <v>642</v>
      </c>
      <c r="C28" s="410"/>
      <c r="D28" s="410"/>
      <c r="E28" s="410"/>
      <c r="F28" s="410"/>
      <c r="G28" s="410"/>
      <c r="H28" s="263"/>
      <c r="O28" s="253">
        <f>10+1.825+1.825</f>
        <v>13.649999999999999</v>
      </c>
      <c r="Q28" s="253">
        <f>5.5+1.825+1.825</f>
        <v>9.15</v>
      </c>
    </row>
    <row r="29" spans="1:18" ht="15.75" customHeight="1">
      <c r="A29" s="262"/>
      <c r="B29" s="286" t="str">
        <f>+B26</f>
        <v>Towards Terani</v>
      </c>
      <c r="C29" s="260" t="s">
        <v>12</v>
      </c>
      <c r="D29" s="287">
        <v>1</v>
      </c>
      <c r="E29" s="260">
        <f>E13-E26</f>
        <v>115</v>
      </c>
      <c r="F29" s="290">
        <f>R30</f>
        <v>9</v>
      </c>
      <c r="G29" s="290">
        <v>0.3</v>
      </c>
      <c r="H29" s="260">
        <f t="shared" ref="H29:H30" si="2">ROUND(D29*E29*F29*G29,2)</f>
        <v>310.5</v>
      </c>
      <c r="N29" s="253">
        <f>O28+O29</f>
        <v>27</v>
      </c>
      <c r="O29" s="253">
        <f>13.65-0.3</f>
        <v>13.35</v>
      </c>
      <c r="Q29" s="253">
        <f>Q28-0.3</f>
        <v>8.85</v>
      </c>
      <c r="R29" s="253">
        <f>Q28+Q29</f>
        <v>18</v>
      </c>
    </row>
    <row r="30" spans="1:18" ht="15.75" customHeight="1">
      <c r="A30" s="262"/>
      <c r="B30" s="286" t="str">
        <f>+B27</f>
        <v>Towards Yamakanmardi</v>
      </c>
      <c r="C30" s="260" t="s">
        <v>12</v>
      </c>
      <c r="D30" s="287">
        <v>1</v>
      </c>
      <c r="E30" s="260">
        <f>E14-E27</f>
        <v>135</v>
      </c>
      <c r="F30" s="290">
        <f>+F29</f>
        <v>9</v>
      </c>
      <c r="G30" s="290">
        <f>+G29</f>
        <v>0.3</v>
      </c>
      <c r="H30" s="260">
        <f t="shared" si="2"/>
        <v>364.5</v>
      </c>
      <c r="N30" s="253">
        <f>N29/2</f>
        <v>13.5</v>
      </c>
      <c r="P30" s="253">
        <f>N30+R30</f>
        <v>22.5</v>
      </c>
      <c r="R30" s="253">
        <f>R29/2</f>
        <v>9</v>
      </c>
    </row>
    <row r="31" spans="1:18" ht="15.75" customHeight="1">
      <c r="A31" s="262"/>
      <c r="B31" s="323" t="s">
        <v>322</v>
      </c>
      <c r="C31" s="291"/>
      <c r="D31" s="291"/>
      <c r="E31" s="291"/>
      <c r="F31" s="291"/>
      <c r="G31" s="290"/>
      <c r="H31" s="260"/>
      <c r="P31" s="253">
        <f>P30/2</f>
        <v>11.25</v>
      </c>
    </row>
    <row r="32" spans="1:18" ht="15.75" customHeight="1">
      <c r="A32" s="262"/>
      <c r="B32" s="286" t="s">
        <v>612</v>
      </c>
      <c r="C32" s="260" t="s">
        <v>12</v>
      </c>
      <c r="D32" s="287">
        <v>2</v>
      </c>
      <c r="E32" s="260">
        <f>E13</f>
        <v>165</v>
      </c>
      <c r="F32" s="290">
        <v>1.2130000000000001</v>
      </c>
      <c r="G32" s="290">
        <f>0.425</f>
        <v>0.42499999999999999</v>
      </c>
      <c r="H32" s="260">
        <f t="shared" ref="H32:H33" si="3">ROUND(D32*E32*F32*G32,2)</f>
        <v>170.12</v>
      </c>
    </row>
    <row r="33" spans="1:18" ht="15.75" customHeight="1">
      <c r="A33" s="262"/>
      <c r="B33" s="286" t="s">
        <v>613</v>
      </c>
      <c r="C33" s="260" t="s">
        <v>12</v>
      </c>
      <c r="D33" s="287">
        <v>2</v>
      </c>
      <c r="E33" s="260">
        <f>E14</f>
        <v>165</v>
      </c>
      <c r="F33" s="290">
        <f>+F32</f>
        <v>1.2130000000000001</v>
      </c>
      <c r="G33" s="290">
        <f>+G32</f>
        <v>0.42499999999999999</v>
      </c>
      <c r="H33" s="260">
        <f t="shared" si="3"/>
        <v>170.12</v>
      </c>
      <c r="N33" s="253">
        <f>N30+13.3</f>
        <v>26.8</v>
      </c>
      <c r="R33" s="253">
        <f>9+8.8</f>
        <v>17.8</v>
      </c>
    </row>
    <row r="34" spans="1:18" ht="19.5" customHeight="1">
      <c r="A34" s="262"/>
      <c r="B34" s="286"/>
      <c r="C34" s="260" t="s">
        <v>12</v>
      </c>
      <c r="D34" s="287"/>
      <c r="E34" s="260"/>
      <c r="F34" s="260"/>
      <c r="G34" s="260" t="s">
        <v>11</v>
      </c>
      <c r="H34" s="261">
        <f>SUM(H26:H33)</f>
        <v>1285.2399999999998</v>
      </c>
      <c r="N34" s="253">
        <f>N33/2</f>
        <v>13.4</v>
      </c>
      <c r="R34" s="253">
        <f>R33/2</f>
        <v>8.9</v>
      </c>
    </row>
    <row r="35" spans="1:18">
      <c r="A35" s="292"/>
      <c r="B35" s="293"/>
      <c r="C35" s="294"/>
      <c r="D35" s="295"/>
      <c r="E35" s="324"/>
      <c r="F35" s="324"/>
      <c r="G35" s="417"/>
      <c r="H35" s="418"/>
      <c r="O35" s="253">
        <f>1.425+1</f>
        <v>2.4249999999999998</v>
      </c>
      <c r="Q35" s="253">
        <f>O35/2</f>
        <v>1.2124999999999999</v>
      </c>
    </row>
    <row r="36" spans="1:18" ht="63.75" customHeight="1">
      <c r="A36" s="262">
        <f>+A24+1</f>
        <v>5</v>
      </c>
      <c r="B36" s="608" t="str">
        <f>'RA-ROAD'!B10</f>
        <v>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401(B) For Grading -V Material (PWD Road &amp; Bridges Vol-III SR 2023-24 Pg.No 23 It.No.4.2 B (v))</v>
      </c>
      <c r="C36" s="608"/>
      <c r="D36" s="608"/>
      <c r="E36" s="608"/>
      <c r="F36" s="608"/>
      <c r="G36" s="608"/>
      <c r="H36" s="263"/>
    </row>
    <row r="37" spans="1:18" ht="18.75" customHeight="1">
      <c r="A37" s="262"/>
      <c r="B37" s="410" t="str">
        <f>B25</f>
        <v>In Transition portion</v>
      </c>
      <c r="C37" s="410"/>
      <c r="D37" s="410"/>
      <c r="E37" s="410"/>
      <c r="F37" s="410"/>
      <c r="G37" s="410"/>
      <c r="H37" s="263"/>
      <c r="Q37" s="253">
        <f>N34+R34</f>
        <v>22.3</v>
      </c>
    </row>
    <row r="38" spans="1:18" ht="15.75" customHeight="1">
      <c r="A38" s="262"/>
      <c r="B38" s="286" t="s">
        <v>619</v>
      </c>
      <c r="C38" s="260" t="s">
        <v>12</v>
      </c>
      <c r="D38" s="287">
        <v>1</v>
      </c>
      <c r="E38" s="260">
        <f>E26</f>
        <v>50</v>
      </c>
      <c r="F38" s="290">
        <f>(10+5.5)/2</f>
        <v>7.75</v>
      </c>
      <c r="G38" s="260">
        <v>0.2</v>
      </c>
      <c r="H38" s="260">
        <f t="shared" ref="H38:H42" si="4">ROUND(D38*E38*F38*G38,2)</f>
        <v>77.5</v>
      </c>
    </row>
    <row r="39" spans="1:18" ht="15.75" customHeight="1">
      <c r="A39" s="262"/>
      <c r="B39" s="286" t="s">
        <v>620</v>
      </c>
      <c r="C39" s="260" t="s">
        <v>12</v>
      </c>
      <c r="D39" s="287">
        <v>1</v>
      </c>
      <c r="E39" s="260">
        <f>E27</f>
        <v>30</v>
      </c>
      <c r="F39" s="290">
        <f>+F38</f>
        <v>7.75</v>
      </c>
      <c r="G39" s="260">
        <f>+G38</f>
        <v>0.2</v>
      </c>
      <c r="H39" s="260">
        <f t="shared" si="4"/>
        <v>46.5</v>
      </c>
    </row>
    <row r="40" spans="1:18" ht="15.75" customHeight="1">
      <c r="A40" s="262"/>
      <c r="B40" s="259" t="s">
        <v>642</v>
      </c>
      <c r="C40" s="260"/>
      <c r="D40" s="287"/>
      <c r="E40" s="260"/>
      <c r="F40" s="290"/>
      <c r="G40" s="260"/>
      <c r="H40" s="260"/>
    </row>
    <row r="41" spans="1:18" ht="15.75" customHeight="1">
      <c r="A41" s="262"/>
      <c r="B41" s="286" t="s">
        <v>612</v>
      </c>
      <c r="C41" s="260" t="s">
        <v>12</v>
      </c>
      <c r="D41" s="287">
        <v>1</v>
      </c>
      <c r="E41" s="260">
        <f>E29</f>
        <v>115</v>
      </c>
      <c r="F41" s="290">
        <v>5.5</v>
      </c>
      <c r="G41" s="260">
        <f>G38</f>
        <v>0.2</v>
      </c>
      <c r="H41" s="260">
        <f t="shared" si="4"/>
        <v>126.5</v>
      </c>
    </row>
    <row r="42" spans="1:18" ht="15.75" customHeight="1">
      <c r="A42" s="262"/>
      <c r="B42" s="286" t="s">
        <v>613</v>
      </c>
      <c r="C42" s="260" t="s">
        <v>12</v>
      </c>
      <c r="D42" s="287">
        <v>1</v>
      </c>
      <c r="E42" s="260">
        <f>E30</f>
        <v>135</v>
      </c>
      <c r="F42" s="290">
        <f>F41</f>
        <v>5.5</v>
      </c>
      <c r="G42" s="260">
        <f>G41</f>
        <v>0.2</v>
      </c>
      <c r="H42" s="260">
        <f t="shared" si="4"/>
        <v>148.5</v>
      </c>
    </row>
    <row r="43" spans="1:18" ht="15.75" customHeight="1">
      <c r="A43" s="262"/>
      <c r="B43" s="323" t="s">
        <v>322</v>
      </c>
      <c r="C43" s="291"/>
      <c r="D43" s="291"/>
      <c r="E43" s="260">
        <f t="shared" ref="E43:E45" si="5">E31</f>
        <v>0</v>
      </c>
      <c r="F43" s="291"/>
      <c r="G43" s="290"/>
      <c r="H43" s="260"/>
    </row>
    <row r="44" spans="1:18" ht="15.75" customHeight="1">
      <c r="A44" s="262"/>
      <c r="B44" s="286" t="s">
        <v>612</v>
      </c>
      <c r="C44" s="260" t="s">
        <v>12</v>
      </c>
      <c r="D44" s="287">
        <v>2</v>
      </c>
      <c r="E44" s="260">
        <f t="shared" si="5"/>
        <v>165</v>
      </c>
      <c r="F44" s="290">
        <v>1.45</v>
      </c>
      <c r="G44" s="290">
        <f>0.1</f>
        <v>0.1</v>
      </c>
      <c r="H44" s="260">
        <f t="shared" ref="H44:H45" si="6">ROUND(D44*E44*F44*G44,2)</f>
        <v>47.85</v>
      </c>
    </row>
    <row r="45" spans="1:18" ht="15.75" customHeight="1">
      <c r="A45" s="262"/>
      <c r="B45" s="286" t="s">
        <v>613</v>
      </c>
      <c r="C45" s="260" t="s">
        <v>12</v>
      </c>
      <c r="D45" s="287">
        <v>2</v>
      </c>
      <c r="E45" s="260">
        <f t="shared" si="5"/>
        <v>165</v>
      </c>
      <c r="F45" s="290">
        <f>+F44</f>
        <v>1.45</v>
      </c>
      <c r="G45" s="290">
        <f>+G44</f>
        <v>0.1</v>
      </c>
      <c r="H45" s="260">
        <f t="shared" si="6"/>
        <v>47.85</v>
      </c>
    </row>
    <row r="46" spans="1:18" ht="16.5" customHeight="1">
      <c r="A46" s="262"/>
      <c r="B46" s="286"/>
      <c r="C46" s="288" t="s">
        <v>12</v>
      </c>
      <c r="D46" s="287"/>
      <c r="E46" s="263"/>
      <c r="F46" s="263"/>
      <c r="G46" s="263" t="s">
        <v>11</v>
      </c>
      <c r="H46" s="261">
        <f>SUM(H38:H45)</f>
        <v>494.70000000000005</v>
      </c>
    </row>
    <row r="47" spans="1:18" ht="16.5" customHeight="1">
      <c r="A47" s="262"/>
      <c r="B47" s="286"/>
      <c r="C47" s="288"/>
      <c r="D47" s="287"/>
      <c r="E47" s="263"/>
      <c r="F47" s="263"/>
      <c r="G47" s="263"/>
      <c r="H47" s="263"/>
    </row>
    <row r="48" spans="1:18" ht="79.900000000000006" customHeight="1">
      <c r="A48" s="262">
        <f>+A36+1</f>
        <v>6</v>
      </c>
      <c r="B48" s="608" t="str">
        <f>'RA-ROAD'!B11</f>
        <v>Providing, laying, spreading and compacting graded stone ag gregate to Wet Mix Macadam specification including premixi ng the Material with water at OMC in mechanical mix plant carriage of mixed Material by tipper to site, laying in uniform layers with paver/grader in sub-base / base course on well prepared surface and compacting with vibratory roller to achieve the desired density. (PWD Road &amp; Bridges Vol-III SR 2023-24 Pg.No 26 It.No.4.17)</v>
      </c>
      <c r="C48" s="608"/>
      <c r="D48" s="608"/>
      <c r="E48" s="608"/>
      <c r="F48" s="608"/>
      <c r="G48" s="608"/>
      <c r="H48" s="263"/>
    </row>
    <row r="49" spans="1:8" ht="16.5" customHeight="1">
      <c r="A49" s="262"/>
      <c r="B49" s="410" t="str">
        <f>B37</f>
        <v>In Transition portion</v>
      </c>
      <c r="C49" s="410"/>
      <c r="D49" s="410"/>
      <c r="E49" s="410"/>
      <c r="F49" s="410"/>
      <c r="G49" s="410"/>
      <c r="H49" s="263"/>
    </row>
    <row r="50" spans="1:8" ht="15.75" customHeight="1">
      <c r="A50" s="262"/>
      <c r="B50" s="286" t="s">
        <v>619</v>
      </c>
      <c r="C50" s="260" t="s">
        <v>12</v>
      </c>
      <c r="D50" s="287">
        <v>1</v>
      </c>
      <c r="E50" s="260">
        <f>E38</f>
        <v>50</v>
      </c>
      <c r="F50" s="290">
        <f>(10+5.5)/2</f>
        <v>7.75</v>
      </c>
      <c r="G50" s="260">
        <v>0.25</v>
      </c>
      <c r="H50" s="260">
        <f t="shared" ref="H50:H51" si="7">ROUND(D50*E50*F50*G50,2)</f>
        <v>96.88</v>
      </c>
    </row>
    <row r="51" spans="1:8" ht="15.75" customHeight="1">
      <c r="A51" s="262"/>
      <c r="B51" s="286" t="s">
        <v>620</v>
      </c>
      <c r="C51" s="260" t="s">
        <v>12</v>
      </c>
      <c r="D51" s="287">
        <v>1</v>
      </c>
      <c r="E51" s="260">
        <f>E39</f>
        <v>30</v>
      </c>
      <c r="F51" s="290">
        <f>+F50</f>
        <v>7.75</v>
      </c>
      <c r="G51" s="260">
        <f>+G50</f>
        <v>0.25</v>
      </c>
      <c r="H51" s="260">
        <f t="shared" si="7"/>
        <v>58.13</v>
      </c>
    </row>
    <row r="52" spans="1:8" ht="15.75" customHeight="1">
      <c r="A52" s="262"/>
      <c r="B52" s="259" t="s">
        <v>642</v>
      </c>
      <c r="C52" s="260"/>
      <c r="D52" s="287"/>
      <c r="E52" s="260"/>
      <c r="F52" s="290"/>
      <c r="G52" s="260"/>
      <c r="H52" s="260"/>
    </row>
    <row r="53" spans="1:8" ht="16.5" customHeight="1">
      <c r="A53" s="262"/>
      <c r="B53" s="286" t="str">
        <f>B26</f>
        <v>Towards Terani</v>
      </c>
      <c r="C53" s="149" t="s">
        <v>12</v>
      </c>
      <c r="D53" s="287">
        <v>1</v>
      </c>
      <c r="E53" s="260">
        <f>E41</f>
        <v>115</v>
      </c>
      <c r="F53" s="290">
        <f>F13</f>
        <v>5.5</v>
      </c>
      <c r="G53" s="290">
        <v>0.25</v>
      </c>
      <c r="H53" s="260">
        <f t="shared" ref="H53:H54" si="8">ROUND(D53*E53*F53*G53,2)</f>
        <v>158.13</v>
      </c>
    </row>
    <row r="54" spans="1:8" ht="16.5" customHeight="1">
      <c r="A54" s="262"/>
      <c r="B54" s="286" t="str">
        <f>B27</f>
        <v>Towards Yamakanmardi</v>
      </c>
      <c r="C54" s="260" t="s">
        <v>12</v>
      </c>
      <c r="D54" s="287">
        <v>1</v>
      </c>
      <c r="E54" s="263">
        <f>E42</f>
        <v>135</v>
      </c>
      <c r="F54" s="296">
        <f>+F53</f>
        <v>5.5</v>
      </c>
      <c r="G54" s="290">
        <f>+G53</f>
        <v>0.25</v>
      </c>
      <c r="H54" s="260">
        <f t="shared" si="8"/>
        <v>185.63</v>
      </c>
    </row>
    <row r="55" spans="1:8" ht="16.5" customHeight="1">
      <c r="A55" s="262"/>
      <c r="B55" s="286"/>
      <c r="C55" s="288" t="s">
        <v>12</v>
      </c>
      <c r="D55" s="287"/>
      <c r="E55" s="263"/>
      <c r="F55" s="263"/>
      <c r="G55" s="263" t="s">
        <v>11</v>
      </c>
      <c r="H55" s="267">
        <f>SUM(H50:H54)</f>
        <v>498.77</v>
      </c>
    </row>
    <row r="56" spans="1:8" ht="16.5" customHeight="1">
      <c r="A56" s="262"/>
      <c r="B56" s="286"/>
      <c r="C56" s="288"/>
      <c r="D56" s="287"/>
      <c r="E56" s="263"/>
      <c r="F56" s="263"/>
      <c r="G56" s="263"/>
      <c r="H56" s="263"/>
    </row>
    <row r="57" spans="1:8" ht="50.25" customHeight="1">
      <c r="A57" s="262">
        <f>+A48+1</f>
        <v>7</v>
      </c>
      <c r="B57" s="608" t="str">
        <f>'RA-ROAD'!B12</f>
        <v>Providing and applying primer coat with SS1 grade Bitumen Emulsion on prepared surface of granular base including cleaning of road surface and spraying primer at the rate of 0.70 kg per m2 using mechanical means. (PWD Road &amp; Bridges Vol-III SR 2023-24 Pg.No 31 It.No.5.1 A)</v>
      </c>
      <c r="C57" s="608"/>
      <c r="D57" s="608"/>
      <c r="E57" s="608"/>
      <c r="F57" s="608"/>
      <c r="G57" s="608"/>
      <c r="H57" s="263"/>
    </row>
    <row r="58" spans="1:8" ht="16.5" customHeight="1">
      <c r="A58" s="262"/>
      <c r="B58" s="467" t="str">
        <f>B49</f>
        <v>In Transition portion</v>
      </c>
      <c r="C58" s="410"/>
      <c r="D58" s="410"/>
      <c r="E58" s="410"/>
      <c r="F58" s="410"/>
      <c r="G58" s="410"/>
      <c r="H58" s="263"/>
    </row>
    <row r="59" spans="1:8" ht="15.75" customHeight="1">
      <c r="A59" s="262"/>
      <c r="B59" s="467" t="str">
        <f t="shared" ref="B59:B63" si="9">B50</f>
        <v xml:space="preserve">Towards Terani </v>
      </c>
      <c r="C59" s="260" t="s">
        <v>12</v>
      </c>
      <c r="D59" s="287">
        <v>1</v>
      </c>
      <c r="E59" s="260">
        <f>E50</f>
        <v>50</v>
      </c>
      <c r="F59" s="290">
        <f>(10+5.5)/2</f>
        <v>7.75</v>
      </c>
      <c r="G59" s="260"/>
      <c r="H59" s="260">
        <f>ROUND(D59*E59*F59,2)</f>
        <v>387.5</v>
      </c>
    </row>
    <row r="60" spans="1:8" ht="15.75" customHeight="1">
      <c r="A60" s="262"/>
      <c r="B60" s="467" t="str">
        <f t="shared" si="9"/>
        <v xml:space="preserve">Towards Yamakanmardi </v>
      </c>
      <c r="C60" s="260" t="s">
        <v>12</v>
      </c>
      <c r="D60" s="287">
        <v>1</v>
      </c>
      <c r="E60" s="260">
        <f t="shared" ref="E60:E61" si="10">E51</f>
        <v>30</v>
      </c>
      <c r="F60" s="290">
        <f>+F59</f>
        <v>7.75</v>
      </c>
      <c r="G60" s="260">
        <f>+G59</f>
        <v>0</v>
      </c>
      <c r="H60" s="260">
        <f>ROUND(D60*E60*F60,2)</f>
        <v>232.5</v>
      </c>
    </row>
    <row r="61" spans="1:8" ht="19.5" customHeight="1">
      <c r="A61" s="262"/>
      <c r="B61" s="467" t="str">
        <f t="shared" si="9"/>
        <v>For reconstruction road</v>
      </c>
      <c r="C61" s="410"/>
      <c r="D61" s="410"/>
      <c r="E61" s="260">
        <f t="shared" si="10"/>
        <v>0</v>
      </c>
      <c r="F61" s="410"/>
      <c r="G61" s="410"/>
      <c r="H61" s="263"/>
    </row>
    <row r="62" spans="1:8" ht="19.5" customHeight="1">
      <c r="A62" s="262"/>
      <c r="B62" s="467" t="str">
        <f t="shared" si="9"/>
        <v>Towards Terani</v>
      </c>
      <c r="C62" s="149" t="s">
        <v>10</v>
      </c>
      <c r="D62" s="149">
        <v>1</v>
      </c>
      <c r="E62" s="154">
        <f>E44</f>
        <v>165</v>
      </c>
      <c r="F62" s="155">
        <f>F53</f>
        <v>5.5</v>
      </c>
      <c r="G62" s="410"/>
      <c r="H62" s="260">
        <f>ROUND(D62*E62*F62,2)</f>
        <v>907.5</v>
      </c>
    </row>
    <row r="63" spans="1:8" ht="15.75" customHeight="1">
      <c r="A63" s="262"/>
      <c r="B63" s="467" t="str">
        <f t="shared" si="9"/>
        <v>Towards Yamakanmardi</v>
      </c>
      <c r="C63" s="260" t="s">
        <v>10</v>
      </c>
      <c r="D63" s="287">
        <f>+D54</f>
        <v>1</v>
      </c>
      <c r="E63" s="263">
        <f>E45</f>
        <v>165</v>
      </c>
      <c r="F63" s="296">
        <f>F62</f>
        <v>5.5</v>
      </c>
      <c r="G63" s="260"/>
      <c r="H63" s="260">
        <f t="shared" ref="H63" si="11">ROUND(D63*E63*F63,2)</f>
        <v>907.5</v>
      </c>
    </row>
    <row r="64" spans="1:8" ht="16.5" customHeight="1">
      <c r="A64" s="262"/>
      <c r="B64" s="286"/>
      <c r="C64" s="288" t="s">
        <v>10</v>
      </c>
      <c r="D64" s="287"/>
      <c r="E64" s="263"/>
      <c r="F64" s="263"/>
      <c r="G64" s="263" t="s">
        <v>11</v>
      </c>
      <c r="H64" s="267">
        <f>SUM(H59:H63)</f>
        <v>2435</v>
      </c>
    </row>
    <row r="65" spans="1:8" ht="16.5" customHeight="1">
      <c r="A65" s="262"/>
      <c r="B65" s="286"/>
      <c r="C65" s="288"/>
      <c r="D65" s="287"/>
      <c r="E65" s="263"/>
      <c r="F65" s="263"/>
      <c r="G65" s="263"/>
      <c r="H65" s="267"/>
    </row>
    <row r="66" spans="1:8" s="471" customFormat="1" ht="61.5" customHeight="1">
      <c r="A66" s="468">
        <f>+A57+1</f>
        <v>8</v>
      </c>
      <c r="B66" s="609" t="str">
        <f>'RA-ROAD'!B13</f>
        <v>Tack coat on Granular surface treated with primer Providing and applying tack coat with RS1 Bituminous Emulsion using emulsion pressure distributor at the rate of 0.25 kg/m2 on Granular Surface..(Vol.-3, P.No.31, I.No. 5.4(ii))</v>
      </c>
      <c r="C66" s="609"/>
      <c r="D66" s="609"/>
      <c r="E66" s="609"/>
      <c r="F66" s="609"/>
      <c r="G66" s="609"/>
      <c r="H66" s="470"/>
    </row>
    <row r="67" spans="1:8" s="471" customFormat="1" ht="16.5" customHeight="1">
      <c r="A67" s="468"/>
      <c r="B67" s="472" t="str">
        <f>B58</f>
        <v>In Transition portion</v>
      </c>
      <c r="C67" s="469"/>
      <c r="D67" s="469"/>
      <c r="E67" s="469"/>
      <c r="F67" s="469"/>
      <c r="G67" s="469"/>
      <c r="H67" s="470"/>
    </row>
    <row r="68" spans="1:8" s="471" customFormat="1" ht="15.75" customHeight="1">
      <c r="A68" s="468"/>
      <c r="B68" s="472" t="str">
        <f t="shared" ref="B68:B69" si="12">B59</f>
        <v xml:space="preserve">Towards Terani </v>
      </c>
      <c r="C68" s="473" t="s">
        <v>12</v>
      </c>
      <c r="D68" s="474">
        <v>1</v>
      </c>
      <c r="E68" s="473">
        <f>E59</f>
        <v>50</v>
      </c>
      <c r="F68" s="475">
        <f>(10+5.5)/2</f>
        <v>7.75</v>
      </c>
      <c r="G68" s="473"/>
      <c r="H68" s="473">
        <f>ROUND(D68*E68*F68,2)</f>
        <v>387.5</v>
      </c>
    </row>
    <row r="69" spans="1:8" s="471" customFormat="1" ht="15.75" customHeight="1">
      <c r="A69" s="468"/>
      <c r="B69" s="472" t="str">
        <f t="shared" si="12"/>
        <v xml:space="preserve">Towards Yamakanmardi </v>
      </c>
      <c r="C69" s="473" t="s">
        <v>12</v>
      </c>
      <c r="D69" s="474">
        <v>1</v>
      </c>
      <c r="E69" s="473">
        <f t="shared" ref="E69" si="13">E60</f>
        <v>30</v>
      </c>
      <c r="F69" s="475">
        <f>+F68</f>
        <v>7.75</v>
      </c>
      <c r="G69" s="473">
        <f>+G68</f>
        <v>0</v>
      </c>
      <c r="H69" s="473">
        <f>ROUND(D69*E69*F69,2)</f>
        <v>232.5</v>
      </c>
    </row>
    <row r="70" spans="1:8" s="471" customFormat="1" ht="18.75" customHeight="1">
      <c r="A70" s="468"/>
      <c r="B70" s="469" t="str">
        <f>B61</f>
        <v>For reconstruction road</v>
      </c>
      <c r="C70" s="469"/>
      <c r="D70" s="469"/>
      <c r="E70" s="469"/>
      <c r="F70" s="469"/>
      <c r="G70" s="469"/>
      <c r="H70" s="470"/>
    </row>
    <row r="71" spans="1:8" s="471" customFormat="1">
      <c r="A71" s="468"/>
      <c r="B71" s="476" t="str">
        <f>+B62</f>
        <v>Towards Terani</v>
      </c>
      <c r="C71" s="477" t="s">
        <v>10</v>
      </c>
      <c r="D71" s="477">
        <f t="shared" ref="D71:F72" si="14">+D62</f>
        <v>1</v>
      </c>
      <c r="E71" s="478">
        <f t="shared" si="14"/>
        <v>165</v>
      </c>
      <c r="F71" s="479">
        <f t="shared" si="14"/>
        <v>5.5</v>
      </c>
      <c r="G71" s="469"/>
      <c r="H71" s="473">
        <f>ROUND(D71*E71*F71,2)</f>
        <v>907.5</v>
      </c>
    </row>
    <row r="72" spans="1:8" s="471" customFormat="1">
      <c r="A72" s="468"/>
      <c r="B72" s="476" t="str">
        <f>+B63</f>
        <v>Towards Yamakanmardi</v>
      </c>
      <c r="C72" s="480" t="s">
        <v>10</v>
      </c>
      <c r="D72" s="481">
        <f t="shared" si="14"/>
        <v>1</v>
      </c>
      <c r="E72" s="470">
        <f t="shared" si="14"/>
        <v>165</v>
      </c>
      <c r="F72" s="482">
        <f t="shared" si="14"/>
        <v>5.5</v>
      </c>
      <c r="G72" s="473"/>
      <c r="H72" s="473">
        <f t="shared" ref="H72" si="15">ROUND(D72*E72*F72,2)</f>
        <v>907.5</v>
      </c>
    </row>
    <row r="73" spans="1:8" s="471" customFormat="1">
      <c r="A73" s="468"/>
      <c r="B73" s="476"/>
      <c r="C73" s="483" t="s">
        <v>10</v>
      </c>
      <c r="D73" s="474"/>
      <c r="E73" s="470"/>
      <c r="F73" s="470"/>
      <c r="G73" s="470" t="s">
        <v>11</v>
      </c>
      <c r="H73" s="484">
        <f>SUM(H68:H72)</f>
        <v>2435</v>
      </c>
    </row>
    <row r="74" spans="1:8">
      <c r="A74" s="292"/>
      <c r="B74" s="293"/>
      <c r="C74" s="294"/>
      <c r="D74" s="295"/>
      <c r="E74" s="279"/>
      <c r="F74" s="279"/>
      <c r="G74" s="279"/>
      <c r="H74" s="279"/>
    </row>
    <row r="75" spans="1:8" ht="95.25" customHeight="1">
      <c r="A75" s="262">
        <f>+A66+1</f>
        <v>9</v>
      </c>
      <c r="B75" s="608" t="str">
        <f>'RA-ROAD'!B14</f>
        <v>Providing and laying Bituminous Macadam with 40/60 TPH capacity hot mix plant using crushed aggregates of specified grading premixed with bituminous binder VG-40 @ 3.4% by weight of mix, transported to site, laid over a previously prepared surface with mechanical paver finisher to the required grade, level and alignment and rolled as per clauses 501.6 and 501.7 to achieve the desired compaction Clause 504 of MORTH V revision (PWD Road &amp; Bridges Vol-III SR 2023-24 Pg.No 33 It.No.5.9 (c))</v>
      </c>
      <c r="C75" s="608"/>
      <c r="D75" s="608"/>
      <c r="E75" s="608"/>
      <c r="F75" s="608"/>
      <c r="G75" s="608"/>
      <c r="H75" s="263"/>
    </row>
    <row r="76" spans="1:8" ht="16.5" customHeight="1">
      <c r="A76" s="262"/>
      <c r="B76" s="467" t="str">
        <f>B67</f>
        <v>In Transition portion</v>
      </c>
      <c r="C76" s="410"/>
      <c r="D76" s="410"/>
      <c r="E76" s="410"/>
      <c r="F76" s="410"/>
      <c r="G76" s="410"/>
      <c r="H76" s="263"/>
    </row>
    <row r="77" spans="1:8" ht="15.75" customHeight="1">
      <c r="A77" s="262"/>
      <c r="B77" s="467" t="str">
        <f t="shared" ref="B77:B78" si="16">B68</f>
        <v xml:space="preserve">Towards Terani </v>
      </c>
      <c r="C77" s="260" t="s">
        <v>12</v>
      </c>
      <c r="D77" s="287">
        <v>1</v>
      </c>
      <c r="E77" s="260">
        <f>E68</f>
        <v>50</v>
      </c>
      <c r="F77" s="290">
        <f>(10+5.5)/2</f>
        <v>7.75</v>
      </c>
      <c r="G77" s="155">
        <v>0.05</v>
      </c>
      <c r="H77" s="260">
        <f>ROUND(D77*E77*F77*G77,2)</f>
        <v>19.38</v>
      </c>
    </row>
    <row r="78" spans="1:8" ht="15.75" customHeight="1">
      <c r="A78" s="262"/>
      <c r="B78" s="467" t="str">
        <f t="shared" si="16"/>
        <v xml:space="preserve">Towards Yamakanmardi </v>
      </c>
      <c r="C78" s="260" t="s">
        <v>12</v>
      </c>
      <c r="D78" s="287">
        <v>1</v>
      </c>
      <c r="E78" s="260">
        <f t="shared" ref="E78" si="17">E69</f>
        <v>30</v>
      </c>
      <c r="F78" s="290">
        <f>+F77</f>
        <v>7.75</v>
      </c>
      <c r="G78" s="260">
        <f>+G77</f>
        <v>0.05</v>
      </c>
      <c r="H78" s="260">
        <f>ROUND(D78*E78*F78*G78,2)</f>
        <v>11.63</v>
      </c>
    </row>
    <row r="79" spans="1:8" ht="18.75" customHeight="1">
      <c r="A79" s="262"/>
      <c r="B79" s="410" t="str">
        <f>B70</f>
        <v>For reconstruction road</v>
      </c>
      <c r="C79" s="410"/>
      <c r="D79" s="410"/>
      <c r="E79" s="410"/>
      <c r="F79" s="410"/>
      <c r="G79" s="410"/>
      <c r="H79" s="263"/>
    </row>
    <row r="80" spans="1:8">
      <c r="A80" s="262"/>
      <c r="B80" s="286" t="str">
        <f>+B71</f>
        <v>Towards Terani</v>
      </c>
      <c r="C80" s="149" t="s">
        <v>12</v>
      </c>
      <c r="D80" s="149">
        <f>+D71</f>
        <v>1</v>
      </c>
      <c r="E80" s="154">
        <f>+E71</f>
        <v>165</v>
      </c>
      <c r="F80" s="154">
        <f>F71</f>
        <v>5.5</v>
      </c>
      <c r="G80" s="155">
        <v>0.05</v>
      </c>
      <c r="H80" s="260">
        <f>ROUND(D80*E80*F80*G80,2)</f>
        <v>45.38</v>
      </c>
    </row>
    <row r="81" spans="1:8">
      <c r="A81" s="262"/>
      <c r="B81" s="286" t="str">
        <f>+B72</f>
        <v>Towards Yamakanmardi</v>
      </c>
      <c r="C81" s="260" t="s">
        <v>12</v>
      </c>
      <c r="D81" s="287">
        <v>1</v>
      </c>
      <c r="E81" s="260">
        <f>+E72</f>
        <v>165</v>
      </c>
      <c r="F81" s="260">
        <f>+F80</f>
        <v>5.5</v>
      </c>
      <c r="G81" s="290">
        <f>+G80</f>
        <v>0.05</v>
      </c>
      <c r="H81" s="260">
        <f t="shared" ref="H81" si="18">ROUND(D81*E81*F81*G81,2)</f>
        <v>45.38</v>
      </c>
    </row>
    <row r="82" spans="1:8">
      <c r="A82" s="262"/>
      <c r="B82" s="286"/>
      <c r="C82" s="288" t="s">
        <v>12</v>
      </c>
      <c r="D82" s="287"/>
      <c r="E82" s="263"/>
      <c r="F82" s="263"/>
      <c r="G82" s="263" t="s">
        <v>11</v>
      </c>
      <c r="H82" s="267">
        <f>SUM(H77:H81)</f>
        <v>121.77000000000001</v>
      </c>
    </row>
    <row r="83" spans="1:8">
      <c r="A83" s="262"/>
      <c r="B83" s="286"/>
      <c r="C83" s="288"/>
      <c r="D83" s="287"/>
      <c r="E83" s="263"/>
      <c r="F83" s="263"/>
      <c r="G83" s="263"/>
      <c r="H83" s="267"/>
    </row>
    <row r="84" spans="1:8" ht="81.75" customHeight="1">
      <c r="A84" s="262">
        <f>+A75+1</f>
        <v>10</v>
      </c>
      <c r="B84" s="608" t="str">
        <f>'RA-ROAD'!B15</f>
        <v>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 (PWD Road &amp; Bridges Vol-III SR 2023-24 Pg.No 43 It.No.5.31)</v>
      </c>
      <c r="C84" s="608"/>
      <c r="D84" s="608"/>
      <c r="E84" s="608"/>
      <c r="F84" s="608"/>
      <c r="G84" s="608"/>
      <c r="H84" s="263"/>
    </row>
    <row r="85" spans="1:8" ht="16.5" customHeight="1">
      <c r="A85" s="262"/>
      <c r="B85" s="467" t="str">
        <f>B76</f>
        <v>In Transition portion</v>
      </c>
      <c r="C85" s="410"/>
      <c r="D85" s="410"/>
      <c r="E85" s="410"/>
      <c r="F85" s="410"/>
      <c r="G85" s="410"/>
      <c r="H85" s="263"/>
    </row>
    <row r="86" spans="1:8" ht="15.75" customHeight="1">
      <c r="A86" s="262"/>
      <c r="B86" s="467" t="str">
        <f t="shared" ref="B86:B87" si="19">B77</f>
        <v xml:space="preserve">Towards Terani </v>
      </c>
      <c r="C86" s="260" t="s">
        <v>12</v>
      </c>
      <c r="D86" s="287">
        <v>1</v>
      </c>
      <c r="E86" s="260">
        <f>E77</f>
        <v>50</v>
      </c>
      <c r="F86" s="290">
        <f>(10+5.5)/2</f>
        <v>7.75</v>
      </c>
      <c r="G86" s="155">
        <v>2.5000000000000001E-2</v>
      </c>
      <c r="H86" s="260">
        <f>ROUND(D86*E86*F86*G86,2)</f>
        <v>9.69</v>
      </c>
    </row>
    <row r="87" spans="1:8" ht="15.75" customHeight="1">
      <c r="A87" s="262"/>
      <c r="B87" s="467" t="str">
        <f t="shared" si="19"/>
        <v xml:space="preserve">Towards Yamakanmardi </v>
      </c>
      <c r="C87" s="260" t="s">
        <v>12</v>
      </c>
      <c r="D87" s="287">
        <v>1</v>
      </c>
      <c r="E87" s="260">
        <f t="shared" ref="E87" si="20">E78</f>
        <v>30</v>
      </c>
      <c r="F87" s="290">
        <f>+F86</f>
        <v>7.75</v>
      </c>
      <c r="G87" s="290">
        <f>+G86</f>
        <v>2.5000000000000001E-2</v>
      </c>
      <c r="H87" s="260">
        <f>ROUND(D87*E87*F87*G87,2)</f>
        <v>5.81</v>
      </c>
    </row>
    <row r="88" spans="1:8" ht="20.25" customHeight="1">
      <c r="A88" s="262"/>
      <c r="B88" s="410" t="str">
        <f>B79</f>
        <v>For reconstruction road</v>
      </c>
      <c r="C88" s="410"/>
      <c r="D88" s="410"/>
      <c r="E88" s="410"/>
      <c r="F88" s="410"/>
      <c r="G88" s="410"/>
      <c r="H88" s="263"/>
    </row>
    <row r="89" spans="1:8">
      <c r="A89" s="262"/>
      <c r="B89" s="286" t="str">
        <f>+B80</f>
        <v>Towards Terani</v>
      </c>
      <c r="C89" s="149" t="s">
        <v>12</v>
      </c>
      <c r="D89" s="149">
        <f>+D80</f>
        <v>1</v>
      </c>
      <c r="E89" s="154">
        <f>+E80</f>
        <v>165</v>
      </c>
      <c r="F89" s="154">
        <f>+F80</f>
        <v>5.5</v>
      </c>
      <c r="G89" s="155">
        <v>2.5000000000000001E-2</v>
      </c>
      <c r="H89" s="260">
        <f>ROUND(D89*E89*F89*G89,2)</f>
        <v>22.69</v>
      </c>
    </row>
    <row r="90" spans="1:8">
      <c r="A90" s="262"/>
      <c r="B90" s="286" t="str">
        <f>+B81</f>
        <v>Towards Yamakanmardi</v>
      </c>
      <c r="C90" s="320" t="s">
        <v>12</v>
      </c>
      <c r="D90" s="320">
        <v>1</v>
      </c>
      <c r="E90" s="263">
        <f>+E81</f>
        <v>165</v>
      </c>
      <c r="F90" s="263">
        <f>+F81</f>
        <v>5.5</v>
      </c>
      <c r="G90" s="155">
        <v>2.5000000000000001E-2</v>
      </c>
      <c r="H90" s="260">
        <f t="shared" ref="H90" si="21">ROUND(D90*E90*F90*G90,2)</f>
        <v>22.69</v>
      </c>
    </row>
    <row r="91" spans="1:8">
      <c r="A91" s="262"/>
      <c r="B91" s="286"/>
      <c r="C91" s="288" t="s">
        <v>12</v>
      </c>
      <c r="D91" s="287"/>
      <c r="E91" s="263"/>
      <c r="F91" s="263"/>
      <c r="G91" s="263" t="s">
        <v>11</v>
      </c>
      <c r="H91" s="267">
        <f>SUM(H86:H90)</f>
        <v>60.879999999999995</v>
      </c>
    </row>
    <row r="92" spans="1:8">
      <c r="A92" s="262"/>
      <c r="B92" s="286"/>
      <c r="C92" s="288"/>
      <c r="D92" s="287"/>
      <c r="E92" s="263"/>
      <c r="F92" s="263"/>
      <c r="G92" s="263"/>
      <c r="H92" s="267"/>
    </row>
    <row r="93" spans="1:8" ht="59.25" customHeight="1">
      <c r="A93" s="262">
        <f>+A84+1</f>
        <v>11</v>
      </c>
      <c r="B93" s="608" t="str">
        <f>'RA-ROAD'!B16</f>
        <v>Providing and laying of hot applied thermoplastic compound 2.5 mm thick including reflectorising glass beads @ 250 g/ m2 area, thickness of 2.5 mm is exclusive of surface applied glass beads as per IRC:35:2015.The finished surface to be level, uniform and free from streaks and holes. MORTH Specification No. 803 (PWD Road &amp; Bridges Vol-III SR 2023-24 Pg.No 67 It.No.8.15)</v>
      </c>
      <c r="C93" s="608"/>
      <c r="D93" s="608"/>
      <c r="E93" s="608"/>
      <c r="F93" s="608"/>
      <c r="G93" s="608"/>
      <c r="H93" s="263"/>
    </row>
    <row r="94" spans="1:8" ht="18" customHeight="1">
      <c r="A94" s="262"/>
      <c r="B94" s="410" t="str">
        <f>B88</f>
        <v>For reconstruction road</v>
      </c>
      <c r="C94" s="410"/>
      <c r="D94" s="410"/>
      <c r="E94" s="410"/>
      <c r="F94" s="410"/>
      <c r="G94" s="410"/>
      <c r="H94" s="263"/>
    </row>
    <row r="95" spans="1:8">
      <c r="A95" s="262"/>
      <c r="B95" s="286" t="str">
        <f>+B89</f>
        <v>Towards Terani</v>
      </c>
      <c r="C95" s="260"/>
      <c r="D95" s="410"/>
      <c r="E95" s="410"/>
      <c r="F95" s="410"/>
      <c r="G95" s="410"/>
      <c r="H95" s="260">
        <f t="shared" ref="H95:H98" si="22">ROUND(D95*E95*F95,2)</f>
        <v>0</v>
      </c>
    </row>
    <row r="96" spans="1:8">
      <c r="A96" s="262"/>
      <c r="B96" s="289" t="s">
        <v>323</v>
      </c>
      <c r="C96" s="260" t="s">
        <v>10</v>
      </c>
      <c r="D96" s="287">
        <v>2</v>
      </c>
      <c r="E96" s="260">
        <f>E13</f>
        <v>165</v>
      </c>
      <c r="F96" s="290">
        <v>0.1</v>
      </c>
      <c r="G96" s="260"/>
      <c r="H96" s="260">
        <f t="shared" si="22"/>
        <v>33</v>
      </c>
    </row>
    <row r="97" spans="1:10">
      <c r="A97" s="262"/>
      <c r="B97" s="286" t="str">
        <f>+B90</f>
        <v>Towards Yamakanmardi</v>
      </c>
      <c r="C97" s="260"/>
      <c r="D97" s="291"/>
      <c r="E97" s="291"/>
      <c r="F97" s="291" t="s">
        <v>448</v>
      </c>
      <c r="G97" s="260"/>
      <c r="H97" s="260"/>
    </row>
    <row r="98" spans="1:10">
      <c r="A98" s="262"/>
      <c r="B98" s="289" t="s">
        <v>324</v>
      </c>
      <c r="C98" s="260" t="s">
        <v>10</v>
      </c>
      <c r="D98" s="287">
        <v>2</v>
      </c>
      <c r="E98" s="260">
        <f>+E14</f>
        <v>165</v>
      </c>
      <c r="F98" s="290">
        <v>0.1</v>
      </c>
      <c r="G98" s="260"/>
      <c r="H98" s="260">
        <f t="shared" si="22"/>
        <v>33</v>
      </c>
    </row>
    <row r="99" spans="1:10">
      <c r="A99" s="262"/>
      <c r="B99" s="286"/>
      <c r="C99" s="260" t="s">
        <v>10</v>
      </c>
      <c r="D99" s="287"/>
      <c r="E99" s="263"/>
      <c r="F99" s="263"/>
      <c r="G99" s="263" t="s">
        <v>11</v>
      </c>
      <c r="H99" s="267">
        <f>SUM(H95:H98)</f>
        <v>66</v>
      </c>
      <c r="J99" s="253">
        <f>H99*500</f>
        <v>33000</v>
      </c>
    </row>
    <row r="100" spans="1:10">
      <c r="A100" s="262"/>
      <c r="B100" s="286"/>
      <c r="C100" s="260"/>
      <c r="D100" s="287"/>
      <c r="E100" s="263"/>
      <c r="F100" s="263"/>
      <c r="G100" s="263"/>
      <c r="H100" s="267"/>
    </row>
    <row r="101" spans="1:10" ht="122.25" customHeight="1">
      <c r="A101" s="262">
        <f>+A93+1</f>
        <v>12</v>
      </c>
      <c r="B101" s="608" t="str">
        <f>'RA-ROAD'!B18</f>
        <v>Direction and Place Identification Signs upto 0.9 m2 Size Board. Providing and erecting direction and place identification retro-reflectorised sign as per IRC:67:2012 made of high intensity grade sheeting vide clause 801.3, fixed over aluminium sheeting, 2 mm thick or Aluminium composite material sheet with overall thickness of 4mm with area not exceeding 0.9 m2 fixed over back support frame of min 35 x 35 x 3mm angle mounted on a mild steel circular pipe 65 NB, firmly fixed to the ground by means of properly designed foundation with M25 grade cement concrete 45 x 45 x 60 cm, 60 cm below ground level as per approved drawing (PWD Road &amp; Bridges Vol-III SR 2023-24 Pg.No 65 It.No.8.7)</v>
      </c>
      <c r="C101" s="608"/>
      <c r="D101" s="608"/>
      <c r="E101" s="608"/>
      <c r="F101" s="608"/>
      <c r="G101" s="608"/>
      <c r="H101" s="263"/>
    </row>
    <row r="102" spans="1:10" ht="16.5" customHeight="1">
      <c r="A102" s="262"/>
      <c r="B102" s="286"/>
      <c r="C102" s="260" t="s">
        <v>10</v>
      </c>
      <c r="D102" s="287">
        <v>2</v>
      </c>
      <c r="E102" s="263">
        <v>0.9</v>
      </c>
      <c r="F102" s="263"/>
      <c r="G102" s="263"/>
      <c r="H102" s="263">
        <f>D102*E102</f>
        <v>1.8</v>
      </c>
    </row>
    <row r="103" spans="1:10" ht="16.5" customHeight="1">
      <c r="A103" s="292"/>
      <c r="B103" s="293"/>
      <c r="C103" s="294"/>
      <c r="D103" s="295"/>
      <c r="E103" s="279"/>
      <c r="F103" s="279"/>
      <c r="G103" s="279"/>
      <c r="H103" s="279"/>
    </row>
    <row r="104" spans="1:10" ht="124.5" customHeight="1">
      <c r="A104" s="262">
        <f>+A101+1</f>
        <v>13</v>
      </c>
      <c r="B104" s="608" t="str">
        <f>'RA-ROAD'!B19</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equilateral triangle (PWD Road &amp; Bridges Vol-III SR 2022-24 Pg.No 63 It.No.8.5 A (ii))</v>
      </c>
      <c r="C104" s="608"/>
      <c r="D104" s="608"/>
      <c r="E104" s="608"/>
      <c r="F104" s="608"/>
      <c r="G104" s="608"/>
      <c r="H104" s="263"/>
    </row>
    <row r="105" spans="1:10" ht="16.5" customHeight="1">
      <c r="A105" s="262"/>
      <c r="B105" s="286"/>
      <c r="C105" s="260" t="s">
        <v>325</v>
      </c>
      <c r="D105" s="287">
        <v>2</v>
      </c>
      <c r="E105" s="263"/>
      <c r="F105" s="263"/>
      <c r="G105" s="263"/>
      <c r="H105" s="263">
        <f>D105</f>
        <v>2</v>
      </c>
    </row>
    <row r="106" spans="1:10" ht="16.5" customHeight="1">
      <c r="A106" s="262"/>
      <c r="B106" s="286"/>
      <c r="C106" s="288"/>
      <c r="D106" s="287"/>
      <c r="E106" s="263"/>
      <c r="F106" s="263"/>
      <c r="G106" s="263"/>
      <c r="H106" s="263"/>
    </row>
    <row r="107" spans="1:10" ht="136.5" customHeight="1">
      <c r="A107" s="262">
        <f>+A104+1</f>
        <v>14</v>
      </c>
      <c r="B107" s="608" t="str">
        <f>'RA-ROAD'!B20</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60 cm equilateral triangle (PWD Road &amp; Bridges Vol-III SR 2023-24 Pg.No 63 It.No.8.5 A (iv)</v>
      </c>
      <c r="C107" s="608"/>
      <c r="D107" s="608"/>
      <c r="E107" s="608"/>
      <c r="F107" s="608"/>
      <c r="G107" s="608"/>
      <c r="H107" s="263"/>
    </row>
    <row r="108" spans="1:10" ht="16.5" customHeight="1">
      <c r="A108" s="262"/>
      <c r="B108" s="286"/>
      <c r="C108" s="260" t="s">
        <v>325</v>
      </c>
      <c r="D108" s="287">
        <v>4</v>
      </c>
      <c r="E108" s="263"/>
      <c r="F108" s="263">
        <v>0</v>
      </c>
      <c r="G108" s="263"/>
      <c r="H108" s="263">
        <f>D108</f>
        <v>4</v>
      </c>
    </row>
    <row r="109" spans="1:10" ht="16.5" customHeight="1">
      <c r="A109" s="262"/>
      <c r="B109" s="286"/>
      <c r="C109" s="260"/>
      <c r="D109" s="287"/>
      <c r="E109" s="263"/>
      <c r="F109" s="263"/>
      <c r="G109" s="263"/>
      <c r="H109" s="263"/>
    </row>
    <row r="110" spans="1:10" ht="140.25" customHeight="1">
      <c r="A110" s="262">
        <f>+A107+1</f>
        <v>15</v>
      </c>
      <c r="B110" s="608" t="str">
        <f>'RA-ROAD'!B21</f>
        <v>Retro-Reflectorised Traffic Signs : Providing and fixing of retro- reflectorised cautionary, mandatory and informatory sign as per IRC:67:2012 made of Class B Type IV retro reflective sheeting fixed over 2 mm thick aluminium sheeting vide clause 803.1,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 90 cm high octagon (PWD Road &amp; Bridges Vol-III SR 2023-24 Pg.No 54 It.No.8.5 A (xv)</v>
      </c>
      <c r="C110" s="608"/>
      <c r="D110" s="608"/>
      <c r="E110" s="608"/>
      <c r="F110" s="608"/>
      <c r="G110" s="608"/>
      <c r="H110" s="263"/>
    </row>
    <row r="111" spans="1:10">
      <c r="A111" s="262"/>
      <c r="B111" s="410"/>
      <c r="C111" s="410" t="s">
        <v>163</v>
      </c>
      <c r="D111" s="410">
        <v>3</v>
      </c>
      <c r="E111" s="410"/>
      <c r="F111" s="410"/>
      <c r="G111" s="410"/>
      <c r="H111" s="263">
        <f>D111</f>
        <v>3</v>
      </c>
    </row>
    <row r="112" spans="1:10">
      <c r="A112" s="262"/>
      <c r="B112" s="410"/>
      <c r="C112" s="410"/>
      <c r="D112" s="410"/>
      <c r="E112" s="410"/>
      <c r="F112" s="410"/>
      <c r="G112" s="410"/>
      <c r="H112" s="263"/>
    </row>
    <row r="113" spans="1:11" ht="124.5" customHeight="1">
      <c r="A113" s="262">
        <f>+A110+1</f>
        <v>16</v>
      </c>
      <c r="B113" s="608" t="str">
        <f>'RA-ROAD'!B22</f>
        <v>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RW/NH/33023/10-97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 (PWD Road &amp; Bridges Vol-III SR 2023-24 Pg.No 74 It.No.8.43)</v>
      </c>
      <c r="C113" s="608"/>
      <c r="D113" s="608"/>
      <c r="E113" s="608"/>
      <c r="F113" s="608"/>
      <c r="G113" s="608"/>
      <c r="H113" s="263"/>
    </row>
    <row r="114" spans="1:11" ht="19.5" customHeight="1">
      <c r="A114" s="262"/>
      <c r="B114" s="288" t="str">
        <f>+B95</f>
        <v>Towards Terani</v>
      </c>
      <c r="C114" s="260"/>
      <c r="D114" s="410" t="s">
        <v>326</v>
      </c>
      <c r="E114" s="410" t="s">
        <v>163</v>
      </c>
      <c r="F114" s="410"/>
      <c r="G114" s="410"/>
      <c r="H114" s="260"/>
    </row>
    <row r="115" spans="1:11" ht="15.75" customHeight="1">
      <c r="A115" s="262"/>
      <c r="B115" s="289" t="s">
        <v>324</v>
      </c>
      <c r="C115" s="260" t="s">
        <v>163</v>
      </c>
      <c r="D115" s="287">
        <v>2</v>
      </c>
      <c r="E115" s="287">
        <f>+E96/18</f>
        <v>9.1666666666666661</v>
      </c>
      <c r="F115" s="290"/>
      <c r="G115" s="260"/>
      <c r="H115" s="263">
        <f>ROUND(D115*E115,0)</f>
        <v>18</v>
      </c>
    </row>
    <row r="116" spans="1:11" ht="15.75" customHeight="1">
      <c r="A116" s="262"/>
      <c r="B116" s="288" t="str">
        <f>B97</f>
        <v>Towards Yamakanmardi</v>
      </c>
      <c r="C116" s="260"/>
      <c r="D116" s="291"/>
      <c r="E116" s="325"/>
      <c r="F116" s="291"/>
      <c r="G116" s="260"/>
      <c r="H116" s="263">
        <f t="shared" ref="H116" si="23">ROUND(D116*E116,2)</f>
        <v>0</v>
      </c>
    </row>
    <row r="117" spans="1:11" ht="15.75" customHeight="1">
      <c r="A117" s="262"/>
      <c r="B117" s="289" t="s">
        <v>324</v>
      </c>
      <c r="C117" s="260" t="s">
        <v>163</v>
      </c>
      <c r="D117" s="287">
        <v>2</v>
      </c>
      <c r="E117" s="287">
        <f>E98/18</f>
        <v>9.1666666666666661</v>
      </c>
      <c r="F117" s="290"/>
      <c r="G117" s="260"/>
      <c r="H117" s="263">
        <f>ROUND(D117*E117,0)</f>
        <v>18</v>
      </c>
    </row>
    <row r="118" spans="1:11" ht="16.5" customHeight="1">
      <c r="A118" s="292"/>
      <c r="B118" s="293"/>
      <c r="C118" s="324" t="s">
        <v>163</v>
      </c>
      <c r="D118" s="295"/>
      <c r="E118" s="279"/>
      <c r="F118" s="279"/>
      <c r="G118" s="279" t="s">
        <v>11</v>
      </c>
      <c r="H118" s="305">
        <f>SUM(H115:H117)</f>
        <v>36</v>
      </c>
      <c r="K118" s="253">
        <f>2100/400</f>
        <v>5.25</v>
      </c>
    </row>
    <row r="119" spans="1:11" ht="15.75" customHeight="1">
      <c r="A119" s="297"/>
      <c r="B119" s="298"/>
      <c r="C119" s="299"/>
      <c r="D119" s="300"/>
      <c r="E119" s="300"/>
      <c r="F119" s="301"/>
      <c r="G119" s="299"/>
      <c r="H119" s="300"/>
    </row>
    <row r="120" spans="1:11" ht="15.75" customHeight="1">
      <c r="A120" s="297"/>
      <c r="B120" s="298"/>
      <c r="C120" s="299"/>
      <c r="D120" s="300"/>
      <c r="E120" s="300"/>
      <c r="F120" s="301"/>
      <c r="G120" s="299"/>
      <c r="H120" s="300"/>
    </row>
    <row r="121" spans="1:11" ht="15.75" customHeight="1">
      <c r="A121" s="297"/>
      <c r="B121" s="298"/>
      <c r="C121" s="299"/>
      <c r="D121" s="300"/>
      <c r="E121" s="300"/>
      <c r="F121" s="301"/>
      <c r="G121" s="299"/>
      <c r="H121" s="300"/>
    </row>
    <row r="123" spans="1:11" ht="16.5" customHeight="1">
      <c r="B123" s="152" t="str">
        <f>'ROAD -Abt'!B50</f>
        <v>Assistant Executive Engineer</v>
      </c>
      <c r="C123" s="153"/>
      <c r="D123" s="156"/>
      <c r="E123" s="157"/>
      <c r="F123" s="157" t="str">
        <f>'ROAD -Abt'!E50</f>
        <v xml:space="preserve"> Executive Engineer</v>
      </c>
      <c r="G123" s="158"/>
      <c r="H123" s="152"/>
    </row>
    <row r="124" spans="1:11">
      <c r="B124" s="152" t="str">
        <f>'ROAD -Abt'!B51</f>
        <v>PWD, Sub Division, Hukkeri</v>
      </c>
      <c r="C124" s="153"/>
      <c r="D124" s="156"/>
      <c r="E124" s="157"/>
      <c r="F124" s="157" t="str">
        <f>'ROAD -Abt'!E51</f>
        <v>PWD Division, Chikkodi</v>
      </c>
      <c r="G124" s="158"/>
      <c r="H124" s="152"/>
    </row>
  </sheetData>
  <mergeCells count="25">
    <mergeCell ref="B48:G48"/>
    <mergeCell ref="A1:H1"/>
    <mergeCell ref="A2:A3"/>
    <mergeCell ref="B2:B3"/>
    <mergeCell ref="C2:C3"/>
    <mergeCell ref="D2:D3"/>
    <mergeCell ref="E2:E3"/>
    <mergeCell ref="F2:F3"/>
    <mergeCell ref="G2:G3"/>
    <mergeCell ref="H2:H3"/>
    <mergeCell ref="B4:G4"/>
    <mergeCell ref="B12:G12"/>
    <mergeCell ref="B17:G17"/>
    <mergeCell ref="B24:G24"/>
    <mergeCell ref="B36:G36"/>
    <mergeCell ref="B104:G104"/>
    <mergeCell ref="B107:G107"/>
    <mergeCell ref="B110:G110"/>
    <mergeCell ref="B113:G113"/>
    <mergeCell ref="B57:G57"/>
    <mergeCell ref="B66:G66"/>
    <mergeCell ref="B75:G75"/>
    <mergeCell ref="B84:G84"/>
    <mergeCell ref="B93:G93"/>
    <mergeCell ref="B101:G101"/>
  </mergeCells>
  <pageMargins left="0.70866141732283472" right="0.23622047244094491" top="0.55118110236220474" bottom="0.43307086614173229" header="0.27559055118110237" footer="0.19685039370078741"/>
  <pageSetup paperSize="9" scale="91" orientation="portrait" r:id="rId1"/>
  <headerFooter>
    <oddHeader>&amp;R&amp;"-,Bold"DETAILED PROJECT REPORT</oddHeader>
    <oddFooter>&amp;R&amp;"Calibri,Bold"&amp;10ADITYA ENGINEERING CONSULTANTS, BELGAUM</oddFooter>
  </headerFooter>
  <rowBreaks count="1" manualBreakCount="1">
    <brk id="83" max="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C1A71-AE8D-4769-908E-EC7C14E8FEDF}">
  <dimension ref="A1:M19"/>
  <sheetViews>
    <sheetView view="pageBreakPreview" zoomScale="60" zoomScaleNormal="100" workbookViewId="0">
      <selection activeCell="D19" sqref="D19"/>
    </sheetView>
  </sheetViews>
  <sheetFormatPr defaultColWidth="0" defaultRowHeight="15"/>
  <cols>
    <col min="1" max="1" width="6.42578125" style="404" customWidth="1"/>
    <col min="2" max="13" width="10.7109375" style="405" customWidth="1"/>
    <col min="14" max="14" width="1.7109375" style="398" customWidth="1"/>
    <col min="15" max="16384" width="0" style="398" hidden="1"/>
  </cols>
  <sheetData>
    <row r="1" spans="1:13">
      <c r="A1" s="396" t="s">
        <v>621</v>
      </c>
      <c r="B1" s="397"/>
      <c r="C1" s="397"/>
      <c r="D1" s="397"/>
      <c r="E1" s="397"/>
      <c r="F1" s="397"/>
      <c r="G1" s="397"/>
      <c r="H1" s="397"/>
      <c r="I1" s="397"/>
      <c r="J1" s="397"/>
      <c r="K1" s="397"/>
      <c r="L1" s="397"/>
      <c r="M1" s="397"/>
    </row>
    <row r="2" spans="1:13" ht="12.75">
      <c r="A2" s="398"/>
      <c r="B2" s="398"/>
      <c r="C2" s="398"/>
      <c r="D2" s="398"/>
      <c r="E2" s="398"/>
      <c r="F2" s="398"/>
      <c r="G2" s="398"/>
      <c r="H2" s="398"/>
      <c r="I2" s="398"/>
      <c r="J2" s="398"/>
      <c r="K2" s="398"/>
      <c r="L2" s="398"/>
      <c r="M2" s="398"/>
    </row>
    <row r="3" spans="1:13">
      <c r="A3" s="399" t="s">
        <v>220</v>
      </c>
      <c r="B3" s="399" t="s">
        <v>221</v>
      </c>
      <c r="C3" s="399" t="s">
        <v>222</v>
      </c>
      <c r="D3" s="399"/>
      <c r="E3" s="399"/>
      <c r="F3" s="400" t="s">
        <v>223</v>
      </c>
      <c r="G3" s="400"/>
      <c r="H3" s="400"/>
      <c r="I3" s="400"/>
      <c r="J3" s="400" t="s">
        <v>224</v>
      </c>
      <c r="K3" s="400"/>
      <c r="L3" s="400"/>
      <c r="M3" s="400"/>
    </row>
    <row r="4" spans="1:13">
      <c r="A4" s="401" t="s">
        <v>164</v>
      </c>
      <c r="B4" s="401" t="s">
        <v>225</v>
      </c>
      <c r="C4" s="401" t="s">
        <v>221</v>
      </c>
      <c r="D4" s="401" t="s">
        <v>226</v>
      </c>
      <c r="E4" s="401" t="s">
        <v>227</v>
      </c>
      <c r="F4" s="402" t="s">
        <v>52</v>
      </c>
      <c r="G4" s="402" t="s">
        <v>222</v>
      </c>
      <c r="H4" s="402" t="s">
        <v>66</v>
      </c>
      <c r="I4" s="402" t="s">
        <v>228</v>
      </c>
      <c r="J4" s="402" t="s">
        <v>52</v>
      </c>
      <c r="K4" s="402" t="s">
        <v>222</v>
      </c>
      <c r="L4" s="402" t="s">
        <v>66</v>
      </c>
      <c r="M4" s="402" t="s">
        <v>228</v>
      </c>
    </row>
    <row r="5" spans="1:13">
      <c r="A5" s="403"/>
      <c r="B5" s="403"/>
      <c r="C5" s="403"/>
      <c r="D5" s="403"/>
      <c r="E5" s="403"/>
      <c r="F5" s="403" t="s">
        <v>229</v>
      </c>
      <c r="G5" s="403" t="s">
        <v>52</v>
      </c>
      <c r="H5" s="403" t="s">
        <v>229</v>
      </c>
      <c r="I5" s="403" t="s">
        <v>230</v>
      </c>
      <c r="J5" s="403" t="s">
        <v>229</v>
      </c>
      <c r="K5" s="403" t="s">
        <v>52</v>
      </c>
      <c r="L5" s="403" t="s">
        <v>229</v>
      </c>
      <c r="M5" s="403" t="s">
        <v>230</v>
      </c>
    </row>
    <row r="6" spans="1:13">
      <c r="A6" s="419">
        <v>20</v>
      </c>
      <c r="B6" s="420">
        <v>180</v>
      </c>
      <c r="C6" s="420">
        <v>175.76300000000001</v>
      </c>
      <c r="D6" s="420">
        <v>4.2370000000000001</v>
      </c>
      <c r="E6" s="420">
        <v>11.533999999999999</v>
      </c>
      <c r="F6" s="420">
        <v>0</v>
      </c>
      <c r="G6" s="420">
        <v>0</v>
      </c>
      <c r="H6" s="420">
        <v>0</v>
      </c>
      <c r="I6" s="420">
        <v>0</v>
      </c>
      <c r="J6" s="420">
        <v>1.7699999999999998</v>
      </c>
      <c r="K6" s="420">
        <v>0.44900000000000001</v>
      </c>
      <c r="L6" s="420">
        <v>1.1094999999999999</v>
      </c>
      <c r="M6" s="420">
        <v>4.7009514999999995</v>
      </c>
    </row>
    <row r="7" spans="1:13">
      <c r="A7" s="419">
        <v>21</v>
      </c>
      <c r="B7" s="420">
        <v>190</v>
      </c>
      <c r="C7" s="420">
        <v>180</v>
      </c>
      <c r="D7" s="420">
        <v>10</v>
      </c>
      <c r="E7" s="420">
        <v>12.73</v>
      </c>
      <c r="F7" s="420">
        <v>0</v>
      </c>
      <c r="G7" s="420">
        <v>0</v>
      </c>
      <c r="H7" s="420">
        <v>0</v>
      </c>
      <c r="I7" s="420">
        <v>0</v>
      </c>
      <c r="J7" s="420">
        <v>5.9350000000000005</v>
      </c>
      <c r="K7" s="420">
        <v>1.7699999999999998</v>
      </c>
      <c r="L7" s="420">
        <v>3.8525</v>
      </c>
      <c r="M7" s="420">
        <v>38.524999999999999</v>
      </c>
    </row>
    <row r="8" spans="1:13">
      <c r="A8" s="419">
        <v>22</v>
      </c>
      <c r="B8" s="420">
        <v>200</v>
      </c>
      <c r="C8" s="420">
        <v>190</v>
      </c>
      <c r="D8" s="420">
        <v>10</v>
      </c>
      <c r="E8" s="420">
        <v>13.782</v>
      </c>
      <c r="F8" s="420">
        <v>0</v>
      </c>
      <c r="G8" s="420">
        <v>0</v>
      </c>
      <c r="H8" s="420">
        <v>0</v>
      </c>
      <c r="I8" s="420">
        <v>0</v>
      </c>
      <c r="J8" s="420">
        <v>10.024999999999999</v>
      </c>
      <c r="K8" s="420">
        <v>5.9350000000000005</v>
      </c>
      <c r="L8" s="420">
        <v>7.9799999999999995</v>
      </c>
      <c r="M8" s="420">
        <v>79.8</v>
      </c>
    </row>
    <row r="9" spans="1:13">
      <c r="A9" s="419">
        <v>23</v>
      </c>
      <c r="B9" s="420">
        <v>210</v>
      </c>
      <c r="C9" s="420">
        <v>200</v>
      </c>
      <c r="D9" s="420">
        <v>10</v>
      </c>
      <c r="E9" s="420">
        <v>14.812999999999999</v>
      </c>
      <c r="F9" s="420">
        <v>0</v>
      </c>
      <c r="G9" s="420">
        <v>0</v>
      </c>
      <c r="H9" s="420">
        <v>0</v>
      </c>
      <c r="I9" s="420">
        <v>0</v>
      </c>
      <c r="J9" s="420">
        <v>14.951000000000001</v>
      </c>
      <c r="K9" s="420">
        <v>10.024999999999999</v>
      </c>
      <c r="L9" s="420">
        <v>12.488</v>
      </c>
      <c r="M9" s="420">
        <v>124.88</v>
      </c>
    </row>
    <row r="10" spans="1:13">
      <c r="A10" s="419">
        <v>24</v>
      </c>
      <c r="B10" s="420">
        <v>220</v>
      </c>
      <c r="C10" s="420">
        <v>210</v>
      </c>
      <c r="D10" s="420">
        <v>10</v>
      </c>
      <c r="E10" s="420">
        <v>15.718999999999999</v>
      </c>
      <c r="F10" s="420">
        <v>0</v>
      </c>
      <c r="G10" s="420">
        <v>0</v>
      </c>
      <c r="H10" s="420">
        <v>0</v>
      </c>
      <c r="I10" s="420">
        <v>0</v>
      </c>
      <c r="J10" s="420">
        <v>19.361000000000001</v>
      </c>
      <c r="K10" s="420">
        <v>14.951000000000001</v>
      </c>
      <c r="L10" s="420">
        <v>17.155999999999999</v>
      </c>
      <c r="M10" s="420">
        <v>171.56</v>
      </c>
    </row>
    <row r="11" spans="1:13">
      <c r="A11" s="419">
        <v>25</v>
      </c>
      <c r="B11" s="420">
        <v>230</v>
      </c>
      <c r="C11" s="420">
        <v>220</v>
      </c>
      <c r="D11" s="420">
        <v>10</v>
      </c>
      <c r="E11" s="420">
        <v>16.706000000000003</v>
      </c>
      <c r="F11" s="420">
        <v>0</v>
      </c>
      <c r="G11" s="420">
        <v>0</v>
      </c>
      <c r="H11" s="420">
        <v>0</v>
      </c>
      <c r="I11" s="420">
        <v>0</v>
      </c>
      <c r="J11" s="420">
        <v>24.460999999999995</v>
      </c>
      <c r="K11" s="420">
        <v>19.361000000000001</v>
      </c>
      <c r="L11" s="420">
        <v>21.910999999999998</v>
      </c>
      <c r="M11" s="420">
        <v>219.10999999999999</v>
      </c>
    </row>
    <row r="12" spans="1:13">
      <c r="A12" s="419">
        <v>26</v>
      </c>
      <c r="B12" s="420">
        <v>240</v>
      </c>
      <c r="C12" s="420">
        <v>230</v>
      </c>
      <c r="D12" s="420">
        <v>10</v>
      </c>
      <c r="E12" s="420">
        <v>17.658999999999999</v>
      </c>
      <c r="F12" s="420">
        <v>0</v>
      </c>
      <c r="G12" s="420">
        <v>0</v>
      </c>
      <c r="H12" s="420">
        <v>0</v>
      </c>
      <c r="I12" s="420">
        <v>0</v>
      </c>
      <c r="J12" s="420">
        <v>27.963000000000001</v>
      </c>
      <c r="K12" s="420">
        <v>24.460999999999995</v>
      </c>
      <c r="L12" s="420">
        <v>26.211999999999996</v>
      </c>
      <c r="M12" s="420">
        <v>262.11999999999995</v>
      </c>
    </row>
    <row r="13" spans="1:13" s="406" customFormat="1">
      <c r="A13" s="421"/>
      <c r="B13" s="422"/>
      <c r="C13" s="422"/>
      <c r="D13" s="616" t="s">
        <v>357</v>
      </c>
      <c r="E13" s="616"/>
      <c r="F13" s="616"/>
      <c r="G13" s="616"/>
      <c r="H13" s="616"/>
      <c r="I13" s="616"/>
      <c r="J13" s="616"/>
      <c r="K13" s="616"/>
      <c r="L13" s="422"/>
      <c r="M13" s="422"/>
    </row>
    <row r="14" spans="1:13">
      <c r="A14" s="419">
        <v>32</v>
      </c>
      <c r="B14" s="420">
        <v>300</v>
      </c>
      <c r="C14" s="420">
        <v>290</v>
      </c>
      <c r="D14" s="420">
        <v>10</v>
      </c>
      <c r="E14" s="420">
        <v>15.651</v>
      </c>
      <c r="F14" s="420">
        <v>0</v>
      </c>
      <c r="G14" s="420">
        <v>0</v>
      </c>
      <c r="H14" s="420">
        <v>0</v>
      </c>
      <c r="I14" s="420">
        <v>0</v>
      </c>
      <c r="J14" s="420">
        <v>21.169</v>
      </c>
      <c r="K14" s="420">
        <v>32.563000000000002</v>
      </c>
      <c r="L14" s="420">
        <v>26.866</v>
      </c>
      <c r="M14" s="420">
        <v>268.65999999999997</v>
      </c>
    </row>
    <row r="15" spans="1:13">
      <c r="A15" s="419">
        <v>33</v>
      </c>
      <c r="B15" s="420">
        <v>310</v>
      </c>
      <c r="C15" s="420">
        <v>300</v>
      </c>
      <c r="D15" s="420">
        <v>10</v>
      </c>
      <c r="E15" s="420">
        <v>13.989000000000001</v>
      </c>
      <c r="F15" s="420">
        <v>0</v>
      </c>
      <c r="G15" s="420">
        <v>0</v>
      </c>
      <c r="H15" s="420">
        <v>0</v>
      </c>
      <c r="I15" s="420">
        <v>0</v>
      </c>
      <c r="J15" s="420">
        <v>13.597</v>
      </c>
      <c r="K15" s="420">
        <v>21.169</v>
      </c>
      <c r="L15" s="420">
        <v>17.382999999999999</v>
      </c>
      <c r="M15" s="420">
        <v>173.82999999999998</v>
      </c>
    </row>
    <row r="16" spans="1:13">
      <c r="A16" s="419">
        <v>34</v>
      </c>
      <c r="B16" s="420">
        <v>320</v>
      </c>
      <c r="C16" s="420">
        <v>310</v>
      </c>
      <c r="D16" s="420">
        <v>10</v>
      </c>
      <c r="E16" s="420">
        <v>12.814</v>
      </c>
      <c r="F16" s="420">
        <v>0</v>
      </c>
      <c r="G16" s="420">
        <v>0</v>
      </c>
      <c r="H16" s="420">
        <v>0</v>
      </c>
      <c r="I16" s="420">
        <v>0</v>
      </c>
      <c r="J16" s="420">
        <v>8.3729999999999993</v>
      </c>
      <c r="K16" s="420">
        <v>13.597</v>
      </c>
      <c r="L16" s="420">
        <v>10.984999999999999</v>
      </c>
      <c r="M16" s="420">
        <v>109.85</v>
      </c>
    </row>
    <row r="17" spans="1:13">
      <c r="A17" s="419">
        <v>35</v>
      </c>
      <c r="B17" s="420">
        <v>330</v>
      </c>
      <c r="C17" s="420">
        <v>320</v>
      </c>
      <c r="D17" s="420">
        <v>10</v>
      </c>
      <c r="E17" s="420">
        <v>11.768000000000001</v>
      </c>
      <c r="F17" s="420">
        <v>0</v>
      </c>
      <c r="G17" s="420">
        <v>0</v>
      </c>
      <c r="H17" s="420">
        <v>0</v>
      </c>
      <c r="I17" s="420">
        <v>0</v>
      </c>
      <c r="J17" s="420">
        <v>2.9399999999999995</v>
      </c>
      <c r="K17" s="420">
        <v>8.3729999999999993</v>
      </c>
      <c r="L17" s="420">
        <v>5.6564999999999994</v>
      </c>
      <c r="M17" s="420">
        <v>56.564999999999998</v>
      </c>
    </row>
    <row r="18" spans="1:13">
      <c r="A18" s="419">
        <v>36</v>
      </c>
      <c r="B18" s="420">
        <v>334.27699999999999</v>
      </c>
      <c r="C18" s="420">
        <v>330</v>
      </c>
      <c r="D18" s="420">
        <v>4.2770000000000001</v>
      </c>
      <c r="E18" s="420">
        <v>11.318999999999999</v>
      </c>
      <c r="F18" s="420">
        <v>0</v>
      </c>
      <c r="G18" s="420">
        <v>0</v>
      </c>
      <c r="H18" s="420">
        <v>0</v>
      </c>
      <c r="I18" s="420">
        <v>0</v>
      </c>
      <c r="J18" s="420">
        <v>0.35200000000000004</v>
      </c>
      <c r="K18" s="420">
        <v>2.9399999999999995</v>
      </c>
      <c r="L18" s="420">
        <v>1.6459999999999997</v>
      </c>
      <c r="M18" s="420">
        <v>7.039941999999999</v>
      </c>
    </row>
    <row r="19" spans="1:13">
      <c r="A19" s="423"/>
      <c r="B19" s="424"/>
      <c r="C19" s="424"/>
      <c r="D19" s="424"/>
      <c r="E19" s="424"/>
      <c r="F19" s="424" t="s">
        <v>11</v>
      </c>
      <c r="G19" s="424"/>
      <c r="H19" s="424"/>
      <c r="I19" s="424">
        <v>0</v>
      </c>
      <c r="J19" s="424"/>
      <c r="K19" s="424"/>
      <c r="L19" s="424"/>
      <c r="M19" s="424">
        <f>SUM(M6:M12)+SUM(M14:M18)</f>
        <v>1516.6408934999999</v>
      </c>
    </row>
  </sheetData>
  <mergeCells count="1">
    <mergeCell ref="D13:K13"/>
  </mergeCells>
  <pageMargins left="0.70866141732283472" right="0.23622047244094491" top="0.55118110236220474" bottom="0.43307086614173229" header="0.27559055118110237" footer="0.19685039370078741"/>
  <pageSetup paperSize="9" orientation="landscape" r:id="rId1"/>
  <headerFooter>
    <oddHeader>&amp;R&amp;"-,Bold"DETAILED PROJECT REPORT</oddHeader>
    <oddFooter>&amp;R&amp;"Calibri,Bold"&amp;10ADITYA ENGINEERING CONSULTANTS, BELGAUM</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36EAD-EB7B-4204-BE19-0FAAB2F1A929}">
  <sheetPr>
    <tabColor rgb="FF00B0F0"/>
  </sheetPr>
  <dimension ref="A1:J52"/>
  <sheetViews>
    <sheetView view="pageBreakPreview" topLeftCell="A7" zoomScale="85" zoomScaleNormal="40" zoomScaleSheetLayoutView="85" workbookViewId="0">
      <selection activeCell="H43" sqref="H43"/>
    </sheetView>
  </sheetViews>
  <sheetFormatPr defaultColWidth="9.140625" defaultRowHeight="15"/>
  <cols>
    <col min="1" max="16384" width="9.140625" style="377"/>
  </cols>
  <sheetData>
    <row r="1" spans="1:10">
      <c r="A1" s="374"/>
      <c r="B1" s="375"/>
      <c r="C1" s="375"/>
      <c r="D1" s="375"/>
      <c r="E1" s="375"/>
      <c r="F1" s="375"/>
      <c r="G1" s="375"/>
      <c r="H1" s="375"/>
      <c r="I1" s="375"/>
      <c r="J1" s="376"/>
    </row>
    <row r="2" spans="1:10">
      <c r="A2" s="378"/>
      <c r="J2" s="379"/>
    </row>
    <row r="3" spans="1:10">
      <c r="A3" s="378"/>
      <c r="J3" s="379"/>
    </row>
    <row r="4" spans="1:10">
      <c r="A4" s="378"/>
      <c r="J4" s="379"/>
    </row>
    <row r="5" spans="1:10">
      <c r="A5" s="378"/>
      <c r="J5" s="379"/>
    </row>
    <row r="6" spans="1:10">
      <c r="A6" s="378"/>
      <c r="J6" s="379"/>
    </row>
    <row r="7" spans="1:10">
      <c r="A7" s="378"/>
      <c r="J7" s="379"/>
    </row>
    <row r="8" spans="1:10">
      <c r="A8" s="378"/>
      <c r="J8" s="379"/>
    </row>
    <row r="9" spans="1:10">
      <c r="A9" s="378"/>
      <c r="J9" s="379"/>
    </row>
    <row r="10" spans="1:10">
      <c r="A10" s="378"/>
      <c r="J10" s="379"/>
    </row>
    <row r="11" spans="1:10">
      <c r="A11" s="378"/>
      <c r="J11" s="379"/>
    </row>
    <row r="12" spans="1:10">
      <c r="A12" s="378"/>
      <c r="J12" s="379"/>
    </row>
    <row r="13" spans="1:10">
      <c r="A13" s="378"/>
      <c r="J13" s="379"/>
    </row>
    <row r="14" spans="1:10">
      <c r="A14" s="378"/>
      <c r="J14" s="379"/>
    </row>
    <row r="15" spans="1:10">
      <c r="A15" s="378"/>
      <c r="J15" s="379"/>
    </row>
    <row r="16" spans="1:10">
      <c r="A16" s="378"/>
      <c r="J16" s="379"/>
    </row>
    <row r="17" spans="1:10">
      <c r="A17" s="378"/>
      <c r="J17" s="379"/>
    </row>
    <row r="18" spans="1:10">
      <c r="A18" s="378"/>
      <c r="J18" s="379"/>
    </row>
    <row r="19" spans="1:10">
      <c r="A19" s="617" t="s">
        <v>43</v>
      </c>
      <c r="B19" s="618"/>
      <c r="C19" s="618"/>
      <c r="D19" s="618"/>
      <c r="E19" s="618"/>
      <c r="F19" s="618"/>
      <c r="G19" s="618"/>
      <c r="H19" s="618"/>
      <c r="I19" s="618"/>
      <c r="J19" s="619"/>
    </row>
    <row r="20" spans="1:10">
      <c r="A20" s="617"/>
      <c r="B20" s="618"/>
      <c r="C20" s="618"/>
      <c r="D20" s="618"/>
      <c r="E20" s="618"/>
      <c r="F20" s="618"/>
      <c r="G20" s="618"/>
      <c r="H20" s="618"/>
      <c r="I20" s="618"/>
      <c r="J20" s="619"/>
    </row>
    <row r="21" spans="1:10">
      <c r="A21" s="617"/>
      <c r="B21" s="618"/>
      <c r="C21" s="618"/>
      <c r="D21" s="618"/>
      <c r="E21" s="618"/>
      <c r="F21" s="618"/>
      <c r="G21" s="618"/>
      <c r="H21" s="618"/>
      <c r="I21" s="618"/>
      <c r="J21" s="619"/>
    </row>
    <row r="22" spans="1:10">
      <c r="A22" s="617"/>
      <c r="B22" s="618"/>
      <c r="C22" s="618"/>
      <c r="D22" s="618"/>
      <c r="E22" s="618"/>
      <c r="F22" s="618"/>
      <c r="G22" s="618"/>
      <c r="H22" s="618"/>
      <c r="I22" s="618"/>
      <c r="J22" s="619"/>
    </row>
    <row r="23" spans="1:10">
      <c r="A23" s="617"/>
      <c r="B23" s="618"/>
      <c r="C23" s="618"/>
      <c r="D23" s="618"/>
      <c r="E23" s="618"/>
      <c r="F23" s="618"/>
      <c r="G23" s="618"/>
      <c r="H23" s="618"/>
      <c r="I23" s="618"/>
      <c r="J23" s="619"/>
    </row>
    <row r="24" spans="1:10">
      <c r="A24" s="617"/>
      <c r="B24" s="618"/>
      <c r="C24" s="618"/>
      <c r="D24" s="618"/>
      <c r="E24" s="618"/>
      <c r="F24" s="618"/>
      <c r="G24" s="618"/>
      <c r="H24" s="618"/>
      <c r="I24" s="618"/>
      <c r="J24" s="619"/>
    </row>
    <row r="25" spans="1:10">
      <c r="A25" s="617"/>
      <c r="B25" s="618"/>
      <c r="C25" s="618"/>
      <c r="D25" s="618"/>
      <c r="E25" s="618"/>
      <c r="F25" s="618"/>
      <c r="G25" s="618"/>
      <c r="H25" s="618"/>
      <c r="I25" s="618"/>
      <c r="J25" s="619"/>
    </row>
    <row r="26" spans="1:10">
      <c r="A26" s="617"/>
      <c r="B26" s="618"/>
      <c r="C26" s="618"/>
      <c r="D26" s="618"/>
      <c r="E26" s="618"/>
      <c r="F26" s="618"/>
      <c r="G26" s="618"/>
      <c r="H26" s="618"/>
      <c r="I26" s="618"/>
      <c r="J26" s="619"/>
    </row>
    <row r="27" spans="1:10">
      <c r="A27" s="617"/>
      <c r="B27" s="618"/>
      <c r="C27" s="618"/>
      <c r="D27" s="618"/>
      <c r="E27" s="618"/>
      <c r="F27" s="618"/>
      <c r="G27" s="618"/>
      <c r="H27" s="618"/>
      <c r="I27" s="618"/>
      <c r="J27" s="619"/>
    </row>
    <row r="28" spans="1:10">
      <c r="A28" s="617"/>
      <c r="B28" s="618"/>
      <c r="C28" s="618"/>
      <c r="D28" s="618"/>
      <c r="E28" s="618"/>
      <c r="F28" s="618"/>
      <c r="G28" s="618"/>
      <c r="H28" s="618"/>
      <c r="I28" s="618"/>
      <c r="J28" s="619"/>
    </row>
    <row r="29" spans="1:10">
      <c r="A29" s="617"/>
      <c r="B29" s="618"/>
      <c r="C29" s="618"/>
      <c r="D29" s="618"/>
      <c r="E29" s="618"/>
      <c r="F29" s="618"/>
      <c r="G29" s="618"/>
      <c r="H29" s="618"/>
      <c r="I29" s="618"/>
      <c r="J29" s="619"/>
    </row>
    <row r="30" spans="1:10">
      <c r="A30" s="617"/>
      <c r="B30" s="618"/>
      <c r="C30" s="618"/>
      <c r="D30" s="618"/>
      <c r="E30" s="618"/>
      <c r="F30" s="618"/>
      <c r="G30" s="618"/>
      <c r="H30" s="618"/>
      <c r="I30" s="618"/>
      <c r="J30" s="619"/>
    </row>
    <row r="31" spans="1:10">
      <c r="A31" s="617"/>
      <c r="B31" s="618"/>
      <c r="C31" s="618"/>
      <c r="D31" s="618"/>
      <c r="E31" s="618"/>
      <c r="F31" s="618"/>
      <c r="G31" s="618"/>
      <c r="H31" s="618"/>
      <c r="I31" s="618"/>
      <c r="J31" s="619"/>
    </row>
    <row r="32" spans="1:10">
      <c r="A32" s="378"/>
      <c r="J32" s="379"/>
    </row>
    <row r="33" spans="1:10">
      <c r="A33" s="378"/>
      <c r="J33" s="379"/>
    </row>
    <row r="34" spans="1:10">
      <c r="A34" s="378"/>
      <c r="J34" s="379"/>
    </row>
    <row r="35" spans="1:10">
      <c r="A35" s="378"/>
      <c r="J35" s="379"/>
    </row>
    <row r="36" spans="1:10">
      <c r="A36" s="378"/>
      <c r="J36" s="379"/>
    </row>
    <row r="37" spans="1:10">
      <c r="A37" s="378"/>
      <c r="J37" s="379"/>
    </row>
    <row r="38" spans="1:10">
      <c r="A38" s="378"/>
      <c r="J38" s="379"/>
    </row>
    <row r="39" spans="1:10">
      <c r="A39" s="378"/>
      <c r="J39" s="379"/>
    </row>
    <row r="40" spans="1:10">
      <c r="A40" s="378"/>
      <c r="J40" s="379"/>
    </row>
    <row r="41" spans="1:10">
      <c r="A41" s="378"/>
      <c r="J41" s="379"/>
    </row>
    <row r="42" spans="1:10">
      <c r="A42" s="378"/>
      <c r="J42" s="379"/>
    </row>
    <row r="43" spans="1:10">
      <c r="A43" s="378"/>
      <c r="J43" s="379"/>
    </row>
    <row r="44" spans="1:10">
      <c r="A44" s="378"/>
      <c r="J44" s="379"/>
    </row>
    <row r="45" spans="1:10">
      <c r="A45" s="378"/>
      <c r="J45" s="379"/>
    </row>
    <row r="46" spans="1:10">
      <c r="A46" s="378"/>
      <c r="J46" s="379"/>
    </row>
    <row r="47" spans="1:10">
      <c r="A47" s="378"/>
      <c r="J47" s="379"/>
    </row>
    <row r="48" spans="1:10">
      <c r="A48" s="378"/>
      <c r="J48" s="379"/>
    </row>
    <row r="49" spans="1:10">
      <c r="A49" s="378"/>
      <c r="J49" s="379"/>
    </row>
    <row r="50" spans="1:10">
      <c r="A50" s="378"/>
      <c r="J50" s="379"/>
    </row>
    <row r="51" spans="1:10">
      <c r="A51" s="378"/>
      <c r="J51" s="379"/>
    </row>
    <row r="52" spans="1:10" ht="15.75" thickBot="1">
      <c r="A52" s="380"/>
      <c r="B52" s="381"/>
      <c r="C52" s="381"/>
      <c r="D52" s="381"/>
      <c r="E52" s="381"/>
      <c r="F52" s="381"/>
      <c r="G52" s="381"/>
      <c r="H52" s="381"/>
      <c r="I52" s="381"/>
      <c r="J52" s="382"/>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9A00B-7F39-4904-8167-032F74FCC874}">
  <sheetPr filterMode="1">
    <tabColor rgb="FF00B050"/>
  </sheetPr>
  <dimension ref="A1:O81"/>
  <sheetViews>
    <sheetView showGridLines="0" showZeros="0" view="pageBreakPreview" topLeftCell="A7" zoomScale="85" zoomScaleNormal="115" zoomScaleSheetLayoutView="85" zoomScalePageLayoutView="85" workbookViewId="0">
      <selection activeCell="D19" sqref="D19"/>
    </sheetView>
  </sheetViews>
  <sheetFormatPr defaultColWidth="9.140625" defaultRowHeight="15"/>
  <cols>
    <col min="1" max="1" width="6.5703125" style="60" bestFit="1" customWidth="1"/>
    <col min="2" max="2" width="46.7109375" style="60" customWidth="1"/>
    <col min="3" max="3" width="9.85546875" style="61" customWidth="1"/>
    <col min="4" max="4" width="6.140625" style="60" customWidth="1"/>
    <col min="5" max="5" width="10" style="61" customWidth="1"/>
    <col min="6" max="6" width="10.85546875" style="62" bestFit="1" customWidth="1"/>
    <col min="7" max="7" width="9.7109375" style="62" customWidth="1"/>
    <col min="8" max="11" width="11.140625" style="60" customWidth="1"/>
    <col min="12" max="12" width="10.5703125" style="60" customWidth="1"/>
    <col min="13" max="13" width="11.28515625" style="60" customWidth="1"/>
    <col min="14" max="16384" width="9.140625" style="60"/>
  </cols>
  <sheetData>
    <row r="1" spans="1:15" ht="23.25" customHeight="1">
      <c r="A1" s="620" t="s">
        <v>372</v>
      </c>
      <c r="B1" s="620"/>
      <c r="C1" s="620"/>
      <c r="D1" s="620"/>
      <c r="E1" s="620"/>
      <c r="F1" s="620"/>
      <c r="G1" s="620"/>
      <c r="H1" s="620"/>
      <c r="I1" s="620"/>
      <c r="J1" s="620"/>
      <c r="K1" s="620"/>
      <c r="L1" s="620"/>
      <c r="M1" s="620"/>
    </row>
    <row r="2" spans="1:15" s="69" customFormat="1" ht="36" customHeight="1">
      <c r="A2" s="621" t="s">
        <v>144</v>
      </c>
      <c r="B2" s="621" t="s">
        <v>5</v>
      </c>
      <c r="C2" s="621" t="s">
        <v>6</v>
      </c>
      <c r="D2" s="621" t="s">
        <v>114</v>
      </c>
      <c r="E2" s="623" t="s">
        <v>238</v>
      </c>
      <c r="F2" s="623"/>
      <c r="G2" s="623"/>
      <c r="H2" s="621" t="s">
        <v>11</v>
      </c>
      <c r="I2" s="621" t="s">
        <v>638</v>
      </c>
      <c r="J2" s="624" t="s">
        <v>592</v>
      </c>
      <c r="K2" s="625"/>
      <c r="L2" s="63" t="s">
        <v>373</v>
      </c>
      <c r="M2" s="621" t="s">
        <v>146</v>
      </c>
    </row>
    <row r="3" spans="1:15" s="69" customFormat="1">
      <c r="A3" s="622"/>
      <c r="B3" s="622"/>
      <c r="C3" s="622"/>
      <c r="D3" s="622"/>
      <c r="E3" s="238" t="s">
        <v>115</v>
      </c>
      <c r="F3" s="238" t="s">
        <v>145</v>
      </c>
      <c r="G3" s="117" t="s">
        <v>228</v>
      </c>
      <c r="H3" s="622"/>
      <c r="I3" s="622"/>
      <c r="J3" s="63" t="s">
        <v>591</v>
      </c>
      <c r="K3" s="63" t="s">
        <v>0</v>
      </c>
      <c r="L3" s="239">
        <v>0.05</v>
      </c>
      <c r="M3" s="622"/>
    </row>
    <row r="4" spans="1:15" ht="31.5" customHeight="1">
      <c r="A4" s="366">
        <v>1</v>
      </c>
      <c r="B4" s="118" t="s">
        <v>374</v>
      </c>
      <c r="C4" s="64" t="s">
        <v>375</v>
      </c>
      <c r="D4" s="65">
        <v>9</v>
      </c>
      <c r="E4" s="119" t="s">
        <v>376</v>
      </c>
      <c r="F4" s="66">
        <v>393</v>
      </c>
      <c r="G4" s="120">
        <v>3</v>
      </c>
      <c r="H4" s="66">
        <f>F4</f>
        <v>393</v>
      </c>
      <c r="I4" s="66"/>
      <c r="J4" s="66"/>
      <c r="K4" s="66"/>
      <c r="L4" s="66">
        <f>$L$3*H4</f>
        <v>19.650000000000002</v>
      </c>
      <c r="M4" s="67">
        <f>ROUND(L4+H4,2)</f>
        <v>412.65</v>
      </c>
      <c r="O4" s="60">
        <v>1</v>
      </c>
    </row>
    <row r="5" spans="1:15" ht="31.5" customHeight="1">
      <c r="A5" s="366">
        <v>2</v>
      </c>
      <c r="B5" s="118" t="s">
        <v>495</v>
      </c>
      <c r="C5" s="65" t="s">
        <v>329</v>
      </c>
      <c r="D5" s="65">
        <v>8</v>
      </c>
      <c r="E5" s="119" t="s">
        <v>239</v>
      </c>
      <c r="F5" s="451">
        <v>102</v>
      </c>
      <c r="G5" s="120">
        <v>1</v>
      </c>
      <c r="H5" s="66">
        <f>F5</f>
        <v>102</v>
      </c>
      <c r="I5" s="66">
        <f>'Data rate'!F16</f>
        <v>107</v>
      </c>
      <c r="J5" s="66"/>
      <c r="K5" s="66"/>
      <c r="L5" s="66">
        <f>$L$3*I5</f>
        <v>5.3500000000000005</v>
      </c>
      <c r="M5" s="67">
        <f>ROUND(L5+I5,2)</f>
        <v>112.35</v>
      </c>
      <c r="O5" s="60">
        <v>1</v>
      </c>
    </row>
    <row r="6" spans="1:15" ht="31.5" customHeight="1">
      <c r="A6" s="366">
        <v>3</v>
      </c>
      <c r="B6" s="118" t="s">
        <v>496</v>
      </c>
      <c r="C6" s="65" t="s">
        <v>329</v>
      </c>
      <c r="D6" s="65">
        <v>8</v>
      </c>
      <c r="E6" s="119" t="s">
        <v>497</v>
      </c>
      <c r="F6" s="451">
        <v>363</v>
      </c>
      <c r="G6" s="120">
        <v>1</v>
      </c>
      <c r="H6" s="66">
        <f t="shared" ref="H6:H10" si="0">F6</f>
        <v>363</v>
      </c>
      <c r="I6" s="66">
        <f>'Data rate'!F37</f>
        <v>380</v>
      </c>
      <c r="J6" s="66"/>
      <c r="K6" s="66"/>
      <c r="L6" s="66">
        <f>$L$3*I6</f>
        <v>19</v>
      </c>
      <c r="M6" s="67">
        <f>ROUND(L6+I6,2)</f>
        <v>399</v>
      </c>
      <c r="O6" s="60">
        <v>1</v>
      </c>
    </row>
    <row r="7" spans="1:15" ht="31.5" customHeight="1">
      <c r="A7" s="366">
        <v>4</v>
      </c>
      <c r="B7" s="118" t="s">
        <v>378</v>
      </c>
      <c r="C7" s="64" t="s">
        <v>329</v>
      </c>
      <c r="D7" s="64">
        <v>15</v>
      </c>
      <c r="E7" s="64" t="s">
        <v>240</v>
      </c>
      <c r="F7" s="451">
        <v>5918</v>
      </c>
      <c r="G7" s="121">
        <v>1</v>
      </c>
      <c r="H7" s="66">
        <f t="shared" si="0"/>
        <v>5918</v>
      </c>
      <c r="I7" s="67">
        <f>'Data rate'!F62</f>
        <v>6187</v>
      </c>
      <c r="J7" s="66"/>
      <c r="K7" s="66"/>
      <c r="L7" s="66">
        <f>$L$3*I7</f>
        <v>309.35000000000002</v>
      </c>
      <c r="M7" s="67">
        <f t="shared" ref="M7" si="1">ROUND(L7+I7,2)</f>
        <v>6496.35</v>
      </c>
      <c r="O7" s="60">
        <v>1</v>
      </c>
    </row>
    <row r="8" spans="1:15" ht="31.5" customHeight="1">
      <c r="A8" s="366">
        <v>5</v>
      </c>
      <c r="B8" s="118" t="s">
        <v>622</v>
      </c>
      <c r="C8" s="64" t="s">
        <v>329</v>
      </c>
      <c r="D8" s="64">
        <v>15</v>
      </c>
      <c r="E8" s="64" t="s">
        <v>595</v>
      </c>
      <c r="F8" s="451">
        <v>6227</v>
      </c>
      <c r="G8" s="121">
        <v>1</v>
      </c>
      <c r="H8" s="66">
        <f t="shared" si="0"/>
        <v>6227</v>
      </c>
      <c r="I8" s="67">
        <f>'Data rate'!F118</f>
        <v>6510</v>
      </c>
      <c r="J8" s="240">
        <f>4%*G8</f>
        <v>0.04</v>
      </c>
      <c r="K8" s="66">
        <f>J8*H8</f>
        <v>249.08</v>
      </c>
      <c r="L8" s="66">
        <f>$L$3*(I8+K8)</f>
        <v>337.95400000000001</v>
      </c>
      <c r="M8" s="67">
        <f>ROUND(L8+I8+K8,2)</f>
        <v>7097.03</v>
      </c>
      <c r="O8" s="60">
        <v>1</v>
      </c>
    </row>
    <row r="9" spans="1:15" ht="31.5" customHeight="1">
      <c r="A9" s="366">
        <v>6</v>
      </c>
      <c r="B9" s="118" t="s">
        <v>593</v>
      </c>
      <c r="C9" s="64" t="s">
        <v>329</v>
      </c>
      <c r="D9" s="64">
        <v>16</v>
      </c>
      <c r="E9" s="64" t="s">
        <v>247</v>
      </c>
      <c r="F9" s="451">
        <v>6227</v>
      </c>
      <c r="G9" s="121">
        <v>1</v>
      </c>
      <c r="H9" s="66">
        <f t="shared" si="0"/>
        <v>6227</v>
      </c>
      <c r="I9" s="67">
        <f>'Data rate'!F149</f>
        <v>6510</v>
      </c>
      <c r="J9" s="240">
        <v>0.1</v>
      </c>
      <c r="K9" s="66">
        <f t="shared" ref="K9:K10" si="2">J9*H9</f>
        <v>622.70000000000005</v>
      </c>
      <c r="L9" s="66">
        <f t="shared" ref="L9:L10" si="3">$L$3*(I9+K9)</f>
        <v>356.63499999999999</v>
      </c>
      <c r="M9" s="67">
        <f t="shared" ref="M9:M10" si="4">ROUND(L9+I9+K9,2)</f>
        <v>7489.34</v>
      </c>
      <c r="O9" s="60">
        <v>1</v>
      </c>
    </row>
    <row r="10" spans="1:15" ht="31.5" customHeight="1">
      <c r="A10" s="366">
        <v>7</v>
      </c>
      <c r="B10" s="118" t="s">
        <v>594</v>
      </c>
      <c r="C10" s="67" t="s">
        <v>329</v>
      </c>
      <c r="D10" s="64">
        <v>16</v>
      </c>
      <c r="E10" s="68" t="s">
        <v>246</v>
      </c>
      <c r="F10" s="451">
        <v>6734</v>
      </c>
      <c r="G10" s="121">
        <v>1</v>
      </c>
      <c r="H10" s="66">
        <f t="shared" si="0"/>
        <v>6734</v>
      </c>
      <c r="I10" s="67">
        <f>'Data rate'!F180</f>
        <v>7040</v>
      </c>
      <c r="J10" s="240">
        <v>0.2</v>
      </c>
      <c r="K10" s="66">
        <f t="shared" si="2"/>
        <v>1346.8000000000002</v>
      </c>
      <c r="L10" s="66">
        <f t="shared" si="3"/>
        <v>419.34</v>
      </c>
      <c r="M10" s="67">
        <f t="shared" si="4"/>
        <v>8806.14</v>
      </c>
      <c r="O10" s="60">
        <v>1</v>
      </c>
    </row>
    <row r="11" spans="1:15" ht="31.5" customHeight="1">
      <c r="A11" s="366">
        <v>8</v>
      </c>
      <c r="B11" s="118" t="s">
        <v>379</v>
      </c>
      <c r="C11" s="64" t="s">
        <v>167</v>
      </c>
      <c r="D11" s="64">
        <v>18</v>
      </c>
      <c r="E11" s="68" t="s">
        <v>380</v>
      </c>
      <c r="F11" s="67">
        <v>87532</v>
      </c>
      <c r="G11" s="121">
        <v>1</v>
      </c>
      <c r="H11" s="66">
        <f t="shared" ref="H11:H26" si="5">F11</f>
        <v>87532</v>
      </c>
      <c r="I11" s="66"/>
      <c r="J11" s="66"/>
      <c r="K11" s="66"/>
      <c r="L11" s="66">
        <f t="shared" ref="L11:L23" si="6">$L$3*H11</f>
        <v>4376.6000000000004</v>
      </c>
      <c r="M11" s="67">
        <f>ROUND(L11+H11,2)</f>
        <v>91908.6</v>
      </c>
      <c r="O11" s="60">
        <v>1</v>
      </c>
    </row>
    <row r="12" spans="1:15" ht="31.5" customHeight="1">
      <c r="A12" s="366">
        <v>9</v>
      </c>
      <c r="B12" s="118" t="s">
        <v>381</v>
      </c>
      <c r="C12" s="64" t="s">
        <v>167</v>
      </c>
      <c r="D12" s="64">
        <v>18</v>
      </c>
      <c r="E12" s="68" t="s">
        <v>382</v>
      </c>
      <c r="F12" s="67">
        <v>87758</v>
      </c>
      <c r="G12" s="121">
        <v>1</v>
      </c>
      <c r="H12" s="66">
        <f t="shared" si="5"/>
        <v>87758</v>
      </c>
      <c r="I12" s="66"/>
      <c r="J12" s="66"/>
      <c r="K12" s="66"/>
      <c r="L12" s="66">
        <f t="shared" si="6"/>
        <v>4387.9000000000005</v>
      </c>
      <c r="M12" s="67">
        <f t="shared" ref="M12:M23" si="7">ROUND(L12+H12,2)</f>
        <v>92145.9</v>
      </c>
      <c r="O12" s="60">
        <v>1</v>
      </c>
    </row>
    <row r="13" spans="1:15" ht="31.5" customHeight="1">
      <c r="A13" s="366">
        <v>10</v>
      </c>
      <c r="B13" s="118" t="s">
        <v>383</v>
      </c>
      <c r="C13" s="64" t="s">
        <v>329</v>
      </c>
      <c r="D13" s="64">
        <v>99</v>
      </c>
      <c r="E13" s="67" t="s">
        <v>384</v>
      </c>
      <c r="F13" s="67">
        <v>1168</v>
      </c>
      <c r="G13" s="121">
        <v>3</v>
      </c>
      <c r="H13" s="66">
        <f t="shared" si="5"/>
        <v>1168</v>
      </c>
      <c r="I13" s="66"/>
      <c r="J13" s="66"/>
      <c r="K13" s="66"/>
      <c r="L13" s="66">
        <f t="shared" si="6"/>
        <v>58.400000000000006</v>
      </c>
      <c r="M13" s="67">
        <f t="shared" si="7"/>
        <v>1226.4000000000001</v>
      </c>
      <c r="O13" s="60">
        <v>1</v>
      </c>
    </row>
    <row r="14" spans="1:15" ht="31.5" customHeight="1">
      <c r="A14" s="366">
        <v>11</v>
      </c>
      <c r="B14" s="118" t="s">
        <v>385</v>
      </c>
      <c r="C14" s="241" t="s">
        <v>329</v>
      </c>
      <c r="D14" s="64">
        <v>121</v>
      </c>
      <c r="E14" s="68">
        <v>13.8</v>
      </c>
      <c r="F14" s="67">
        <v>6727</v>
      </c>
      <c r="G14" s="121">
        <v>3</v>
      </c>
      <c r="H14" s="66">
        <f t="shared" si="5"/>
        <v>6727</v>
      </c>
      <c r="I14" s="66"/>
      <c r="J14" s="66"/>
      <c r="K14" s="66"/>
      <c r="L14" s="66">
        <f t="shared" si="6"/>
        <v>336.35</v>
      </c>
      <c r="M14" s="67">
        <f t="shared" si="7"/>
        <v>7063.35</v>
      </c>
      <c r="O14" s="60">
        <v>1</v>
      </c>
    </row>
    <row r="15" spans="1:15" ht="31.5" customHeight="1">
      <c r="A15" s="366">
        <v>12</v>
      </c>
      <c r="B15" s="118" t="s">
        <v>386</v>
      </c>
      <c r="C15" s="64" t="s">
        <v>329</v>
      </c>
      <c r="D15" s="64">
        <v>122</v>
      </c>
      <c r="E15" s="67">
        <v>13.9</v>
      </c>
      <c r="F15" s="67">
        <v>11201</v>
      </c>
      <c r="G15" s="121">
        <v>3</v>
      </c>
      <c r="H15" s="66">
        <f t="shared" si="5"/>
        <v>11201</v>
      </c>
      <c r="I15" s="66"/>
      <c r="J15" s="66"/>
      <c r="K15" s="66"/>
      <c r="L15" s="66">
        <f t="shared" si="6"/>
        <v>560.05000000000007</v>
      </c>
      <c r="M15" s="67">
        <f t="shared" si="7"/>
        <v>11761.05</v>
      </c>
      <c r="O15" s="60">
        <v>1</v>
      </c>
    </row>
    <row r="16" spans="1:15" ht="31.5" customHeight="1">
      <c r="A16" s="366">
        <v>13</v>
      </c>
      <c r="B16" s="118" t="s">
        <v>391</v>
      </c>
      <c r="C16" s="64" t="s">
        <v>329</v>
      </c>
      <c r="D16" s="64">
        <v>117</v>
      </c>
      <c r="E16" s="64">
        <v>12.4</v>
      </c>
      <c r="F16" s="67">
        <v>2677</v>
      </c>
      <c r="G16" s="121">
        <v>3</v>
      </c>
      <c r="H16" s="66">
        <f>F16</f>
        <v>2677</v>
      </c>
      <c r="I16" s="66"/>
      <c r="J16" s="66"/>
      <c r="K16" s="66"/>
      <c r="L16" s="66">
        <f t="shared" si="6"/>
        <v>133.85</v>
      </c>
      <c r="M16" s="67">
        <f>ROUND(L16+H16,2)</f>
        <v>2810.85</v>
      </c>
      <c r="O16" s="60">
        <v>1</v>
      </c>
    </row>
    <row r="17" spans="1:15" ht="31.5" customHeight="1">
      <c r="A17" s="366">
        <v>14</v>
      </c>
      <c r="B17" s="122" t="s">
        <v>392</v>
      </c>
      <c r="C17" s="65" t="s">
        <v>171</v>
      </c>
      <c r="D17" s="65">
        <v>123</v>
      </c>
      <c r="E17" s="119" t="s">
        <v>393</v>
      </c>
      <c r="F17" s="66">
        <v>137</v>
      </c>
      <c r="G17" s="120">
        <v>3</v>
      </c>
      <c r="H17" s="66">
        <f t="shared" si="5"/>
        <v>137</v>
      </c>
      <c r="I17" s="66"/>
      <c r="J17" s="66"/>
      <c r="K17" s="66"/>
      <c r="L17" s="66">
        <f t="shared" si="6"/>
        <v>6.8500000000000005</v>
      </c>
      <c r="M17" s="67">
        <f t="shared" si="7"/>
        <v>143.85</v>
      </c>
      <c r="O17" s="60">
        <v>1</v>
      </c>
    </row>
    <row r="18" spans="1:15" ht="31.5" customHeight="1">
      <c r="A18" s="366">
        <v>15</v>
      </c>
      <c r="B18" s="118" t="s">
        <v>394</v>
      </c>
      <c r="C18" s="65" t="s">
        <v>171</v>
      </c>
      <c r="D18" s="65">
        <v>121</v>
      </c>
      <c r="E18" s="119" t="s">
        <v>395</v>
      </c>
      <c r="F18" s="66">
        <v>2126</v>
      </c>
      <c r="G18" s="120">
        <v>3</v>
      </c>
      <c r="H18" s="66">
        <f t="shared" si="5"/>
        <v>2126</v>
      </c>
      <c r="I18" s="66"/>
      <c r="J18" s="66"/>
      <c r="K18" s="66"/>
      <c r="L18" s="66">
        <f t="shared" si="6"/>
        <v>106.30000000000001</v>
      </c>
      <c r="M18" s="67">
        <f t="shared" si="7"/>
        <v>2232.3000000000002</v>
      </c>
      <c r="O18" s="60">
        <v>1</v>
      </c>
    </row>
    <row r="19" spans="1:15" ht="31.5" customHeight="1">
      <c r="A19" s="366">
        <v>16</v>
      </c>
      <c r="B19" s="122" t="s">
        <v>396</v>
      </c>
      <c r="C19" s="65" t="s">
        <v>42</v>
      </c>
      <c r="D19" s="65">
        <v>121</v>
      </c>
      <c r="E19" s="119" t="s">
        <v>397</v>
      </c>
      <c r="F19" s="66">
        <v>3271</v>
      </c>
      <c r="G19" s="120">
        <v>3</v>
      </c>
      <c r="H19" s="66">
        <f t="shared" si="5"/>
        <v>3271</v>
      </c>
      <c r="I19" s="66"/>
      <c r="J19" s="66"/>
      <c r="K19" s="66"/>
      <c r="L19" s="66">
        <f t="shared" si="6"/>
        <v>163.55000000000001</v>
      </c>
      <c r="M19" s="67">
        <f t="shared" si="7"/>
        <v>3434.55</v>
      </c>
      <c r="O19" s="60">
        <v>1</v>
      </c>
    </row>
    <row r="20" spans="1:15" ht="31.5" customHeight="1">
      <c r="A20" s="366">
        <v>17</v>
      </c>
      <c r="B20" s="122" t="s">
        <v>398</v>
      </c>
      <c r="C20" s="65" t="s">
        <v>399</v>
      </c>
      <c r="D20" s="65">
        <v>117</v>
      </c>
      <c r="E20" s="119" t="s">
        <v>400</v>
      </c>
      <c r="F20" s="66">
        <v>138</v>
      </c>
      <c r="G20" s="120">
        <v>3</v>
      </c>
      <c r="H20" s="66">
        <f t="shared" si="5"/>
        <v>138</v>
      </c>
      <c r="I20" s="66"/>
      <c r="J20" s="66"/>
      <c r="K20" s="66"/>
      <c r="L20" s="66">
        <f t="shared" si="6"/>
        <v>6.9</v>
      </c>
      <c r="M20" s="67">
        <f t="shared" si="7"/>
        <v>144.9</v>
      </c>
      <c r="O20" s="60">
        <v>1</v>
      </c>
    </row>
    <row r="21" spans="1:15" ht="31.5" customHeight="1">
      <c r="A21" s="366">
        <v>18</v>
      </c>
      <c r="B21" s="122" t="s">
        <v>401</v>
      </c>
      <c r="C21" s="65" t="s">
        <v>328</v>
      </c>
      <c r="D21" s="65">
        <v>123</v>
      </c>
      <c r="E21" s="119" t="s">
        <v>402</v>
      </c>
      <c r="F21" s="66">
        <v>84</v>
      </c>
      <c r="G21" s="120">
        <v>3</v>
      </c>
      <c r="H21" s="66">
        <f t="shared" si="5"/>
        <v>84</v>
      </c>
      <c r="I21" s="66"/>
      <c r="J21" s="66"/>
      <c r="K21" s="66"/>
      <c r="L21" s="66">
        <f t="shared" si="6"/>
        <v>4.2</v>
      </c>
      <c r="M21" s="67">
        <f t="shared" si="7"/>
        <v>88.2</v>
      </c>
      <c r="O21" s="60">
        <v>1</v>
      </c>
    </row>
    <row r="22" spans="1:15" ht="31.5" customHeight="1">
      <c r="A22" s="366">
        <v>19</v>
      </c>
      <c r="B22" s="118" t="s">
        <v>403</v>
      </c>
      <c r="C22" s="65" t="s">
        <v>329</v>
      </c>
      <c r="D22" s="65">
        <v>121</v>
      </c>
      <c r="E22" s="119" t="s">
        <v>404</v>
      </c>
      <c r="F22" s="66">
        <v>13087</v>
      </c>
      <c r="G22" s="120">
        <v>3</v>
      </c>
      <c r="H22" s="66">
        <f>F22</f>
        <v>13087</v>
      </c>
      <c r="I22" s="66"/>
      <c r="J22" s="66"/>
      <c r="K22" s="66"/>
      <c r="L22" s="66">
        <f t="shared" si="6"/>
        <v>654.35</v>
      </c>
      <c r="M22" s="67">
        <f t="shared" si="7"/>
        <v>13741.35</v>
      </c>
      <c r="O22" s="60">
        <v>1</v>
      </c>
    </row>
    <row r="23" spans="1:15" ht="31.5" customHeight="1">
      <c r="A23" s="366">
        <v>20</v>
      </c>
      <c r="B23" s="118" t="s">
        <v>405</v>
      </c>
      <c r="C23" s="65" t="s">
        <v>329</v>
      </c>
      <c r="D23" s="65">
        <v>10</v>
      </c>
      <c r="E23" s="119" t="s">
        <v>406</v>
      </c>
      <c r="F23" s="66">
        <v>719</v>
      </c>
      <c r="G23" s="120">
        <v>3</v>
      </c>
      <c r="H23" s="66">
        <f t="shared" si="5"/>
        <v>719</v>
      </c>
      <c r="I23" s="66"/>
      <c r="J23" s="66"/>
      <c r="K23" s="66"/>
      <c r="L23" s="66">
        <f t="shared" si="6"/>
        <v>35.950000000000003</v>
      </c>
      <c r="M23" s="67">
        <f t="shared" si="7"/>
        <v>754.95</v>
      </c>
      <c r="O23" s="60">
        <v>1</v>
      </c>
    </row>
    <row r="24" spans="1:15" ht="31.5" customHeight="1">
      <c r="A24" s="366">
        <v>21</v>
      </c>
      <c r="B24" s="165" t="s">
        <v>526</v>
      </c>
      <c r="C24" s="65" t="s">
        <v>183</v>
      </c>
      <c r="D24" s="65">
        <v>135</v>
      </c>
      <c r="E24" s="119" t="s">
        <v>527</v>
      </c>
      <c r="F24" s="66">
        <v>173</v>
      </c>
      <c r="G24" s="120">
        <v>3</v>
      </c>
      <c r="H24" s="66">
        <f t="shared" ref="H24" si="8">F24</f>
        <v>173</v>
      </c>
      <c r="I24" s="66"/>
      <c r="J24" s="66"/>
      <c r="K24" s="66"/>
      <c r="L24" s="66">
        <f>ROUND(H24*L$3,2)</f>
        <v>8.65</v>
      </c>
      <c r="M24" s="67">
        <f t="shared" ref="M24" si="9">ROUND(L24+H24,2)</f>
        <v>181.65</v>
      </c>
      <c r="O24" s="60">
        <v>1</v>
      </c>
    </row>
    <row r="25" spans="1:15" ht="31.5" customHeight="1">
      <c r="A25" s="366">
        <v>22</v>
      </c>
      <c r="B25" s="165" t="s">
        <v>528</v>
      </c>
      <c r="C25" s="65" t="s">
        <v>183</v>
      </c>
      <c r="D25" s="65">
        <v>135</v>
      </c>
      <c r="E25" s="119" t="s">
        <v>529</v>
      </c>
      <c r="F25" s="66">
        <v>84</v>
      </c>
      <c r="G25" s="120">
        <v>3</v>
      </c>
      <c r="H25" s="66">
        <f t="shared" ref="H25" si="10">F25</f>
        <v>84</v>
      </c>
      <c r="I25" s="66"/>
      <c r="J25" s="66"/>
      <c r="K25" s="66"/>
      <c r="L25" s="66">
        <f>ROUND(H25*L$3,2)</f>
        <v>4.2</v>
      </c>
      <c r="M25" s="67">
        <f t="shared" ref="M25" si="11">ROUND(L25+H25,2)</f>
        <v>88.2</v>
      </c>
      <c r="O25" s="60">
        <v>1</v>
      </c>
    </row>
    <row r="26" spans="1:15" ht="31.5" hidden="1" customHeight="1">
      <c r="A26" s="366">
        <v>23</v>
      </c>
      <c r="B26" s="242" t="s">
        <v>242</v>
      </c>
      <c r="C26" s="65" t="s">
        <v>12</v>
      </c>
      <c r="D26" s="65">
        <v>8</v>
      </c>
      <c r="E26" s="119" t="s">
        <v>244</v>
      </c>
      <c r="F26" s="66">
        <v>135</v>
      </c>
      <c r="G26" s="120">
        <v>3</v>
      </c>
      <c r="H26" s="66">
        <f t="shared" si="5"/>
        <v>135</v>
      </c>
      <c r="I26" s="66"/>
      <c r="J26" s="66"/>
      <c r="K26" s="66"/>
      <c r="L26" s="66">
        <f t="shared" ref="L26:L32" si="12">ROUND(H26*L$3,2)</f>
        <v>6.75</v>
      </c>
      <c r="M26" s="67" t="e">
        <f>ROUND(L26+H26+#REF!,2)</f>
        <v>#REF!</v>
      </c>
    </row>
    <row r="27" spans="1:15" ht="31.5" hidden="1" customHeight="1">
      <c r="A27" s="366">
        <v>24</v>
      </c>
      <c r="B27" s="118" t="s">
        <v>407</v>
      </c>
      <c r="C27" s="64" t="s">
        <v>9</v>
      </c>
      <c r="D27" s="64">
        <v>17</v>
      </c>
      <c r="E27" s="64" t="s">
        <v>247</v>
      </c>
      <c r="F27" s="67">
        <v>6871</v>
      </c>
      <c r="G27" s="121">
        <v>1</v>
      </c>
      <c r="H27" s="66">
        <f t="shared" ref="H27:H32" si="13">F27</f>
        <v>6871</v>
      </c>
      <c r="I27" s="66"/>
      <c r="J27" s="66"/>
      <c r="K27" s="66"/>
      <c r="L27" s="66">
        <f t="shared" si="12"/>
        <v>343.55</v>
      </c>
      <c r="M27" s="67" t="e">
        <f>ROUND(L27+H27+#REF!,2)</f>
        <v>#REF!</v>
      </c>
    </row>
    <row r="28" spans="1:15" ht="31.5" hidden="1" customHeight="1">
      <c r="A28" s="366">
        <v>25</v>
      </c>
      <c r="B28" s="118" t="s">
        <v>408</v>
      </c>
      <c r="C28" s="67" t="s">
        <v>12</v>
      </c>
      <c r="D28" s="64">
        <v>17</v>
      </c>
      <c r="E28" s="68" t="s">
        <v>246</v>
      </c>
      <c r="F28" s="67">
        <v>7082</v>
      </c>
      <c r="G28" s="121">
        <v>1</v>
      </c>
      <c r="H28" s="66">
        <f t="shared" si="13"/>
        <v>7082</v>
      </c>
      <c r="I28" s="66"/>
      <c r="J28" s="66"/>
      <c r="K28" s="66"/>
      <c r="L28" s="66">
        <f t="shared" si="12"/>
        <v>354.1</v>
      </c>
      <c r="M28" s="67" t="e">
        <f>ROUND(L28+H28+#REF!,2)</f>
        <v>#REF!</v>
      </c>
    </row>
    <row r="29" spans="1:15" ht="31.5" hidden="1" customHeight="1">
      <c r="A29" s="366">
        <v>26</v>
      </c>
      <c r="B29" s="118" t="s">
        <v>409</v>
      </c>
      <c r="C29" s="64" t="s">
        <v>9</v>
      </c>
      <c r="D29" s="64">
        <v>111</v>
      </c>
      <c r="E29" s="64" t="s">
        <v>241</v>
      </c>
      <c r="F29" s="67">
        <v>1635</v>
      </c>
      <c r="G29" s="121">
        <v>3</v>
      </c>
      <c r="H29" s="66">
        <f t="shared" si="13"/>
        <v>1635</v>
      </c>
      <c r="I29" s="66"/>
      <c r="J29" s="66"/>
      <c r="K29" s="66"/>
      <c r="L29" s="66">
        <f t="shared" si="12"/>
        <v>81.75</v>
      </c>
      <c r="M29" s="67" t="e">
        <f>ROUND(L29+H29+#REF!,2)</f>
        <v>#REF!</v>
      </c>
    </row>
    <row r="30" spans="1:15" ht="31.5" hidden="1" customHeight="1">
      <c r="A30" s="366">
        <v>27</v>
      </c>
      <c r="B30" s="118" t="s">
        <v>500</v>
      </c>
      <c r="C30" s="65" t="s">
        <v>12</v>
      </c>
      <c r="D30" s="65">
        <v>111</v>
      </c>
      <c r="E30" s="119" t="s">
        <v>501</v>
      </c>
      <c r="F30" s="66">
        <v>1637</v>
      </c>
      <c r="G30" s="120">
        <v>3</v>
      </c>
      <c r="H30" s="66">
        <f t="shared" si="13"/>
        <v>1637</v>
      </c>
      <c r="I30" s="66"/>
      <c r="J30" s="66"/>
      <c r="K30" s="66"/>
      <c r="L30" s="66">
        <f t="shared" si="12"/>
        <v>81.849999999999994</v>
      </c>
      <c r="M30" s="67" t="e">
        <f>ROUND(L30+H30+#REF!,2)</f>
        <v>#REF!</v>
      </c>
    </row>
    <row r="31" spans="1:15" ht="31.5" hidden="1" customHeight="1">
      <c r="A31" s="366">
        <v>28</v>
      </c>
      <c r="B31" s="122" t="s">
        <v>410</v>
      </c>
      <c r="C31" s="65" t="s">
        <v>329</v>
      </c>
      <c r="D31" s="65">
        <v>8</v>
      </c>
      <c r="E31" s="119" t="s">
        <v>243</v>
      </c>
      <c r="F31" s="66">
        <v>881</v>
      </c>
      <c r="G31" s="120">
        <v>3</v>
      </c>
      <c r="H31" s="66">
        <f t="shared" si="13"/>
        <v>881</v>
      </c>
      <c r="I31" s="66"/>
      <c r="J31" s="66"/>
      <c r="K31" s="66"/>
      <c r="L31" s="66">
        <f t="shared" si="12"/>
        <v>44.05</v>
      </c>
      <c r="M31" s="67" t="e">
        <f>ROUND(L31+H31+#REF!,2)</f>
        <v>#REF!</v>
      </c>
    </row>
    <row r="32" spans="1:15" ht="31.5" hidden="1" customHeight="1">
      <c r="A32" s="366">
        <v>29</v>
      </c>
      <c r="B32" s="122" t="s">
        <v>411</v>
      </c>
      <c r="C32" s="65" t="s">
        <v>329</v>
      </c>
      <c r="D32" s="65">
        <v>8</v>
      </c>
      <c r="E32" s="119" t="s">
        <v>412</v>
      </c>
      <c r="F32" s="66">
        <v>135</v>
      </c>
      <c r="G32" s="120">
        <v>3</v>
      </c>
      <c r="H32" s="66">
        <f t="shared" si="13"/>
        <v>135</v>
      </c>
      <c r="I32" s="66"/>
      <c r="J32" s="66"/>
      <c r="K32" s="66"/>
      <c r="L32" s="66">
        <f t="shared" si="12"/>
        <v>6.75</v>
      </c>
      <c r="M32" s="67" t="e">
        <f>ROUND(L32+H32+#REF!,2)</f>
        <v>#REF!</v>
      </c>
    </row>
    <row r="33" spans="1:13" ht="31.5" hidden="1" customHeight="1">
      <c r="A33" s="366">
        <v>30</v>
      </c>
      <c r="B33" s="118" t="s">
        <v>377</v>
      </c>
      <c r="C33" s="64" t="s">
        <v>329</v>
      </c>
      <c r="D33" s="64">
        <v>64</v>
      </c>
      <c r="E33" s="64">
        <v>1.23</v>
      </c>
      <c r="F33" s="66">
        <v>2682</v>
      </c>
      <c r="G33" s="121">
        <v>1</v>
      </c>
      <c r="H33" s="66">
        <f>F33</f>
        <v>2682</v>
      </c>
      <c r="I33" s="66"/>
      <c r="J33" s="66"/>
      <c r="K33" s="66"/>
      <c r="L33" s="66">
        <f>$L$3*H33</f>
        <v>134.1</v>
      </c>
      <c r="M33" s="67">
        <f>ROUND(L33+H33,2)</f>
        <v>2816.1</v>
      </c>
    </row>
    <row r="34" spans="1:13" ht="31.5" hidden="1" customHeight="1">
      <c r="A34" s="366">
        <v>31</v>
      </c>
      <c r="B34" s="118" t="s">
        <v>609</v>
      </c>
      <c r="C34" s="64" t="s">
        <v>329</v>
      </c>
      <c r="D34" s="64">
        <v>15</v>
      </c>
      <c r="E34" s="64" t="s">
        <v>595</v>
      </c>
      <c r="F34" s="67">
        <f>'Data rate'!F118</f>
        <v>6510</v>
      </c>
      <c r="G34" s="121">
        <v>1</v>
      </c>
      <c r="H34" s="66">
        <f t="shared" ref="H34" si="14">F34</f>
        <v>6510</v>
      </c>
      <c r="I34" s="66"/>
      <c r="J34" s="240">
        <f>5%*G34</f>
        <v>0.05</v>
      </c>
      <c r="K34" s="66">
        <f>J34*H34</f>
        <v>325.5</v>
      </c>
      <c r="L34" s="66">
        <f>$L$3*(H34+K34)</f>
        <v>341.77500000000003</v>
      </c>
      <c r="M34" s="67">
        <f>ROUND(L34+H34+K34,2)</f>
        <v>7177.28</v>
      </c>
    </row>
    <row r="35" spans="1:13" ht="31.5" hidden="1" customHeight="1">
      <c r="A35" s="366">
        <v>32</v>
      </c>
      <c r="B35" s="118" t="s">
        <v>387</v>
      </c>
      <c r="C35" s="64" t="s">
        <v>329</v>
      </c>
      <c r="D35" s="64">
        <v>129</v>
      </c>
      <c r="E35" s="67" t="s">
        <v>388</v>
      </c>
      <c r="F35" s="67">
        <v>1912</v>
      </c>
      <c r="G35" s="121">
        <v>3</v>
      </c>
      <c r="H35" s="66">
        <f>F35</f>
        <v>1912</v>
      </c>
      <c r="I35" s="66"/>
      <c r="J35" s="66"/>
      <c r="K35" s="66"/>
      <c r="L35" s="66">
        <f>$L$3*H35</f>
        <v>95.600000000000009</v>
      </c>
      <c r="M35" s="67">
        <f>ROUND(L35+H35,2)</f>
        <v>2007.6</v>
      </c>
    </row>
    <row r="36" spans="1:13" ht="31.5" hidden="1" customHeight="1">
      <c r="A36" s="366">
        <v>33</v>
      </c>
      <c r="B36" s="118" t="s">
        <v>389</v>
      </c>
      <c r="C36" s="64" t="s">
        <v>329</v>
      </c>
      <c r="D36" s="64">
        <v>129</v>
      </c>
      <c r="E36" s="64" t="s">
        <v>390</v>
      </c>
      <c r="F36" s="67">
        <v>1912</v>
      </c>
      <c r="G36" s="121">
        <v>3</v>
      </c>
      <c r="H36" s="66">
        <f>F36</f>
        <v>1912</v>
      </c>
      <c r="I36" s="66"/>
      <c r="J36" s="66"/>
      <c r="K36" s="66"/>
      <c r="L36" s="66">
        <f>$L$3*H36</f>
        <v>95.600000000000009</v>
      </c>
      <c r="M36" s="67">
        <f>ROUND(L36+H36,2)</f>
        <v>2007.6</v>
      </c>
    </row>
    <row r="37" spans="1:13" ht="31.5" hidden="1" customHeight="1">
      <c r="A37" s="366">
        <v>34</v>
      </c>
      <c r="B37" s="242" t="s">
        <v>498</v>
      </c>
      <c r="C37" s="65" t="s">
        <v>329</v>
      </c>
      <c r="D37" s="65">
        <v>136</v>
      </c>
      <c r="E37" s="119" t="s">
        <v>499</v>
      </c>
      <c r="F37" s="66">
        <v>771</v>
      </c>
      <c r="G37" s="120">
        <v>3</v>
      </c>
      <c r="H37" s="66">
        <f>F37</f>
        <v>771</v>
      </c>
      <c r="I37" s="66"/>
      <c r="J37" s="66"/>
      <c r="K37" s="66"/>
      <c r="L37" s="66">
        <f>ROUND(H37*L$3,2)</f>
        <v>38.549999999999997</v>
      </c>
      <c r="M37" s="67">
        <f>ROUND(L37+H37,2)</f>
        <v>809.55</v>
      </c>
    </row>
    <row r="38" spans="1:13" ht="15.75" customHeight="1">
      <c r="H38" s="62"/>
      <c r="I38" s="62"/>
      <c r="J38" s="62"/>
      <c r="K38" s="62"/>
      <c r="L38" s="62"/>
    </row>
    <row r="39" spans="1:13">
      <c r="C39" s="60"/>
      <c r="E39" s="60"/>
      <c r="F39" s="60"/>
      <c r="G39" s="60"/>
      <c r="H39" s="62"/>
      <c r="I39" s="62"/>
      <c r="J39" s="62"/>
      <c r="K39" s="62"/>
      <c r="L39" s="62"/>
    </row>
    <row r="40" spans="1:13">
      <c r="C40" s="60"/>
      <c r="E40" s="60"/>
      <c r="F40" s="60"/>
      <c r="G40" s="60"/>
      <c r="H40" s="62"/>
      <c r="I40" s="62"/>
      <c r="J40" s="62"/>
      <c r="K40" s="62"/>
      <c r="L40" s="62"/>
    </row>
    <row r="41" spans="1:13">
      <c r="C41" s="60"/>
      <c r="E41" s="60"/>
      <c r="F41" s="60"/>
      <c r="G41" s="60"/>
      <c r="H41" s="62"/>
      <c r="I41" s="62"/>
      <c r="J41" s="62"/>
      <c r="K41" s="62"/>
      <c r="L41" s="62"/>
    </row>
    <row r="42" spans="1:13">
      <c r="C42" s="60"/>
      <c r="E42" s="60"/>
      <c r="F42" s="60"/>
      <c r="G42" s="60"/>
      <c r="H42" s="62"/>
      <c r="I42" s="62"/>
      <c r="J42" s="62"/>
      <c r="K42" s="62"/>
      <c r="L42" s="62"/>
    </row>
    <row r="43" spans="1:13">
      <c r="B43" s="61" t="str">
        <f>'ROAD -Mesu'!B123</f>
        <v>Assistant Executive Engineer</v>
      </c>
      <c r="C43" s="60"/>
      <c r="E43" s="60"/>
      <c r="F43" s="60"/>
      <c r="G43" s="60"/>
      <c r="H43" s="327" t="str">
        <f>'ROAD -Mesu'!F123</f>
        <v xml:space="preserve"> Executive Engineer</v>
      </c>
      <c r="I43" s="327"/>
      <c r="J43" s="327"/>
      <c r="K43" s="327"/>
      <c r="L43" s="62"/>
    </row>
    <row r="44" spans="1:13">
      <c r="B44" s="61" t="str">
        <f>'ROAD -Mesu'!B124</f>
        <v>PWD, Sub Division, Hukkeri</v>
      </c>
      <c r="C44" s="60"/>
      <c r="E44" s="60"/>
      <c r="F44" s="60"/>
      <c r="G44" s="60"/>
      <c r="H44" s="327" t="str">
        <f>'ROAD -Mesu'!F124</f>
        <v>PWD Division, Chikkodi</v>
      </c>
      <c r="I44" s="327"/>
      <c r="J44" s="327"/>
      <c r="K44" s="327"/>
      <c r="L44" s="62"/>
    </row>
    <row r="45" spans="1:13">
      <c r="C45" s="60"/>
      <c r="E45" s="60"/>
      <c r="F45" s="60"/>
      <c r="G45" s="60"/>
      <c r="H45" s="62"/>
      <c r="I45" s="62"/>
      <c r="J45" s="62"/>
      <c r="K45" s="62"/>
      <c r="L45" s="62"/>
    </row>
    <row r="46" spans="1:13">
      <c r="C46" s="60"/>
      <c r="E46" s="60"/>
      <c r="F46" s="60"/>
      <c r="G46" s="60"/>
      <c r="H46" s="62"/>
      <c r="I46" s="62"/>
      <c r="J46" s="62"/>
      <c r="K46" s="62"/>
      <c r="L46" s="62"/>
    </row>
    <row r="47" spans="1:13">
      <c r="C47" s="60"/>
      <c r="E47" s="60"/>
      <c r="F47" s="60"/>
      <c r="G47" s="60"/>
      <c r="H47" s="62"/>
      <c r="I47" s="62"/>
      <c r="J47" s="62"/>
      <c r="K47" s="62"/>
      <c r="L47" s="62"/>
    </row>
    <row r="48" spans="1:13">
      <c r="C48" s="60"/>
      <c r="E48" s="60"/>
      <c r="F48" s="60"/>
      <c r="G48" s="60"/>
      <c r="H48" s="62"/>
      <c r="I48" s="62"/>
      <c r="J48" s="62"/>
      <c r="K48" s="62"/>
      <c r="L48" s="62"/>
    </row>
    <row r="49" spans="3:12">
      <c r="C49" s="60"/>
      <c r="E49" s="60"/>
      <c r="F49" s="60"/>
      <c r="G49" s="60"/>
      <c r="H49" s="62"/>
      <c r="I49" s="62"/>
      <c r="J49" s="62"/>
      <c r="K49" s="62"/>
      <c r="L49" s="62"/>
    </row>
    <row r="50" spans="3:12">
      <c r="C50" s="60"/>
      <c r="E50" s="60"/>
      <c r="F50" s="60"/>
      <c r="G50" s="60"/>
      <c r="H50" s="62"/>
      <c r="I50" s="62"/>
      <c r="J50" s="62"/>
      <c r="K50" s="62"/>
      <c r="L50" s="62"/>
    </row>
    <row r="51" spans="3:12">
      <c r="C51" s="60"/>
      <c r="E51" s="60"/>
      <c r="F51" s="60"/>
      <c r="G51" s="60"/>
      <c r="H51" s="62"/>
      <c r="I51" s="62"/>
      <c r="J51" s="62"/>
      <c r="K51" s="62"/>
      <c r="L51" s="62"/>
    </row>
    <row r="52" spans="3:12">
      <c r="C52" s="60"/>
      <c r="E52" s="60"/>
      <c r="F52" s="60"/>
      <c r="G52" s="60"/>
      <c r="H52" s="62"/>
      <c r="I52" s="62"/>
      <c r="J52" s="62"/>
      <c r="K52" s="62"/>
      <c r="L52" s="62"/>
    </row>
    <row r="53" spans="3:12">
      <c r="C53" s="60"/>
      <c r="E53" s="60"/>
      <c r="F53" s="60"/>
      <c r="G53" s="60"/>
      <c r="H53" s="62"/>
      <c r="I53" s="62"/>
      <c r="J53" s="62"/>
      <c r="K53" s="62"/>
      <c r="L53" s="62"/>
    </row>
    <row r="54" spans="3:12">
      <c r="C54" s="60"/>
      <c r="E54" s="60"/>
      <c r="F54" s="60"/>
      <c r="G54" s="60"/>
      <c r="H54" s="62"/>
      <c r="I54" s="62"/>
      <c r="J54" s="62"/>
      <c r="K54" s="62"/>
      <c r="L54" s="62"/>
    </row>
    <row r="55" spans="3:12">
      <c r="C55" s="60"/>
      <c r="E55" s="60"/>
      <c r="F55" s="60"/>
      <c r="G55" s="60"/>
      <c r="H55" s="62"/>
      <c r="I55" s="62"/>
      <c r="J55" s="62"/>
      <c r="K55" s="62"/>
      <c r="L55" s="62"/>
    </row>
    <row r="56" spans="3:12">
      <c r="C56" s="60"/>
      <c r="E56" s="60"/>
      <c r="F56" s="60"/>
      <c r="G56" s="60"/>
      <c r="H56" s="62"/>
      <c r="I56" s="62"/>
      <c r="J56" s="62"/>
      <c r="K56" s="62"/>
      <c r="L56" s="62"/>
    </row>
    <row r="57" spans="3:12">
      <c r="C57" s="60"/>
      <c r="E57" s="60"/>
      <c r="F57" s="60"/>
      <c r="G57" s="60"/>
      <c r="H57" s="62"/>
      <c r="I57" s="62"/>
      <c r="J57" s="62"/>
      <c r="K57" s="62"/>
      <c r="L57" s="62"/>
    </row>
    <row r="58" spans="3:12">
      <c r="C58" s="60"/>
      <c r="E58" s="60"/>
      <c r="F58" s="60"/>
      <c r="G58" s="60"/>
      <c r="H58" s="62"/>
      <c r="I58" s="62"/>
      <c r="J58" s="62"/>
      <c r="K58" s="62"/>
      <c r="L58" s="62"/>
    </row>
    <row r="59" spans="3:12">
      <c r="C59" s="60"/>
      <c r="E59" s="60"/>
      <c r="F59" s="60"/>
      <c r="G59" s="60"/>
      <c r="H59" s="62"/>
      <c r="I59" s="62"/>
      <c r="J59" s="62"/>
      <c r="K59" s="62"/>
      <c r="L59" s="62"/>
    </row>
    <row r="60" spans="3:12">
      <c r="C60" s="60"/>
      <c r="E60" s="60"/>
      <c r="F60" s="60"/>
      <c r="G60" s="60"/>
      <c r="H60" s="62"/>
      <c r="I60" s="62"/>
      <c r="J60" s="62"/>
      <c r="K60" s="62"/>
      <c r="L60" s="62"/>
    </row>
    <row r="61" spans="3:12">
      <c r="C61" s="60"/>
      <c r="E61" s="60"/>
      <c r="F61" s="60"/>
      <c r="G61" s="60"/>
      <c r="H61" s="62"/>
      <c r="I61" s="62"/>
      <c r="J61" s="62"/>
      <c r="K61" s="62"/>
      <c r="L61" s="62"/>
    </row>
    <row r="62" spans="3:12">
      <c r="C62" s="60"/>
      <c r="E62" s="60"/>
      <c r="F62" s="60"/>
      <c r="G62" s="60"/>
      <c r="H62" s="62"/>
      <c r="I62" s="62"/>
      <c r="J62" s="62"/>
      <c r="K62" s="62"/>
      <c r="L62" s="62"/>
    </row>
    <row r="63" spans="3:12">
      <c r="C63" s="60"/>
      <c r="E63" s="60"/>
      <c r="F63" s="60"/>
      <c r="G63" s="60"/>
      <c r="H63" s="62"/>
      <c r="I63" s="62"/>
      <c r="J63" s="62"/>
      <c r="K63" s="62"/>
      <c r="L63" s="62"/>
    </row>
    <row r="64" spans="3:12">
      <c r="C64" s="60"/>
      <c r="E64" s="60"/>
      <c r="F64" s="60"/>
      <c r="G64" s="60"/>
      <c r="H64" s="62"/>
      <c r="I64" s="62"/>
      <c r="J64" s="62"/>
      <c r="K64" s="62"/>
      <c r="L64" s="62"/>
    </row>
    <row r="65" spans="3:12">
      <c r="C65" s="60"/>
      <c r="E65" s="60"/>
      <c r="F65" s="60"/>
      <c r="G65" s="60"/>
      <c r="H65" s="62"/>
      <c r="I65" s="62"/>
      <c r="J65" s="62"/>
      <c r="K65" s="62"/>
      <c r="L65" s="62"/>
    </row>
    <row r="66" spans="3:12">
      <c r="C66" s="60"/>
      <c r="E66" s="60"/>
      <c r="F66" s="60"/>
      <c r="G66" s="60"/>
      <c r="H66" s="62"/>
      <c r="I66" s="62"/>
      <c r="J66" s="62"/>
      <c r="K66" s="62"/>
      <c r="L66" s="62"/>
    </row>
    <row r="67" spans="3:12">
      <c r="C67" s="60"/>
      <c r="E67" s="60"/>
      <c r="F67" s="60"/>
      <c r="G67" s="60"/>
      <c r="H67" s="62"/>
      <c r="I67" s="62"/>
      <c r="J67" s="62"/>
      <c r="K67" s="62"/>
      <c r="L67" s="62"/>
    </row>
    <row r="68" spans="3:12">
      <c r="C68" s="60"/>
      <c r="E68" s="60"/>
      <c r="F68" s="60"/>
      <c r="G68" s="60"/>
      <c r="H68" s="62"/>
      <c r="I68" s="62"/>
      <c r="J68" s="62"/>
      <c r="K68" s="62"/>
      <c r="L68" s="62"/>
    </row>
    <row r="69" spans="3:12">
      <c r="C69" s="60"/>
      <c r="E69" s="60"/>
      <c r="F69" s="60"/>
      <c r="G69" s="60"/>
      <c r="H69" s="62"/>
      <c r="I69" s="62"/>
      <c r="J69" s="62"/>
      <c r="K69" s="62"/>
      <c r="L69" s="62"/>
    </row>
    <row r="70" spans="3:12">
      <c r="C70" s="60"/>
      <c r="E70" s="60"/>
      <c r="F70" s="60"/>
      <c r="G70" s="60"/>
      <c r="H70" s="62"/>
      <c r="I70" s="62"/>
      <c r="J70" s="62"/>
      <c r="K70" s="62"/>
      <c r="L70" s="62"/>
    </row>
    <row r="71" spans="3:12">
      <c r="C71" s="60"/>
      <c r="E71" s="60"/>
      <c r="F71" s="60"/>
      <c r="G71" s="60"/>
      <c r="H71" s="62"/>
      <c r="I71" s="62"/>
      <c r="J71" s="62"/>
      <c r="K71" s="62"/>
      <c r="L71" s="62"/>
    </row>
    <row r="72" spans="3:12">
      <c r="C72" s="60"/>
      <c r="E72" s="60"/>
      <c r="F72" s="60"/>
      <c r="G72" s="60"/>
      <c r="H72" s="62"/>
      <c r="I72" s="62"/>
      <c r="J72" s="62"/>
      <c r="K72" s="62"/>
      <c r="L72" s="62"/>
    </row>
    <row r="73" spans="3:12">
      <c r="C73" s="60"/>
      <c r="E73" s="60"/>
      <c r="F73" s="60"/>
      <c r="G73" s="60"/>
      <c r="H73" s="62"/>
      <c r="I73" s="62"/>
      <c r="J73" s="62"/>
      <c r="K73" s="62"/>
      <c r="L73" s="62"/>
    </row>
    <row r="74" spans="3:12">
      <c r="C74" s="60"/>
      <c r="E74" s="60"/>
      <c r="F74" s="60"/>
      <c r="G74" s="60"/>
      <c r="H74" s="62"/>
      <c r="I74" s="62"/>
      <c r="J74" s="62"/>
      <c r="K74" s="62"/>
      <c r="L74" s="62"/>
    </row>
    <row r="75" spans="3:12">
      <c r="C75" s="60"/>
      <c r="E75" s="60"/>
      <c r="F75" s="60"/>
      <c r="G75" s="60"/>
      <c r="H75" s="62"/>
      <c r="I75" s="62"/>
      <c r="J75" s="62"/>
      <c r="K75" s="62"/>
      <c r="L75" s="62"/>
    </row>
    <row r="76" spans="3:12">
      <c r="C76" s="60"/>
      <c r="E76" s="60"/>
      <c r="F76" s="60"/>
      <c r="G76" s="60"/>
      <c r="H76" s="62"/>
      <c r="I76" s="62"/>
      <c r="J76" s="62"/>
      <c r="K76" s="62"/>
      <c r="L76" s="62"/>
    </row>
    <row r="77" spans="3:12">
      <c r="C77" s="60"/>
      <c r="E77" s="60"/>
      <c r="F77" s="60"/>
      <c r="G77" s="60"/>
      <c r="H77" s="62"/>
      <c r="I77" s="62"/>
      <c r="J77" s="62"/>
      <c r="K77" s="62"/>
      <c r="L77" s="62"/>
    </row>
    <row r="78" spans="3:12">
      <c r="C78" s="60"/>
      <c r="E78" s="60"/>
      <c r="F78" s="60"/>
      <c r="G78" s="60"/>
      <c r="H78" s="62"/>
      <c r="I78" s="62"/>
      <c r="J78" s="62"/>
      <c r="K78" s="62"/>
      <c r="L78" s="62"/>
    </row>
    <row r="79" spans="3:12">
      <c r="C79" s="60"/>
      <c r="E79" s="60"/>
      <c r="F79" s="60"/>
      <c r="G79" s="60"/>
      <c r="H79" s="62"/>
      <c r="I79" s="62"/>
      <c r="J79" s="62"/>
      <c r="K79" s="62"/>
      <c r="L79" s="62"/>
    </row>
    <row r="80" spans="3:12">
      <c r="C80" s="60"/>
      <c r="E80" s="60"/>
      <c r="F80" s="60"/>
      <c r="G80" s="60"/>
      <c r="H80" s="62"/>
      <c r="I80" s="62"/>
      <c r="J80" s="62"/>
      <c r="K80" s="62"/>
      <c r="L80" s="62"/>
    </row>
    <row r="81" spans="3:12">
      <c r="C81" s="60"/>
      <c r="E81" s="60"/>
      <c r="F81" s="60"/>
      <c r="G81" s="60"/>
      <c r="H81" s="62"/>
      <c r="I81" s="62"/>
      <c r="J81" s="62"/>
      <c r="K81" s="62"/>
      <c r="L81" s="62"/>
    </row>
  </sheetData>
  <autoFilter ref="O3:O37" xr:uid="{3F79A00B-7F39-4904-8167-032F74FCC874}">
    <filterColumn colId="0">
      <customFilters>
        <customFilter operator="notEqual" val=" "/>
      </customFilters>
    </filterColumn>
  </autoFilter>
  <mergeCells count="10">
    <mergeCell ref="A1:M1"/>
    <mergeCell ref="A2:A3"/>
    <mergeCell ref="B2:B3"/>
    <mergeCell ref="C2:C3"/>
    <mergeCell ref="D2:D3"/>
    <mergeCell ref="E2:G2"/>
    <mergeCell ref="H2:H3"/>
    <mergeCell ref="M2:M3"/>
    <mergeCell ref="J2:K2"/>
    <mergeCell ref="I2:I3"/>
  </mergeCells>
  <pageMargins left="0.70866141732283472" right="0.23622047244094491" top="0.55118110236220474" bottom="0.43307086614173229" header="0.27559055118110237" footer="0.19685039370078741"/>
  <pageSetup paperSize="9" scale="90" orientation="landscape" r:id="rId1"/>
  <headerFooter>
    <oddHeader>&amp;R&amp;"-,Bold"DETAILED PROJECT REPORT</oddHeader>
    <oddFooter>&amp;R&amp;"Calibri,Bold"&amp;10ADITYA ENGINEERING CONSULTANTS, BELGAUM</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2B90D-1CB8-4034-B121-D9E3C21ED375}">
  <sheetPr filterMode="1">
    <tabColor rgb="FF0000FF"/>
  </sheetPr>
  <dimension ref="A1:L57"/>
  <sheetViews>
    <sheetView view="pageBreakPreview" topLeftCell="A3" zoomScaleSheetLayoutView="100" workbookViewId="0">
      <selection activeCell="D19" sqref="D19"/>
    </sheetView>
  </sheetViews>
  <sheetFormatPr defaultRowHeight="15"/>
  <cols>
    <col min="1" max="1" width="4.140625" style="159" customWidth="1"/>
    <col min="2" max="2" width="73.28515625" style="159" customWidth="1"/>
    <col min="3" max="3" width="7" style="159" customWidth="1"/>
    <col min="4" max="4" width="5.85546875" style="159" customWidth="1"/>
    <col min="5" max="6" width="7.42578125" style="159" customWidth="1"/>
    <col min="7" max="7" width="9.42578125" style="159" customWidth="1"/>
    <col min="8" max="8" width="7.5703125" style="159" customWidth="1"/>
    <col min="9" max="9" width="10.85546875" style="159" customWidth="1"/>
    <col min="10" max="10" width="9.140625" style="159"/>
    <col min="11" max="11" width="11.7109375" style="159" customWidth="1"/>
    <col min="12" max="12" width="10.7109375" style="159" customWidth="1"/>
    <col min="13" max="13" width="11.28515625" style="159" customWidth="1"/>
    <col min="14" max="252" width="9.140625" style="159"/>
    <col min="253" max="253" width="3.5703125" style="159" customWidth="1"/>
    <col min="254" max="254" width="43" style="159" customWidth="1"/>
    <col min="255" max="255" width="5.140625" style="159" customWidth="1"/>
    <col min="256" max="256" width="5.85546875" style="159" customWidth="1"/>
    <col min="257" max="257" width="7.42578125" style="159" customWidth="1"/>
    <col min="258" max="258" width="8.7109375" style="159" customWidth="1"/>
    <col min="259" max="259" width="8.5703125" style="159" customWidth="1"/>
    <col min="260" max="262" width="9.42578125" style="159" customWidth="1"/>
    <col min="263" max="263" width="8.85546875" style="159" customWidth="1"/>
    <col min="264" max="264" width="9.7109375" style="159" customWidth="1"/>
    <col min="265" max="266" width="9.140625" style="159"/>
    <col min="267" max="267" width="11.7109375" style="159" customWidth="1"/>
    <col min="268" max="268" width="10.7109375" style="159" customWidth="1"/>
    <col min="269" max="269" width="11.28515625" style="159" customWidth="1"/>
    <col min="270" max="508" width="9.140625" style="159"/>
    <col min="509" max="509" width="3.5703125" style="159" customWidth="1"/>
    <col min="510" max="510" width="43" style="159" customWidth="1"/>
    <col min="511" max="511" width="5.140625" style="159" customWidth="1"/>
    <col min="512" max="512" width="5.85546875" style="159" customWidth="1"/>
    <col min="513" max="513" width="7.42578125" style="159" customWidth="1"/>
    <col min="514" max="514" width="8.7109375" style="159" customWidth="1"/>
    <col min="515" max="515" width="8.5703125" style="159" customWidth="1"/>
    <col min="516" max="518" width="9.42578125" style="159" customWidth="1"/>
    <col min="519" max="519" width="8.85546875" style="159" customWidth="1"/>
    <col min="520" max="520" width="9.7109375" style="159" customWidth="1"/>
    <col min="521" max="522" width="9.140625" style="159"/>
    <col min="523" max="523" width="11.7109375" style="159" customWidth="1"/>
    <col min="524" max="524" width="10.7109375" style="159" customWidth="1"/>
    <col min="525" max="525" width="11.28515625" style="159" customWidth="1"/>
    <col min="526" max="764" width="9.140625" style="159"/>
    <col min="765" max="765" width="3.5703125" style="159" customWidth="1"/>
    <col min="766" max="766" width="43" style="159" customWidth="1"/>
    <col min="767" max="767" width="5.140625" style="159" customWidth="1"/>
    <col min="768" max="768" width="5.85546875" style="159" customWidth="1"/>
    <col min="769" max="769" width="7.42578125" style="159" customWidth="1"/>
    <col min="770" max="770" width="8.7109375" style="159" customWidth="1"/>
    <col min="771" max="771" width="8.5703125" style="159" customWidth="1"/>
    <col min="772" max="774" width="9.42578125" style="159" customWidth="1"/>
    <col min="775" max="775" width="8.85546875" style="159" customWidth="1"/>
    <col min="776" max="776" width="9.7109375" style="159" customWidth="1"/>
    <col min="777" max="778" width="9.140625" style="159"/>
    <col min="779" max="779" width="11.7109375" style="159" customWidth="1"/>
    <col min="780" max="780" width="10.7109375" style="159" customWidth="1"/>
    <col min="781" max="781" width="11.28515625" style="159" customWidth="1"/>
    <col min="782" max="1020" width="9.140625" style="159"/>
    <col min="1021" max="1021" width="3.5703125" style="159" customWidth="1"/>
    <col min="1022" max="1022" width="43" style="159" customWidth="1"/>
    <col min="1023" max="1023" width="5.140625" style="159" customWidth="1"/>
    <col min="1024" max="1024" width="5.85546875" style="159" customWidth="1"/>
    <col min="1025" max="1025" width="7.42578125" style="159" customWidth="1"/>
    <col min="1026" max="1026" width="8.7109375" style="159" customWidth="1"/>
    <col min="1027" max="1027" width="8.5703125" style="159" customWidth="1"/>
    <col min="1028" max="1030" width="9.42578125" style="159" customWidth="1"/>
    <col min="1031" max="1031" width="8.85546875" style="159" customWidth="1"/>
    <col min="1032" max="1032" width="9.7109375" style="159" customWidth="1"/>
    <col min="1033" max="1034" width="9.140625" style="159"/>
    <col min="1035" max="1035" width="11.7109375" style="159" customWidth="1"/>
    <col min="1036" max="1036" width="10.7109375" style="159" customWidth="1"/>
    <col min="1037" max="1037" width="11.28515625" style="159" customWidth="1"/>
    <col min="1038" max="1276" width="9.140625" style="159"/>
    <col min="1277" max="1277" width="3.5703125" style="159" customWidth="1"/>
    <col min="1278" max="1278" width="43" style="159" customWidth="1"/>
    <col min="1279" max="1279" width="5.140625" style="159" customWidth="1"/>
    <col min="1280" max="1280" width="5.85546875" style="159" customWidth="1"/>
    <col min="1281" max="1281" width="7.42578125" style="159" customWidth="1"/>
    <col min="1282" max="1282" width="8.7109375" style="159" customWidth="1"/>
    <col min="1283" max="1283" width="8.5703125" style="159" customWidth="1"/>
    <col min="1284" max="1286" width="9.42578125" style="159" customWidth="1"/>
    <col min="1287" max="1287" width="8.85546875" style="159" customWidth="1"/>
    <col min="1288" max="1288" width="9.7109375" style="159" customWidth="1"/>
    <col min="1289" max="1290" width="9.140625" style="159"/>
    <col min="1291" max="1291" width="11.7109375" style="159" customWidth="1"/>
    <col min="1292" max="1292" width="10.7109375" style="159" customWidth="1"/>
    <col min="1293" max="1293" width="11.28515625" style="159" customWidth="1"/>
    <col min="1294" max="1532" width="9.140625" style="159"/>
    <col min="1533" max="1533" width="3.5703125" style="159" customWidth="1"/>
    <col min="1534" max="1534" width="43" style="159" customWidth="1"/>
    <col min="1535" max="1535" width="5.140625" style="159" customWidth="1"/>
    <col min="1536" max="1536" width="5.85546875" style="159" customWidth="1"/>
    <col min="1537" max="1537" width="7.42578125" style="159" customWidth="1"/>
    <col min="1538" max="1538" width="8.7109375" style="159" customWidth="1"/>
    <col min="1539" max="1539" width="8.5703125" style="159" customWidth="1"/>
    <col min="1540" max="1542" width="9.42578125" style="159" customWidth="1"/>
    <col min="1543" max="1543" width="8.85546875" style="159" customWidth="1"/>
    <col min="1544" max="1544" width="9.7109375" style="159" customWidth="1"/>
    <col min="1545" max="1546" width="9.140625" style="159"/>
    <col min="1547" max="1547" width="11.7109375" style="159" customWidth="1"/>
    <col min="1548" max="1548" width="10.7109375" style="159" customWidth="1"/>
    <col min="1549" max="1549" width="11.28515625" style="159" customWidth="1"/>
    <col min="1550" max="1788" width="9.140625" style="159"/>
    <col min="1789" max="1789" width="3.5703125" style="159" customWidth="1"/>
    <col min="1790" max="1790" width="43" style="159" customWidth="1"/>
    <col min="1791" max="1791" width="5.140625" style="159" customWidth="1"/>
    <col min="1792" max="1792" width="5.85546875" style="159" customWidth="1"/>
    <col min="1793" max="1793" width="7.42578125" style="159" customWidth="1"/>
    <col min="1794" max="1794" width="8.7109375" style="159" customWidth="1"/>
    <col min="1795" max="1795" width="8.5703125" style="159" customWidth="1"/>
    <col min="1796" max="1798" width="9.42578125" style="159" customWidth="1"/>
    <col min="1799" max="1799" width="8.85546875" style="159" customWidth="1"/>
    <col min="1800" max="1800" width="9.7109375" style="159" customWidth="1"/>
    <col min="1801" max="1802" width="9.140625" style="159"/>
    <col min="1803" max="1803" width="11.7109375" style="159" customWidth="1"/>
    <col min="1804" max="1804" width="10.7109375" style="159" customWidth="1"/>
    <col min="1805" max="1805" width="11.28515625" style="159" customWidth="1"/>
    <col min="1806" max="2044" width="9.140625" style="159"/>
    <col min="2045" max="2045" width="3.5703125" style="159" customWidth="1"/>
    <col min="2046" max="2046" width="43" style="159" customWidth="1"/>
    <col min="2047" max="2047" width="5.140625" style="159" customWidth="1"/>
    <col min="2048" max="2048" width="5.85546875" style="159" customWidth="1"/>
    <col min="2049" max="2049" width="7.42578125" style="159" customWidth="1"/>
    <col min="2050" max="2050" width="8.7109375" style="159" customWidth="1"/>
    <col min="2051" max="2051" width="8.5703125" style="159" customWidth="1"/>
    <col min="2052" max="2054" width="9.42578125" style="159" customWidth="1"/>
    <col min="2055" max="2055" width="8.85546875" style="159" customWidth="1"/>
    <col min="2056" max="2056" width="9.7109375" style="159" customWidth="1"/>
    <col min="2057" max="2058" width="9.140625" style="159"/>
    <col min="2059" max="2059" width="11.7109375" style="159" customWidth="1"/>
    <col min="2060" max="2060" width="10.7109375" style="159" customWidth="1"/>
    <col min="2061" max="2061" width="11.28515625" style="159" customWidth="1"/>
    <col min="2062" max="2300" width="9.140625" style="159"/>
    <col min="2301" max="2301" width="3.5703125" style="159" customWidth="1"/>
    <col min="2302" max="2302" width="43" style="159" customWidth="1"/>
    <col min="2303" max="2303" width="5.140625" style="159" customWidth="1"/>
    <col min="2304" max="2304" width="5.85546875" style="159" customWidth="1"/>
    <col min="2305" max="2305" width="7.42578125" style="159" customWidth="1"/>
    <col min="2306" max="2306" width="8.7109375" style="159" customWidth="1"/>
    <col min="2307" max="2307" width="8.5703125" style="159" customWidth="1"/>
    <col min="2308" max="2310" width="9.42578125" style="159" customWidth="1"/>
    <col min="2311" max="2311" width="8.85546875" style="159" customWidth="1"/>
    <col min="2312" max="2312" width="9.7109375" style="159" customWidth="1"/>
    <col min="2313" max="2314" width="9.140625" style="159"/>
    <col min="2315" max="2315" width="11.7109375" style="159" customWidth="1"/>
    <col min="2316" max="2316" width="10.7109375" style="159" customWidth="1"/>
    <col min="2317" max="2317" width="11.28515625" style="159" customWidth="1"/>
    <col min="2318" max="2556" width="9.140625" style="159"/>
    <col min="2557" max="2557" width="3.5703125" style="159" customWidth="1"/>
    <col min="2558" max="2558" width="43" style="159" customWidth="1"/>
    <col min="2559" max="2559" width="5.140625" style="159" customWidth="1"/>
    <col min="2560" max="2560" width="5.85546875" style="159" customWidth="1"/>
    <col min="2561" max="2561" width="7.42578125" style="159" customWidth="1"/>
    <col min="2562" max="2562" width="8.7109375" style="159" customWidth="1"/>
    <col min="2563" max="2563" width="8.5703125" style="159" customWidth="1"/>
    <col min="2564" max="2566" width="9.42578125" style="159" customWidth="1"/>
    <col min="2567" max="2567" width="8.85546875" style="159" customWidth="1"/>
    <col min="2568" max="2568" width="9.7109375" style="159" customWidth="1"/>
    <col min="2569" max="2570" width="9.140625" style="159"/>
    <col min="2571" max="2571" width="11.7109375" style="159" customWidth="1"/>
    <col min="2572" max="2572" width="10.7109375" style="159" customWidth="1"/>
    <col min="2573" max="2573" width="11.28515625" style="159" customWidth="1"/>
    <col min="2574" max="2812" width="9.140625" style="159"/>
    <col min="2813" max="2813" width="3.5703125" style="159" customWidth="1"/>
    <col min="2814" max="2814" width="43" style="159" customWidth="1"/>
    <col min="2815" max="2815" width="5.140625" style="159" customWidth="1"/>
    <col min="2816" max="2816" width="5.85546875" style="159" customWidth="1"/>
    <col min="2817" max="2817" width="7.42578125" style="159" customWidth="1"/>
    <col min="2818" max="2818" width="8.7109375" style="159" customWidth="1"/>
    <col min="2819" max="2819" width="8.5703125" style="159" customWidth="1"/>
    <col min="2820" max="2822" width="9.42578125" style="159" customWidth="1"/>
    <col min="2823" max="2823" width="8.85546875" style="159" customWidth="1"/>
    <col min="2824" max="2824" width="9.7109375" style="159" customWidth="1"/>
    <col min="2825" max="2826" width="9.140625" style="159"/>
    <col min="2827" max="2827" width="11.7109375" style="159" customWidth="1"/>
    <col min="2828" max="2828" width="10.7109375" style="159" customWidth="1"/>
    <col min="2829" max="2829" width="11.28515625" style="159" customWidth="1"/>
    <col min="2830" max="3068" width="9.140625" style="159"/>
    <col min="3069" max="3069" width="3.5703125" style="159" customWidth="1"/>
    <col min="3070" max="3070" width="43" style="159" customWidth="1"/>
    <col min="3071" max="3071" width="5.140625" style="159" customWidth="1"/>
    <col min="3072" max="3072" width="5.85546875" style="159" customWidth="1"/>
    <col min="3073" max="3073" width="7.42578125" style="159" customWidth="1"/>
    <col min="3074" max="3074" width="8.7109375" style="159" customWidth="1"/>
    <col min="3075" max="3075" width="8.5703125" style="159" customWidth="1"/>
    <col min="3076" max="3078" width="9.42578125" style="159" customWidth="1"/>
    <col min="3079" max="3079" width="8.85546875" style="159" customWidth="1"/>
    <col min="3080" max="3080" width="9.7109375" style="159" customWidth="1"/>
    <col min="3081" max="3082" width="9.140625" style="159"/>
    <col min="3083" max="3083" width="11.7109375" style="159" customWidth="1"/>
    <col min="3084" max="3084" width="10.7109375" style="159" customWidth="1"/>
    <col min="3085" max="3085" width="11.28515625" style="159" customWidth="1"/>
    <col min="3086" max="3324" width="9.140625" style="159"/>
    <col min="3325" max="3325" width="3.5703125" style="159" customWidth="1"/>
    <col min="3326" max="3326" width="43" style="159" customWidth="1"/>
    <col min="3327" max="3327" width="5.140625" style="159" customWidth="1"/>
    <col min="3328" max="3328" width="5.85546875" style="159" customWidth="1"/>
    <col min="3329" max="3329" width="7.42578125" style="159" customWidth="1"/>
    <col min="3330" max="3330" width="8.7109375" style="159" customWidth="1"/>
    <col min="3331" max="3331" width="8.5703125" style="159" customWidth="1"/>
    <col min="3332" max="3334" width="9.42578125" style="159" customWidth="1"/>
    <col min="3335" max="3335" width="8.85546875" style="159" customWidth="1"/>
    <col min="3336" max="3336" width="9.7109375" style="159" customWidth="1"/>
    <col min="3337" max="3338" width="9.140625" style="159"/>
    <col min="3339" max="3339" width="11.7109375" style="159" customWidth="1"/>
    <col min="3340" max="3340" width="10.7109375" style="159" customWidth="1"/>
    <col min="3341" max="3341" width="11.28515625" style="159" customWidth="1"/>
    <col min="3342" max="3580" width="9.140625" style="159"/>
    <col min="3581" max="3581" width="3.5703125" style="159" customWidth="1"/>
    <col min="3582" max="3582" width="43" style="159" customWidth="1"/>
    <col min="3583" max="3583" width="5.140625" style="159" customWidth="1"/>
    <col min="3584" max="3584" width="5.85546875" style="159" customWidth="1"/>
    <col min="3585" max="3585" width="7.42578125" style="159" customWidth="1"/>
    <col min="3586" max="3586" width="8.7109375" style="159" customWidth="1"/>
    <col min="3587" max="3587" width="8.5703125" style="159" customWidth="1"/>
    <col min="3588" max="3590" width="9.42578125" style="159" customWidth="1"/>
    <col min="3591" max="3591" width="8.85546875" style="159" customWidth="1"/>
    <col min="3592" max="3592" width="9.7109375" style="159" customWidth="1"/>
    <col min="3593" max="3594" width="9.140625" style="159"/>
    <col min="3595" max="3595" width="11.7109375" style="159" customWidth="1"/>
    <col min="3596" max="3596" width="10.7109375" style="159" customWidth="1"/>
    <col min="3597" max="3597" width="11.28515625" style="159" customWidth="1"/>
    <col min="3598" max="3836" width="9.140625" style="159"/>
    <col min="3837" max="3837" width="3.5703125" style="159" customWidth="1"/>
    <col min="3838" max="3838" width="43" style="159" customWidth="1"/>
    <col min="3839" max="3839" width="5.140625" style="159" customWidth="1"/>
    <col min="3840" max="3840" width="5.85546875" style="159" customWidth="1"/>
    <col min="3841" max="3841" width="7.42578125" style="159" customWidth="1"/>
    <col min="3842" max="3842" width="8.7109375" style="159" customWidth="1"/>
    <col min="3843" max="3843" width="8.5703125" style="159" customWidth="1"/>
    <col min="3844" max="3846" width="9.42578125" style="159" customWidth="1"/>
    <col min="3847" max="3847" width="8.85546875" style="159" customWidth="1"/>
    <col min="3848" max="3848" width="9.7109375" style="159" customWidth="1"/>
    <col min="3849" max="3850" width="9.140625" style="159"/>
    <col min="3851" max="3851" width="11.7109375" style="159" customWidth="1"/>
    <col min="3852" max="3852" width="10.7109375" style="159" customWidth="1"/>
    <col min="3853" max="3853" width="11.28515625" style="159" customWidth="1"/>
    <col min="3854" max="4092" width="9.140625" style="159"/>
    <col min="4093" max="4093" width="3.5703125" style="159" customWidth="1"/>
    <col min="4094" max="4094" width="43" style="159" customWidth="1"/>
    <col min="4095" max="4095" width="5.140625" style="159" customWidth="1"/>
    <col min="4096" max="4096" width="5.85546875" style="159" customWidth="1"/>
    <col min="4097" max="4097" width="7.42578125" style="159" customWidth="1"/>
    <col min="4098" max="4098" width="8.7109375" style="159" customWidth="1"/>
    <col min="4099" max="4099" width="8.5703125" style="159" customWidth="1"/>
    <col min="4100" max="4102" width="9.42578125" style="159" customWidth="1"/>
    <col min="4103" max="4103" width="8.85546875" style="159" customWidth="1"/>
    <col min="4104" max="4104" width="9.7109375" style="159" customWidth="1"/>
    <col min="4105" max="4106" width="9.140625" style="159"/>
    <col min="4107" max="4107" width="11.7109375" style="159" customWidth="1"/>
    <col min="4108" max="4108" width="10.7109375" style="159" customWidth="1"/>
    <col min="4109" max="4109" width="11.28515625" style="159" customWidth="1"/>
    <col min="4110" max="4348" width="9.140625" style="159"/>
    <col min="4349" max="4349" width="3.5703125" style="159" customWidth="1"/>
    <col min="4350" max="4350" width="43" style="159" customWidth="1"/>
    <col min="4351" max="4351" width="5.140625" style="159" customWidth="1"/>
    <col min="4352" max="4352" width="5.85546875" style="159" customWidth="1"/>
    <col min="4353" max="4353" width="7.42578125" style="159" customWidth="1"/>
    <col min="4354" max="4354" width="8.7109375" style="159" customWidth="1"/>
    <col min="4355" max="4355" width="8.5703125" style="159" customWidth="1"/>
    <col min="4356" max="4358" width="9.42578125" style="159" customWidth="1"/>
    <col min="4359" max="4359" width="8.85546875" style="159" customWidth="1"/>
    <col min="4360" max="4360" width="9.7109375" style="159" customWidth="1"/>
    <col min="4361" max="4362" width="9.140625" style="159"/>
    <col min="4363" max="4363" width="11.7109375" style="159" customWidth="1"/>
    <col min="4364" max="4364" width="10.7109375" style="159" customWidth="1"/>
    <col min="4365" max="4365" width="11.28515625" style="159" customWidth="1"/>
    <col min="4366" max="4604" width="9.140625" style="159"/>
    <col min="4605" max="4605" width="3.5703125" style="159" customWidth="1"/>
    <col min="4606" max="4606" width="43" style="159" customWidth="1"/>
    <col min="4607" max="4607" width="5.140625" style="159" customWidth="1"/>
    <col min="4608" max="4608" width="5.85546875" style="159" customWidth="1"/>
    <col min="4609" max="4609" width="7.42578125" style="159" customWidth="1"/>
    <col min="4610" max="4610" width="8.7109375" style="159" customWidth="1"/>
    <col min="4611" max="4611" width="8.5703125" style="159" customWidth="1"/>
    <col min="4612" max="4614" width="9.42578125" style="159" customWidth="1"/>
    <col min="4615" max="4615" width="8.85546875" style="159" customWidth="1"/>
    <col min="4616" max="4616" width="9.7109375" style="159" customWidth="1"/>
    <col min="4617" max="4618" width="9.140625" style="159"/>
    <col min="4619" max="4619" width="11.7109375" style="159" customWidth="1"/>
    <col min="4620" max="4620" width="10.7109375" style="159" customWidth="1"/>
    <col min="4621" max="4621" width="11.28515625" style="159" customWidth="1"/>
    <col min="4622" max="4860" width="9.140625" style="159"/>
    <col min="4861" max="4861" width="3.5703125" style="159" customWidth="1"/>
    <col min="4862" max="4862" width="43" style="159" customWidth="1"/>
    <col min="4863" max="4863" width="5.140625" style="159" customWidth="1"/>
    <col min="4864" max="4864" width="5.85546875" style="159" customWidth="1"/>
    <col min="4865" max="4865" width="7.42578125" style="159" customWidth="1"/>
    <col min="4866" max="4866" width="8.7109375" style="159" customWidth="1"/>
    <col min="4867" max="4867" width="8.5703125" style="159" customWidth="1"/>
    <col min="4868" max="4870" width="9.42578125" style="159" customWidth="1"/>
    <col min="4871" max="4871" width="8.85546875" style="159" customWidth="1"/>
    <col min="4872" max="4872" width="9.7109375" style="159" customWidth="1"/>
    <col min="4873" max="4874" width="9.140625" style="159"/>
    <col min="4875" max="4875" width="11.7109375" style="159" customWidth="1"/>
    <col min="4876" max="4876" width="10.7109375" style="159" customWidth="1"/>
    <col min="4877" max="4877" width="11.28515625" style="159" customWidth="1"/>
    <col min="4878" max="5116" width="9.140625" style="159"/>
    <col min="5117" max="5117" width="3.5703125" style="159" customWidth="1"/>
    <col min="5118" max="5118" width="43" style="159" customWidth="1"/>
    <col min="5119" max="5119" width="5.140625" style="159" customWidth="1"/>
    <col min="5120" max="5120" width="5.85546875" style="159" customWidth="1"/>
    <col min="5121" max="5121" width="7.42578125" style="159" customWidth="1"/>
    <col min="5122" max="5122" width="8.7109375" style="159" customWidth="1"/>
    <col min="5123" max="5123" width="8.5703125" style="159" customWidth="1"/>
    <col min="5124" max="5126" width="9.42578125" style="159" customWidth="1"/>
    <col min="5127" max="5127" width="8.85546875" style="159" customWidth="1"/>
    <col min="5128" max="5128" width="9.7109375" style="159" customWidth="1"/>
    <col min="5129" max="5130" width="9.140625" style="159"/>
    <col min="5131" max="5131" width="11.7109375" style="159" customWidth="1"/>
    <col min="5132" max="5132" width="10.7109375" style="159" customWidth="1"/>
    <col min="5133" max="5133" width="11.28515625" style="159" customWidth="1"/>
    <col min="5134" max="5372" width="9.140625" style="159"/>
    <col min="5373" max="5373" width="3.5703125" style="159" customWidth="1"/>
    <col min="5374" max="5374" width="43" style="159" customWidth="1"/>
    <col min="5375" max="5375" width="5.140625" style="159" customWidth="1"/>
    <col min="5376" max="5376" width="5.85546875" style="159" customWidth="1"/>
    <col min="5377" max="5377" width="7.42578125" style="159" customWidth="1"/>
    <col min="5378" max="5378" width="8.7109375" style="159" customWidth="1"/>
    <col min="5379" max="5379" width="8.5703125" style="159" customWidth="1"/>
    <col min="5380" max="5382" width="9.42578125" style="159" customWidth="1"/>
    <col min="5383" max="5383" width="8.85546875" style="159" customWidth="1"/>
    <col min="5384" max="5384" width="9.7109375" style="159" customWidth="1"/>
    <col min="5385" max="5386" width="9.140625" style="159"/>
    <col min="5387" max="5387" width="11.7109375" style="159" customWidth="1"/>
    <col min="5388" max="5388" width="10.7109375" style="159" customWidth="1"/>
    <col min="5389" max="5389" width="11.28515625" style="159" customWidth="1"/>
    <col min="5390" max="5628" width="9.140625" style="159"/>
    <col min="5629" max="5629" width="3.5703125" style="159" customWidth="1"/>
    <col min="5630" max="5630" width="43" style="159" customWidth="1"/>
    <col min="5631" max="5631" width="5.140625" style="159" customWidth="1"/>
    <col min="5632" max="5632" width="5.85546875" style="159" customWidth="1"/>
    <col min="5633" max="5633" width="7.42578125" style="159" customWidth="1"/>
    <col min="5634" max="5634" width="8.7109375" style="159" customWidth="1"/>
    <col min="5635" max="5635" width="8.5703125" style="159" customWidth="1"/>
    <col min="5636" max="5638" width="9.42578125" style="159" customWidth="1"/>
    <col min="5639" max="5639" width="8.85546875" style="159" customWidth="1"/>
    <col min="5640" max="5640" width="9.7109375" style="159" customWidth="1"/>
    <col min="5641" max="5642" width="9.140625" style="159"/>
    <col min="5643" max="5643" width="11.7109375" style="159" customWidth="1"/>
    <col min="5644" max="5644" width="10.7109375" style="159" customWidth="1"/>
    <col min="5645" max="5645" width="11.28515625" style="159" customWidth="1"/>
    <col min="5646" max="5884" width="9.140625" style="159"/>
    <col min="5885" max="5885" width="3.5703125" style="159" customWidth="1"/>
    <col min="5886" max="5886" width="43" style="159" customWidth="1"/>
    <col min="5887" max="5887" width="5.140625" style="159" customWidth="1"/>
    <col min="5888" max="5888" width="5.85546875" style="159" customWidth="1"/>
    <col min="5889" max="5889" width="7.42578125" style="159" customWidth="1"/>
    <col min="5890" max="5890" width="8.7109375" style="159" customWidth="1"/>
    <col min="5891" max="5891" width="8.5703125" style="159" customWidth="1"/>
    <col min="5892" max="5894" width="9.42578125" style="159" customWidth="1"/>
    <col min="5895" max="5895" width="8.85546875" style="159" customWidth="1"/>
    <col min="5896" max="5896" width="9.7109375" style="159" customWidth="1"/>
    <col min="5897" max="5898" width="9.140625" style="159"/>
    <col min="5899" max="5899" width="11.7109375" style="159" customWidth="1"/>
    <col min="5900" max="5900" width="10.7109375" style="159" customWidth="1"/>
    <col min="5901" max="5901" width="11.28515625" style="159" customWidth="1"/>
    <col min="5902" max="6140" width="9.140625" style="159"/>
    <col min="6141" max="6141" width="3.5703125" style="159" customWidth="1"/>
    <col min="6142" max="6142" width="43" style="159" customWidth="1"/>
    <col min="6143" max="6143" width="5.140625" style="159" customWidth="1"/>
    <col min="6144" max="6144" width="5.85546875" style="159" customWidth="1"/>
    <col min="6145" max="6145" width="7.42578125" style="159" customWidth="1"/>
    <col min="6146" max="6146" width="8.7109375" style="159" customWidth="1"/>
    <col min="6147" max="6147" width="8.5703125" style="159" customWidth="1"/>
    <col min="6148" max="6150" width="9.42578125" style="159" customWidth="1"/>
    <col min="6151" max="6151" width="8.85546875" style="159" customWidth="1"/>
    <col min="6152" max="6152" width="9.7109375" style="159" customWidth="1"/>
    <col min="6153" max="6154" width="9.140625" style="159"/>
    <col min="6155" max="6155" width="11.7109375" style="159" customWidth="1"/>
    <col min="6156" max="6156" width="10.7109375" style="159" customWidth="1"/>
    <col min="6157" max="6157" width="11.28515625" style="159" customWidth="1"/>
    <col min="6158" max="6396" width="9.140625" style="159"/>
    <col min="6397" max="6397" width="3.5703125" style="159" customWidth="1"/>
    <col min="6398" max="6398" width="43" style="159" customWidth="1"/>
    <col min="6399" max="6399" width="5.140625" style="159" customWidth="1"/>
    <col min="6400" max="6400" width="5.85546875" style="159" customWidth="1"/>
    <col min="6401" max="6401" width="7.42578125" style="159" customWidth="1"/>
    <col min="6402" max="6402" width="8.7109375" style="159" customWidth="1"/>
    <col min="6403" max="6403" width="8.5703125" style="159" customWidth="1"/>
    <col min="6404" max="6406" width="9.42578125" style="159" customWidth="1"/>
    <col min="6407" max="6407" width="8.85546875" style="159" customWidth="1"/>
    <col min="6408" max="6408" width="9.7109375" style="159" customWidth="1"/>
    <col min="6409" max="6410" width="9.140625" style="159"/>
    <col min="6411" max="6411" width="11.7109375" style="159" customWidth="1"/>
    <col min="6412" max="6412" width="10.7109375" style="159" customWidth="1"/>
    <col min="6413" max="6413" width="11.28515625" style="159" customWidth="1"/>
    <col min="6414" max="6652" width="9.140625" style="159"/>
    <col min="6653" max="6653" width="3.5703125" style="159" customWidth="1"/>
    <col min="6654" max="6654" width="43" style="159" customWidth="1"/>
    <col min="6655" max="6655" width="5.140625" style="159" customWidth="1"/>
    <col min="6656" max="6656" width="5.85546875" style="159" customWidth="1"/>
    <col min="6657" max="6657" width="7.42578125" style="159" customWidth="1"/>
    <col min="6658" max="6658" width="8.7109375" style="159" customWidth="1"/>
    <col min="6659" max="6659" width="8.5703125" style="159" customWidth="1"/>
    <col min="6660" max="6662" width="9.42578125" style="159" customWidth="1"/>
    <col min="6663" max="6663" width="8.85546875" style="159" customWidth="1"/>
    <col min="6664" max="6664" width="9.7109375" style="159" customWidth="1"/>
    <col min="6665" max="6666" width="9.140625" style="159"/>
    <col min="6667" max="6667" width="11.7109375" style="159" customWidth="1"/>
    <col min="6668" max="6668" width="10.7109375" style="159" customWidth="1"/>
    <col min="6669" max="6669" width="11.28515625" style="159" customWidth="1"/>
    <col min="6670" max="6908" width="9.140625" style="159"/>
    <col min="6909" max="6909" width="3.5703125" style="159" customWidth="1"/>
    <col min="6910" max="6910" width="43" style="159" customWidth="1"/>
    <col min="6911" max="6911" width="5.140625" style="159" customWidth="1"/>
    <col min="6912" max="6912" width="5.85546875" style="159" customWidth="1"/>
    <col min="6913" max="6913" width="7.42578125" style="159" customWidth="1"/>
    <col min="6914" max="6914" width="8.7109375" style="159" customWidth="1"/>
    <col min="6915" max="6915" width="8.5703125" style="159" customWidth="1"/>
    <col min="6916" max="6918" width="9.42578125" style="159" customWidth="1"/>
    <col min="6919" max="6919" width="8.85546875" style="159" customWidth="1"/>
    <col min="6920" max="6920" width="9.7109375" style="159" customWidth="1"/>
    <col min="6921" max="6922" width="9.140625" style="159"/>
    <col min="6923" max="6923" width="11.7109375" style="159" customWidth="1"/>
    <col min="6924" max="6924" width="10.7109375" style="159" customWidth="1"/>
    <col min="6925" max="6925" width="11.28515625" style="159" customWidth="1"/>
    <col min="6926" max="7164" width="9.140625" style="159"/>
    <col min="7165" max="7165" width="3.5703125" style="159" customWidth="1"/>
    <col min="7166" max="7166" width="43" style="159" customWidth="1"/>
    <col min="7167" max="7167" width="5.140625" style="159" customWidth="1"/>
    <col min="7168" max="7168" width="5.85546875" style="159" customWidth="1"/>
    <col min="7169" max="7169" width="7.42578125" style="159" customWidth="1"/>
    <col min="7170" max="7170" width="8.7109375" style="159" customWidth="1"/>
    <col min="7171" max="7171" width="8.5703125" style="159" customWidth="1"/>
    <col min="7172" max="7174" width="9.42578125" style="159" customWidth="1"/>
    <col min="7175" max="7175" width="8.85546875" style="159" customWidth="1"/>
    <col min="7176" max="7176" width="9.7109375" style="159" customWidth="1"/>
    <col min="7177" max="7178" width="9.140625" style="159"/>
    <col min="7179" max="7179" width="11.7109375" style="159" customWidth="1"/>
    <col min="7180" max="7180" width="10.7109375" style="159" customWidth="1"/>
    <col min="7181" max="7181" width="11.28515625" style="159" customWidth="1"/>
    <col min="7182" max="7420" width="9.140625" style="159"/>
    <col min="7421" max="7421" width="3.5703125" style="159" customWidth="1"/>
    <col min="7422" max="7422" width="43" style="159" customWidth="1"/>
    <col min="7423" max="7423" width="5.140625" style="159" customWidth="1"/>
    <col min="7424" max="7424" width="5.85546875" style="159" customWidth="1"/>
    <col min="7425" max="7425" width="7.42578125" style="159" customWidth="1"/>
    <col min="7426" max="7426" width="8.7109375" style="159" customWidth="1"/>
    <col min="7427" max="7427" width="8.5703125" style="159" customWidth="1"/>
    <col min="7428" max="7430" width="9.42578125" style="159" customWidth="1"/>
    <col min="7431" max="7431" width="8.85546875" style="159" customWidth="1"/>
    <col min="7432" max="7432" width="9.7109375" style="159" customWidth="1"/>
    <col min="7433" max="7434" width="9.140625" style="159"/>
    <col min="7435" max="7435" width="11.7109375" style="159" customWidth="1"/>
    <col min="7436" max="7436" width="10.7109375" style="159" customWidth="1"/>
    <col min="7437" max="7437" width="11.28515625" style="159" customWidth="1"/>
    <col min="7438" max="7676" width="9.140625" style="159"/>
    <col min="7677" max="7677" width="3.5703125" style="159" customWidth="1"/>
    <col min="7678" max="7678" width="43" style="159" customWidth="1"/>
    <col min="7679" max="7679" width="5.140625" style="159" customWidth="1"/>
    <col min="7680" max="7680" width="5.85546875" style="159" customWidth="1"/>
    <col min="7681" max="7681" width="7.42578125" style="159" customWidth="1"/>
    <col min="7682" max="7682" width="8.7109375" style="159" customWidth="1"/>
    <col min="7683" max="7683" width="8.5703125" style="159" customWidth="1"/>
    <col min="7684" max="7686" width="9.42578125" style="159" customWidth="1"/>
    <col min="7687" max="7687" width="8.85546875" style="159" customWidth="1"/>
    <col min="7688" max="7688" width="9.7109375" style="159" customWidth="1"/>
    <col min="7689" max="7690" width="9.140625" style="159"/>
    <col min="7691" max="7691" width="11.7109375" style="159" customWidth="1"/>
    <col min="7692" max="7692" width="10.7109375" style="159" customWidth="1"/>
    <col min="7693" max="7693" width="11.28515625" style="159" customWidth="1"/>
    <col min="7694" max="7932" width="9.140625" style="159"/>
    <col min="7933" max="7933" width="3.5703125" style="159" customWidth="1"/>
    <col min="7934" max="7934" width="43" style="159" customWidth="1"/>
    <col min="7935" max="7935" width="5.140625" style="159" customWidth="1"/>
    <col min="7936" max="7936" width="5.85546875" style="159" customWidth="1"/>
    <col min="7937" max="7937" width="7.42578125" style="159" customWidth="1"/>
    <col min="7938" max="7938" width="8.7109375" style="159" customWidth="1"/>
    <col min="7939" max="7939" width="8.5703125" style="159" customWidth="1"/>
    <col min="7940" max="7942" width="9.42578125" style="159" customWidth="1"/>
    <col min="7943" max="7943" width="8.85546875" style="159" customWidth="1"/>
    <col min="7944" max="7944" width="9.7109375" style="159" customWidth="1"/>
    <col min="7945" max="7946" width="9.140625" style="159"/>
    <col min="7947" max="7947" width="11.7109375" style="159" customWidth="1"/>
    <col min="7948" max="7948" width="10.7109375" style="159" customWidth="1"/>
    <col min="7949" max="7949" width="11.28515625" style="159" customWidth="1"/>
    <col min="7950" max="8188" width="9.140625" style="159"/>
    <col min="8189" max="8189" width="3.5703125" style="159" customWidth="1"/>
    <col min="8190" max="8190" width="43" style="159" customWidth="1"/>
    <col min="8191" max="8191" width="5.140625" style="159" customWidth="1"/>
    <col min="8192" max="8192" width="5.85546875" style="159" customWidth="1"/>
    <col min="8193" max="8193" width="7.42578125" style="159" customWidth="1"/>
    <col min="8194" max="8194" width="8.7109375" style="159" customWidth="1"/>
    <col min="8195" max="8195" width="8.5703125" style="159" customWidth="1"/>
    <col min="8196" max="8198" width="9.42578125" style="159" customWidth="1"/>
    <col min="8199" max="8199" width="8.85546875" style="159" customWidth="1"/>
    <col min="8200" max="8200" width="9.7109375" style="159" customWidth="1"/>
    <col min="8201" max="8202" width="9.140625" style="159"/>
    <col min="8203" max="8203" width="11.7109375" style="159" customWidth="1"/>
    <col min="8204" max="8204" width="10.7109375" style="159" customWidth="1"/>
    <col min="8205" max="8205" width="11.28515625" style="159" customWidth="1"/>
    <col min="8206" max="8444" width="9.140625" style="159"/>
    <col min="8445" max="8445" width="3.5703125" style="159" customWidth="1"/>
    <col min="8446" max="8446" width="43" style="159" customWidth="1"/>
    <col min="8447" max="8447" width="5.140625" style="159" customWidth="1"/>
    <col min="8448" max="8448" width="5.85546875" style="159" customWidth="1"/>
    <col min="8449" max="8449" width="7.42578125" style="159" customWidth="1"/>
    <col min="8450" max="8450" width="8.7109375" style="159" customWidth="1"/>
    <col min="8451" max="8451" width="8.5703125" style="159" customWidth="1"/>
    <col min="8452" max="8454" width="9.42578125" style="159" customWidth="1"/>
    <col min="8455" max="8455" width="8.85546875" style="159" customWidth="1"/>
    <col min="8456" max="8456" width="9.7109375" style="159" customWidth="1"/>
    <col min="8457" max="8458" width="9.140625" style="159"/>
    <col min="8459" max="8459" width="11.7109375" style="159" customWidth="1"/>
    <col min="8460" max="8460" width="10.7109375" style="159" customWidth="1"/>
    <col min="8461" max="8461" width="11.28515625" style="159" customWidth="1"/>
    <col min="8462" max="8700" width="9.140625" style="159"/>
    <col min="8701" max="8701" width="3.5703125" style="159" customWidth="1"/>
    <col min="8702" max="8702" width="43" style="159" customWidth="1"/>
    <col min="8703" max="8703" width="5.140625" style="159" customWidth="1"/>
    <col min="8704" max="8704" width="5.85546875" style="159" customWidth="1"/>
    <col min="8705" max="8705" width="7.42578125" style="159" customWidth="1"/>
    <col min="8706" max="8706" width="8.7109375" style="159" customWidth="1"/>
    <col min="8707" max="8707" width="8.5703125" style="159" customWidth="1"/>
    <col min="8708" max="8710" width="9.42578125" style="159" customWidth="1"/>
    <col min="8711" max="8711" width="8.85546875" style="159" customWidth="1"/>
    <col min="8712" max="8712" width="9.7109375" style="159" customWidth="1"/>
    <col min="8713" max="8714" width="9.140625" style="159"/>
    <col min="8715" max="8715" width="11.7109375" style="159" customWidth="1"/>
    <col min="8716" max="8716" width="10.7109375" style="159" customWidth="1"/>
    <col min="8717" max="8717" width="11.28515625" style="159" customWidth="1"/>
    <col min="8718" max="8956" width="9.140625" style="159"/>
    <col min="8957" max="8957" width="3.5703125" style="159" customWidth="1"/>
    <col min="8958" max="8958" width="43" style="159" customWidth="1"/>
    <col min="8959" max="8959" width="5.140625" style="159" customWidth="1"/>
    <col min="8960" max="8960" width="5.85546875" style="159" customWidth="1"/>
    <col min="8961" max="8961" width="7.42578125" style="159" customWidth="1"/>
    <col min="8962" max="8962" width="8.7109375" style="159" customWidth="1"/>
    <col min="8963" max="8963" width="8.5703125" style="159" customWidth="1"/>
    <col min="8964" max="8966" width="9.42578125" style="159" customWidth="1"/>
    <col min="8967" max="8967" width="8.85546875" style="159" customWidth="1"/>
    <col min="8968" max="8968" width="9.7109375" style="159" customWidth="1"/>
    <col min="8969" max="8970" width="9.140625" style="159"/>
    <col min="8971" max="8971" width="11.7109375" style="159" customWidth="1"/>
    <col min="8972" max="8972" width="10.7109375" style="159" customWidth="1"/>
    <col min="8973" max="8973" width="11.28515625" style="159" customWidth="1"/>
    <col min="8974" max="9212" width="9.140625" style="159"/>
    <col min="9213" max="9213" width="3.5703125" style="159" customWidth="1"/>
    <col min="9214" max="9214" width="43" style="159" customWidth="1"/>
    <col min="9215" max="9215" width="5.140625" style="159" customWidth="1"/>
    <col min="9216" max="9216" width="5.85546875" style="159" customWidth="1"/>
    <col min="9217" max="9217" width="7.42578125" style="159" customWidth="1"/>
    <col min="9218" max="9218" width="8.7109375" style="159" customWidth="1"/>
    <col min="9219" max="9219" width="8.5703125" style="159" customWidth="1"/>
    <col min="9220" max="9222" width="9.42578125" style="159" customWidth="1"/>
    <col min="9223" max="9223" width="8.85546875" style="159" customWidth="1"/>
    <col min="9224" max="9224" width="9.7109375" style="159" customWidth="1"/>
    <col min="9225" max="9226" width="9.140625" style="159"/>
    <col min="9227" max="9227" width="11.7109375" style="159" customWidth="1"/>
    <col min="9228" max="9228" width="10.7109375" style="159" customWidth="1"/>
    <col min="9229" max="9229" width="11.28515625" style="159" customWidth="1"/>
    <col min="9230" max="9468" width="9.140625" style="159"/>
    <col min="9469" max="9469" width="3.5703125" style="159" customWidth="1"/>
    <col min="9470" max="9470" width="43" style="159" customWidth="1"/>
    <col min="9471" max="9471" width="5.140625" style="159" customWidth="1"/>
    <col min="9472" max="9472" width="5.85546875" style="159" customWidth="1"/>
    <col min="9473" max="9473" width="7.42578125" style="159" customWidth="1"/>
    <col min="9474" max="9474" width="8.7109375" style="159" customWidth="1"/>
    <col min="9475" max="9475" width="8.5703125" style="159" customWidth="1"/>
    <col min="9476" max="9478" width="9.42578125" style="159" customWidth="1"/>
    <col min="9479" max="9479" width="8.85546875" style="159" customWidth="1"/>
    <col min="9480" max="9480" width="9.7109375" style="159" customWidth="1"/>
    <col min="9481" max="9482" width="9.140625" style="159"/>
    <col min="9483" max="9483" width="11.7109375" style="159" customWidth="1"/>
    <col min="9484" max="9484" width="10.7109375" style="159" customWidth="1"/>
    <col min="9485" max="9485" width="11.28515625" style="159" customWidth="1"/>
    <col min="9486" max="9724" width="9.140625" style="159"/>
    <col min="9725" max="9725" width="3.5703125" style="159" customWidth="1"/>
    <col min="9726" max="9726" width="43" style="159" customWidth="1"/>
    <col min="9727" max="9727" width="5.140625" style="159" customWidth="1"/>
    <col min="9728" max="9728" width="5.85546875" style="159" customWidth="1"/>
    <col min="9729" max="9729" width="7.42578125" style="159" customWidth="1"/>
    <col min="9730" max="9730" width="8.7109375" style="159" customWidth="1"/>
    <col min="9731" max="9731" width="8.5703125" style="159" customWidth="1"/>
    <col min="9732" max="9734" width="9.42578125" style="159" customWidth="1"/>
    <col min="9735" max="9735" width="8.85546875" style="159" customWidth="1"/>
    <col min="9736" max="9736" width="9.7109375" style="159" customWidth="1"/>
    <col min="9737" max="9738" width="9.140625" style="159"/>
    <col min="9739" max="9739" width="11.7109375" style="159" customWidth="1"/>
    <col min="9740" max="9740" width="10.7109375" style="159" customWidth="1"/>
    <col min="9741" max="9741" width="11.28515625" style="159" customWidth="1"/>
    <col min="9742" max="9980" width="9.140625" style="159"/>
    <col min="9981" max="9981" width="3.5703125" style="159" customWidth="1"/>
    <col min="9982" max="9982" width="43" style="159" customWidth="1"/>
    <col min="9983" max="9983" width="5.140625" style="159" customWidth="1"/>
    <col min="9984" max="9984" width="5.85546875" style="159" customWidth="1"/>
    <col min="9985" max="9985" width="7.42578125" style="159" customWidth="1"/>
    <col min="9986" max="9986" width="8.7109375" style="159" customWidth="1"/>
    <col min="9987" max="9987" width="8.5703125" style="159" customWidth="1"/>
    <col min="9988" max="9990" width="9.42578125" style="159" customWidth="1"/>
    <col min="9991" max="9991" width="8.85546875" style="159" customWidth="1"/>
    <col min="9992" max="9992" width="9.7109375" style="159" customWidth="1"/>
    <col min="9993" max="9994" width="9.140625" style="159"/>
    <col min="9995" max="9995" width="11.7109375" style="159" customWidth="1"/>
    <col min="9996" max="9996" width="10.7109375" style="159" customWidth="1"/>
    <col min="9997" max="9997" width="11.28515625" style="159" customWidth="1"/>
    <col min="9998" max="10236" width="9.140625" style="159"/>
    <col min="10237" max="10237" width="3.5703125" style="159" customWidth="1"/>
    <col min="10238" max="10238" width="43" style="159" customWidth="1"/>
    <col min="10239" max="10239" width="5.140625" style="159" customWidth="1"/>
    <col min="10240" max="10240" width="5.85546875" style="159" customWidth="1"/>
    <col min="10241" max="10241" width="7.42578125" style="159" customWidth="1"/>
    <col min="10242" max="10242" width="8.7109375" style="159" customWidth="1"/>
    <col min="10243" max="10243" width="8.5703125" style="159" customWidth="1"/>
    <col min="10244" max="10246" width="9.42578125" style="159" customWidth="1"/>
    <col min="10247" max="10247" width="8.85546875" style="159" customWidth="1"/>
    <col min="10248" max="10248" width="9.7109375" style="159" customWidth="1"/>
    <col min="10249" max="10250" width="9.140625" style="159"/>
    <col min="10251" max="10251" width="11.7109375" style="159" customWidth="1"/>
    <col min="10252" max="10252" width="10.7109375" style="159" customWidth="1"/>
    <col min="10253" max="10253" width="11.28515625" style="159" customWidth="1"/>
    <col min="10254" max="10492" width="9.140625" style="159"/>
    <col min="10493" max="10493" width="3.5703125" style="159" customWidth="1"/>
    <col min="10494" max="10494" width="43" style="159" customWidth="1"/>
    <col min="10495" max="10495" width="5.140625" style="159" customWidth="1"/>
    <col min="10496" max="10496" width="5.85546875" style="159" customWidth="1"/>
    <col min="10497" max="10497" width="7.42578125" style="159" customWidth="1"/>
    <col min="10498" max="10498" width="8.7109375" style="159" customWidth="1"/>
    <col min="10499" max="10499" width="8.5703125" style="159" customWidth="1"/>
    <col min="10500" max="10502" width="9.42578125" style="159" customWidth="1"/>
    <col min="10503" max="10503" width="8.85546875" style="159" customWidth="1"/>
    <col min="10504" max="10504" width="9.7109375" style="159" customWidth="1"/>
    <col min="10505" max="10506" width="9.140625" style="159"/>
    <col min="10507" max="10507" width="11.7109375" style="159" customWidth="1"/>
    <col min="10508" max="10508" width="10.7109375" style="159" customWidth="1"/>
    <col min="10509" max="10509" width="11.28515625" style="159" customWidth="1"/>
    <col min="10510" max="10748" width="9.140625" style="159"/>
    <col min="10749" max="10749" width="3.5703125" style="159" customWidth="1"/>
    <col min="10750" max="10750" width="43" style="159" customWidth="1"/>
    <col min="10751" max="10751" width="5.140625" style="159" customWidth="1"/>
    <col min="10752" max="10752" width="5.85546875" style="159" customWidth="1"/>
    <col min="10753" max="10753" width="7.42578125" style="159" customWidth="1"/>
    <col min="10754" max="10754" width="8.7109375" style="159" customWidth="1"/>
    <col min="10755" max="10755" width="8.5703125" style="159" customWidth="1"/>
    <col min="10756" max="10758" width="9.42578125" style="159" customWidth="1"/>
    <col min="10759" max="10759" width="8.85546875" style="159" customWidth="1"/>
    <col min="10760" max="10760" width="9.7109375" style="159" customWidth="1"/>
    <col min="10761" max="10762" width="9.140625" style="159"/>
    <col min="10763" max="10763" width="11.7109375" style="159" customWidth="1"/>
    <col min="10764" max="10764" width="10.7109375" style="159" customWidth="1"/>
    <col min="10765" max="10765" width="11.28515625" style="159" customWidth="1"/>
    <col min="10766" max="11004" width="9.140625" style="159"/>
    <col min="11005" max="11005" width="3.5703125" style="159" customWidth="1"/>
    <col min="11006" max="11006" width="43" style="159" customWidth="1"/>
    <col min="11007" max="11007" width="5.140625" style="159" customWidth="1"/>
    <col min="11008" max="11008" width="5.85546875" style="159" customWidth="1"/>
    <col min="11009" max="11009" width="7.42578125" style="159" customWidth="1"/>
    <col min="11010" max="11010" width="8.7109375" style="159" customWidth="1"/>
    <col min="11011" max="11011" width="8.5703125" style="159" customWidth="1"/>
    <col min="11012" max="11014" width="9.42578125" style="159" customWidth="1"/>
    <col min="11015" max="11015" width="8.85546875" style="159" customWidth="1"/>
    <col min="11016" max="11016" width="9.7109375" style="159" customWidth="1"/>
    <col min="11017" max="11018" width="9.140625" style="159"/>
    <col min="11019" max="11019" width="11.7109375" style="159" customWidth="1"/>
    <col min="11020" max="11020" width="10.7109375" style="159" customWidth="1"/>
    <col min="11021" max="11021" width="11.28515625" style="159" customWidth="1"/>
    <col min="11022" max="11260" width="9.140625" style="159"/>
    <col min="11261" max="11261" width="3.5703125" style="159" customWidth="1"/>
    <col min="11262" max="11262" width="43" style="159" customWidth="1"/>
    <col min="11263" max="11263" width="5.140625" style="159" customWidth="1"/>
    <col min="11264" max="11264" width="5.85546875" style="159" customWidth="1"/>
    <col min="11265" max="11265" width="7.42578125" style="159" customWidth="1"/>
    <col min="11266" max="11266" width="8.7109375" style="159" customWidth="1"/>
    <col min="11267" max="11267" width="8.5703125" style="159" customWidth="1"/>
    <col min="11268" max="11270" width="9.42578125" style="159" customWidth="1"/>
    <col min="11271" max="11271" width="8.85546875" style="159" customWidth="1"/>
    <col min="11272" max="11272" width="9.7109375" style="159" customWidth="1"/>
    <col min="11273" max="11274" width="9.140625" style="159"/>
    <col min="11275" max="11275" width="11.7109375" style="159" customWidth="1"/>
    <col min="11276" max="11276" width="10.7109375" style="159" customWidth="1"/>
    <col min="11277" max="11277" width="11.28515625" style="159" customWidth="1"/>
    <col min="11278" max="11516" width="9.140625" style="159"/>
    <col min="11517" max="11517" width="3.5703125" style="159" customWidth="1"/>
    <col min="11518" max="11518" width="43" style="159" customWidth="1"/>
    <col min="11519" max="11519" width="5.140625" style="159" customWidth="1"/>
    <col min="11520" max="11520" width="5.85546875" style="159" customWidth="1"/>
    <col min="11521" max="11521" width="7.42578125" style="159" customWidth="1"/>
    <col min="11522" max="11522" width="8.7109375" style="159" customWidth="1"/>
    <col min="11523" max="11523" width="8.5703125" style="159" customWidth="1"/>
    <col min="11524" max="11526" width="9.42578125" style="159" customWidth="1"/>
    <col min="11527" max="11527" width="8.85546875" style="159" customWidth="1"/>
    <col min="11528" max="11528" width="9.7109375" style="159" customWidth="1"/>
    <col min="11529" max="11530" width="9.140625" style="159"/>
    <col min="11531" max="11531" width="11.7109375" style="159" customWidth="1"/>
    <col min="11532" max="11532" width="10.7109375" style="159" customWidth="1"/>
    <col min="11533" max="11533" width="11.28515625" style="159" customWidth="1"/>
    <col min="11534" max="11772" width="9.140625" style="159"/>
    <col min="11773" max="11773" width="3.5703125" style="159" customWidth="1"/>
    <col min="11774" max="11774" width="43" style="159" customWidth="1"/>
    <col min="11775" max="11775" width="5.140625" style="159" customWidth="1"/>
    <col min="11776" max="11776" width="5.85546875" style="159" customWidth="1"/>
    <col min="11777" max="11777" width="7.42578125" style="159" customWidth="1"/>
    <col min="11778" max="11778" width="8.7109375" style="159" customWidth="1"/>
    <col min="11779" max="11779" width="8.5703125" style="159" customWidth="1"/>
    <col min="11780" max="11782" width="9.42578125" style="159" customWidth="1"/>
    <col min="11783" max="11783" width="8.85546875" style="159" customWidth="1"/>
    <col min="11784" max="11784" width="9.7109375" style="159" customWidth="1"/>
    <col min="11785" max="11786" width="9.140625" style="159"/>
    <col min="11787" max="11787" width="11.7109375" style="159" customWidth="1"/>
    <col min="11788" max="11788" width="10.7109375" style="159" customWidth="1"/>
    <col min="11789" max="11789" width="11.28515625" style="159" customWidth="1"/>
    <col min="11790" max="12028" width="9.140625" style="159"/>
    <col min="12029" max="12029" width="3.5703125" style="159" customWidth="1"/>
    <col min="12030" max="12030" width="43" style="159" customWidth="1"/>
    <col min="12031" max="12031" width="5.140625" style="159" customWidth="1"/>
    <col min="12032" max="12032" width="5.85546875" style="159" customWidth="1"/>
    <col min="12033" max="12033" width="7.42578125" style="159" customWidth="1"/>
    <col min="12034" max="12034" width="8.7109375" style="159" customWidth="1"/>
    <col min="12035" max="12035" width="8.5703125" style="159" customWidth="1"/>
    <col min="12036" max="12038" width="9.42578125" style="159" customWidth="1"/>
    <col min="12039" max="12039" width="8.85546875" style="159" customWidth="1"/>
    <col min="12040" max="12040" width="9.7109375" style="159" customWidth="1"/>
    <col min="12041" max="12042" width="9.140625" style="159"/>
    <col min="12043" max="12043" width="11.7109375" style="159" customWidth="1"/>
    <col min="12044" max="12044" width="10.7109375" style="159" customWidth="1"/>
    <col min="12045" max="12045" width="11.28515625" style="159" customWidth="1"/>
    <col min="12046" max="12284" width="9.140625" style="159"/>
    <col min="12285" max="12285" width="3.5703125" style="159" customWidth="1"/>
    <col min="12286" max="12286" width="43" style="159" customWidth="1"/>
    <col min="12287" max="12287" width="5.140625" style="159" customWidth="1"/>
    <col min="12288" max="12288" width="5.85546875" style="159" customWidth="1"/>
    <col min="12289" max="12289" width="7.42578125" style="159" customWidth="1"/>
    <col min="12290" max="12290" width="8.7109375" style="159" customWidth="1"/>
    <col min="12291" max="12291" width="8.5703125" style="159" customWidth="1"/>
    <col min="12292" max="12294" width="9.42578125" style="159" customWidth="1"/>
    <col min="12295" max="12295" width="8.85546875" style="159" customWidth="1"/>
    <col min="12296" max="12296" width="9.7109375" style="159" customWidth="1"/>
    <col min="12297" max="12298" width="9.140625" style="159"/>
    <col min="12299" max="12299" width="11.7109375" style="159" customWidth="1"/>
    <col min="12300" max="12300" width="10.7109375" style="159" customWidth="1"/>
    <col min="12301" max="12301" width="11.28515625" style="159" customWidth="1"/>
    <col min="12302" max="12540" width="9.140625" style="159"/>
    <col min="12541" max="12541" width="3.5703125" style="159" customWidth="1"/>
    <col min="12542" max="12542" width="43" style="159" customWidth="1"/>
    <col min="12543" max="12543" width="5.140625" style="159" customWidth="1"/>
    <col min="12544" max="12544" width="5.85546875" style="159" customWidth="1"/>
    <col min="12545" max="12545" width="7.42578125" style="159" customWidth="1"/>
    <col min="12546" max="12546" width="8.7109375" style="159" customWidth="1"/>
    <col min="12547" max="12547" width="8.5703125" style="159" customWidth="1"/>
    <col min="12548" max="12550" width="9.42578125" style="159" customWidth="1"/>
    <col min="12551" max="12551" width="8.85546875" style="159" customWidth="1"/>
    <col min="12552" max="12552" width="9.7109375" style="159" customWidth="1"/>
    <col min="12553" max="12554" width="9.140625" style="159"/>
    <col min="12555" max="12555" width="11.7109375" style="159" customWidth="1"/>
    <col min="12556" max="12556" width="10.7109375" style="159" customWidth="1"/>
    <col min="12557" max="12557" width="11.28515625" style="159" customWidth="1"/>
    <col min="12558" max="12796" width="9.140625" style="159"/>
    <col min="12797" max="12797" width="3.5703125" style="159" customWidth="1"/>
    <col min="12798" max="12798" width="43" style="159" customWidth="1"/>
    <col min="12799" max="12799" width="5.140625" style="159" customWidth="1"/>
    <col min="12800" max="12800" width="5.85546875" style="159" customWidth="1"/>
    <col min="12801" max="12801" width="7.42578125" style="159" customWidth="1"/>
    <col min="12802" max="12802" width="8.7109375" style="159" customWidth="1"/>
    <col min="12803" max="12803" width="8.5703125" style="159" customWidth="1"/>
    <col min="12804" max="12806" width="9.42578125" style="159" customWidth="1"/>
    <col min="12807" max="12807" width="8.85546875" style="159" customWidth="1"/>
    <col min="12808" max="12808" width="9.7109375" style="159" customWidth="1"/>
    <col min="12809" max="12810" width="9.140625" style="159"/>
    <col min="12811" max="12811" width="11.7109375" style="159" customWidth="1"/>
    <col min="12812" max="12812" width="10.7109375" style="159" customWidth="1"/>
    <col min="12813" max="12813" width="11.28515625" style="159" customWidth="1"/>
    <col min="12814" max="13052" width="9.140625" style="159"/>
    <col min="13053" max="13053" width="3.5703125" style="159" customWidth="1"/>
    <col min="13054" max="13054" width="43" style="159" customWidth="1"/>
    <col min="13055" max="13055" width="5.140625" style="159" customWidth="1"/>
    <col min="13056" max="13056" width="5.85546875" style="159" customWidth="1"/>
    <col min="13057" max="13057" width="7.42578125" style="159" customWidth="1"/>
    <col min="13058" max="13058" width="8.7109375" style="159" customWidth="1"/>
    <col min="13059" max="13059" width="8.5703125" style="159" customWidth="1"/>
    <col min="13060" max="13062" width="9.42578125" style="159" customWidth="1"/>
    <col min="13063" max="13063" width="8.85546875" style="159" customWidth="1"/>
    <col min="13064" max="13064" width="9.7109375" style="159" customWidth="1"/>
    <col min="13065" max="13066" width="9.140625" style="159"/>
    <col min="13067" max="13067" width="11.7109375" style="159" customWidth="1"/>
    <col min="13068" max="13068" width="10.7109375" style="159" customWidth="1"/>
    <col min="13069" max="13069" width="11.28515625" style="159" customWidth="1"/>
    <col min="13070" max="13308" width="9.140625" style="159"/>
    <col min="13309" max="13309" width="3.5703125" style="159" customWidth="1"/>
    <col min="13310" max="13310" width="43" style="159" customWidth="1"/>
    <col min="13311" max="13311" width="5.140625" style="159" customWidth="1"/>
    <col min="13312" max="13312" width="5.85546875" style="159" customWidth="1"/>
    <col min="13313" max="13313" width="7.42578125" style="159" customWidth="1"/>
    <col min="13314" max="13314" width="8.7109375" style="159" customWidth="1"/>
    <col min="13315" max="13315" width="8.5703125" style="159" customWidth="1"/>
    <col min="13316" max="13318" width="9.42578125" style="159" customWidth="1"/>
    <col min="13319" max="13319" width="8.85546875" style="159" customWidth="1"/>
    <col min="13320" max="13320" width="9.7109375" style="159" customWidth="1"/>
    <col min="13321" max="13322" width="9.140625" style="159"/>
    <col min="13323" max="13323" width="11.7109375" style="159" customWidth="1"/>
    <col min="13324" max="13324" width="10.7109375" style="159" customWidth="1"/>
    <col min="13325" max="13325" width="11.28515625" style="159" customWidth="1"/>
    <col min="13326" max="13564" width="9.140625" style="159"/>
    <col min="13565" max="13565" width="3.5703125" style="159" customWidth="1"/>
    <col min="13566" max="13566" width="43" style="159" customWidth="1"/>
    <col min="13567" max="13567" width="5.140625" style="159" customWidth="1"/>
    <col min="13568" max="13568" width="5.85546875" style="159" customWidth="1"/>
    <col min="13569" max="13569" width="7.42578125" style="159" customWidth="1"/>
    <col min="13570" max="13570" width="8.7109375" style="159" customWidth="1"/>
    <col min="13571" max="13571" width="8.5703125" style="159" customWidth="1"/>
    <col min="13572" max="13574" width="9.42578125" style="159" customWidth="1"/>
    <col min="13575" max="13575" width="8.85546875" style="159" customWidth="1"/>
    <col min="13576" max="13576" width="9.7109375" style="159" customWidth="1"/>
    <col min="13577" max="13578" width="9.140625" style="159"/>
    <col min="13579" max="13579" width="11.7109375" style="159" customWidth="1"/>
    <col min="13580" max="13580" width="10.7109375" style="159" customWidth="1"/>
    <col min="13581" max="13581" width="11.28515625" style="159" customWidth="1"/>
    <col min="13582" max="13820" width="9.140625" style="159"/>
    <col min="13821" max="13821" width="3.5703125" style="159" customWidth="1"/>
    <col min="13822" max="13822" width="43" style="159" customWidth="1"/>
    <col min="13823" max="13823" width="5.140625" style="159" customWidth="1"/>
    <col min="13824" max="13824" width="5.85546875" style="159" customWidth="1"/>
    <col min="13825" max="13825" width="7.42578125" style="159" customWidth="1"/>
    <col min="13826" max="13826" width="8.7109375" style="159" customWidth="1"/>
    <col min="13827" max="13827" width="8.5703125" style="159" customWidth="1"/>
    <col min="13828" max="13830" width="9.42578125" style="159" customWidth="1"/>
    <col min="13831" max="13831" width="8.85546875" style="159" customWidth="1"/>
    <col min="13832" max="13832" width="9.7109375" style="159" customWidth="1"/>
    <col min="13833" max="13834" width="9.140625" style="159"/>
    <col min="13835" max="13835" width="11.7109375" style="159" customWidth="1"/>
    <col min="13836" max="13836" width="10.7109375" style="159" customWidth="1"/>
    <col min="13837" max="13837" width="11.28515625" style="159" customWidth="1"/>
    <col min="13838" max="14076" width="9.140625" style="159"/>
    <col min="14077" max="14077" width="3.5703125" style="159" customWidth="1"/>
    <col min="14078" max="14078" width="43" style="159" customWidth="1"/>
    <col min="14079" max="14079" width="5.140625" style="159" customWidth="1"/>
    <col min="14080" max="14080" width="5.85546875" style="159" customWidth="1"/>
    <col min="14081" max="14081" width="7.42578125" style="159" customWidth="1"/>
    <col min="14082" max="14082" width="8.7109375" style="159" customWidth="1"/>
    <col min="14083" max="14083" width="8.5703125" style="159" customWidth="1"/>
    <col min="14084" max="14086" width="9.42578125" style="159" customWidth="1"/>
    <col min="14087" max="14087" width="8.85546875" style="159" customWidth="1"/>
    <col min="14088" max="14088" width="9.7109375" style="159" customWidth="1"/>
    <col min="14089" max="14090" width="9.140625" style="159"/>
    <col min="14091" max="14091" width="11.7109375" style="159" customWidth="1"/>
    <col min="14092" max="14092" width="10.7109375" style="159" customWidth="1"/>
    <col min="14093" max="14093" width="11.28515625" style="159" customWidth="1"/>
    <col min="14094" max="14332" width="9.140625" style="159"/>
    <col min="14333" max="14333" width="3.5703125" style="159" customWidth="1"/>
    <col min="14334" max="14334" width="43" style="159" customWidth="1"/>
    <col min="14335" max="14335" width="5.140625" style="159" customWidth="1"/>
    <col min="14336" max="14336" width="5.85546875" style="159" customWidth="1"/>
    <col min="14337" max="14337" width="7.42578125" style="159" customWidth="1"/>
    <col min="14338" max="14338" width="8.7109375" style="159" customWidth="1"/>
    <col min="14339" max="14339" width="8.5703125" style="159" customWidth="1"/>
    <col min="14340" max="14342" width="9.42578125" style="159" customWidth="1"/>
    <col min="14343" max="14343" width="8.85546875" style="159" customWidth="1"/>
    <col min="14344" max="14344" width="9.7109375" style="159" customWidth="1"/>
    <col min="14345" max="14346" width="9.140625" style="159"/>
    <col min="14347" max="14347" width="11.7109375" style="159" customWidth="1"/>
    <col min="14348" max="14348" width="10.7109375" style="159" customWidth="1"/>
    <col min="14349" max="14349" width="11.28515625" style="159" customWidth="1"/>
    <col min="14350" max="14588" width="9.140625" style="159"/>
    <col min="14589" max="14589" width="3.5703125" style="159" customWidth="1"/>
    <col min="14590" max="14590" width="43" style="159" customWidth="1"/>
    <col min="14591" max="14591" width="5.140625" style="159" customWidth="1"/>
    <col min="14592" max="14592" width="5.85546875" style="159" customWidth="1"/>
    <col min="14593" max="14593" width="7.42578125" style="159" customWidth="1"/>
    <col min="14594" max="14594" width="8.7109375" style="159" customWidth="1"/>
    <col min="14595" max="14595" width="8.5703125" style="159" customWidth="1"/>
    <col min="14596" max="14598" width="9.42578125" style="159" customWidth="1"/>
    <col min="14599" max="14599" width="8.85546875" style="159" customWidth="1"/>
    <col min="14600" max="14600" width="9.7109375" style="159" customWidth="1"/>
    <col min="14601" max="14602" width="9.140625" style="159"/>
    <col min="14603" max="14603" width="11.7109375" style="159" customWidth="1"/>
    <col min="14604" max="14604" width="10.7109375" style="159" customWidth="1"/>
    <col min="14605" max="14605" width="11.28515625" style="159" customWidth="1"/>
    <col min="14606" max="14844" width="9.140625" style="159"/>
    <col min="14845" max="14845" width="3.5703125" style="159" customWidth="1"/>
    <col min="14846" max="14846" width="43" style="159" customWidth="1"/>
    <col min="14847" max="14847" width="5.140625" style="159" customWidth="1"/>
    <col min="14848" max="14848" width="5.85546875" style="159" customWidth="1"/>
    <col min="14849" max="14849" width="7.42578125" style="159" customWidth="1"/>
    <col min="14850" max="14850" width="8.7109375" style="159" customWidth="1"/>
    <col min="14851" max="14851" width="8.5703125" style="159" customWidth="1"/>
    <col min="14852" max="14854" width="9.42578125" style="159" customWidth="1"/>
    <col min="14855" max="14855" width="8.85546875" style="159" customWidth="1"/>
    <col min="14856" max="14856" width="9.7109375" style="159" customWidth="1"/>
    <col min="14857" max="14858" width="9.140625" style="159"/>
    <col min="14859" max="14859" width="11.7109375" style="159" customWidth="1"/>
    <col min="14860" max="14860" width="10.7109375" style="159" customWidth="1"/>
    <col min="14861" max="14861" width="11.28515625" style="159" customWidth="1"/>
    <col min="14862" max="15100" width="9.140625" style="159"/>
    <col min="15101" max="15101" width="3.5703125" style="159" customWidth="1"/>
    <col min="15102" max="15102" width="43" style="159" customWidth="1"/>
    <col min="15103" max="15103" width="5.140625" style="159" customWidth="1"/>
    <col min="15104" max="15104" width="5.85546875" style="159" customWidth="1"/>
    <col min="15105" max="15105" width="7.42578125" style="159" customWidth="1"/>
    <col min="15106" max="15106" width="8.7109375" style="159" customWidth="1"/>
    <col min="15107" max="15107" width="8.5703125" style="159" customWidth="1"/>
    <col min="15108" max="15110" width="9.42578125" style="159" customWidth="1"/>
    <col min="15111" max="15111" width="8.85546875" style="159" customWidth="1"/>
    <col min="15112" max="15112" width="9.7109375" style="159" customWidth="1"/>
    <col min="15113" max="15114" width="9.140625" style="159"/>
    <col min="15115" max="15115" width="11.7109375" style="159" customWidth="1"/>
    <col min="15116" max="15116" width="10.7109375" style="159" customWidth="1"/>
    <col min="15117" max="15117" width="11.28515625" style="159" customWidth="1"/>
    <col min="15118" max="15356" width="9.140625" style="159"/>
    <col min="15357" max="15357" width="3.5703125" style="159" customWidth="1"/>
    <col min="15358" max="15358" width="43" style="159" customWidth="1"/>
    <col min="15359" max="15359" width="5.140625" style="159" customWidth="1"/>
    <col min="15360" max="15360" width="5.85546875" style="159" customWidth="1"/>
    <col min="15361" max="15361" width="7.42578125" style="159" customWidth="1"/>
    <col min="15362" max="15362" width="8.7109375" style="159" customWidth="1"/>
    <col min="15363" max="15363" width="8.5703125" style="159" customWidth="1"/>
    <col min="15364" max="15366" width="9.42578125" style="159" customWidth="1"/>
    <col min="15367" max="15367" width="8.85546875" style="159" customWidth="1"/>
    <col min="15368" max="15368" width="9.7109375" style="159" customWidth="1"/>
    <col min="15369" max="15370" width="9.140625" style="159"/>
    <col min="15371" max="15371" width="11.7109375" style="159" customWidth="1"/>
    <col min="15372" max="15372" width="10.7109375" style="159" customWidth="1"/>
    <col min="15373" max="15373" width="11.28515625" style="159" customWidth="1"/>
    <col min="15374" max="15612" width="9.140625" style="159"/>
    <col min="15613" max="15613" width="3.5703125" style="159" customWidth="1"/>
    <col min="15614" max="15614" width="43" style="159" customWidth="1"/>
    <col min="15615" max="15615" width="5.140625" style="159" customWidth="1"/>
    <col min="15616" max="15616" width="5.85546875" style="159" customWidth="1"/>
    <col min="15617" max="15617" width="7.42578125" style="159" customWidth="1"/>
    <col min="15618" max="15618" width="8.7109375" style="159" customWidth="1"/>
    <col min="15619" max="15619" width="8.5703125" style="159" customWidth="1"/>
    <col min="15620" max="15622" width="9.42578125" style="159" customWidth="1"/>
    <col min="15623" max="15623" width="8.85546875" style="159" customWidth="1"/>
    <col min="15624" max="15624" width="9.7109375" style="159" customWidth="1"/>
    <col min="15625" max="15626" width="9.140625" style="159"/>
    <col min="15627" max="15627" width="11.7109375" style="159" customWidth="1"/>
    <col min="15628" max="15628" width="10.7109375" style="159" customWidth="1"/>
    <col min="15629" max="15629" width="11.28515625" style="159" customWidth="1"/>
    <col min="15630" max="15868" width="9.140625" style="159"/>
    <col min="15869" max="15869" width="3.5703125" style="159" customWidth="1"/>
    <col min="15870" max="15870" width="43" style="159" customWidth="1"/>
    <col min="15871" max="15871" width="5.140625" style="159" customWidth="1"/>
    <col min="15872" max="15872" width="5.85546875" style="159" customWidth="1"/>
    <col min="15873" max="15873" width="7.42578125" style="159" customWidth="1"/>
    <col min="15874" max="15874" width="8.7109375" style="159" customWidth="1"/>
    <col min="15875" max="15875" width="8.5703125" style="159" customWidth="1"/>
    <col min="15876" max="15878" width="9.42578125" style="159" customWidth="1"/>
    <col min="15879" max="15879" width="8.85546875" style="159" customWidth="1"/>
    <col min="15880" max="15880" width="9.7109375" style="159" customWidth="1"/>
    <col min="15881" max="15882" width="9.140625" style="159"/>
    <col min="15883" max="15883" width="11.7109375" style="159" customWidth="1"/>
    <col min="15884" max="15884" width="10.7109375" style="159" customWidth="1"/>
    <col min="15885" max="15885" width="11.28515625" style="159" customWidth="1"/>
    <col min="15886" max="16124" width="9.140625" style="159"/>
    <col min="16125" max="16125" width="3.5703125" style="159" customWidth="1"/>
    <col min="16126" max="16126" width="43" style="159" customWidth="1"/>
    <col min="16127" max="16127" width="5.140625" style="159" customWidth="1"/>
    <col min="16128" max="16128" width="5.85546875" style="159" customWidth="1"/>
    <col min="16129" max="16129" width="7.42578125" style="159" customWidth="1"/>
    <col min="16130" max="16130" width="8.7109375" style="159" customWidth="1"/>
    <col min="16131" max="16131" width="8.5703125" style="159" customWidth="1"/>
    <col min="16132" max="16134" width="9.42578125" style="159" customWidth="1"/>
    <col min="16135" max="16135" width="8.85546875" style="159" customWidth="1"/>
    <col min="16136" max="16136" width="9.7109375" style="159" customWidth="1"/>
    <col min="16137" max="16138" width="9.140625" style="159"/>
    <col min="16139" max="16139" width="11.7109375" style="159" customWidth="1"/>
    <col min="16140" max="16140" width="10.7109375" style="159" customWidth="1"/>
    <col min="16141" max="16141" width="11.28515625" style="159" customWidth="1"/>
    <col min="16142" max="16384" width="9.140625" style="159"/>
  </cols>
  <sheetData>
    <row r="1" spans="1:12" ht="18.75">
      <c r="A1" s="626" t="s">
        <v>422</v>
      </c>
      <c r="B1" s="626"/>
      <c r="C1" s="626"/>
      <c r="D1" s="626"/>
      <c r="E1" s="626"/>
      <c r="F1" s="626"/>
      <c r="G1" s="626"/>
      <c r="H1" s="626"/>
      <c r="I1" s="626"/>
    </row>
    <row r="2" spans="1:12" s="107" customFormat="1" ht="12.75">
      <c r="A2" s="105"/>
      <c r="B2" s="106"/>
      <c r="G2" s="160"/>
      <c r="H2" s="106"/>
      <c r="I2" s="105"/>
    </row>
    <row r="3" spans="1:12" ht="12.75" customHeight="1">
      <c r="A3" s="627" t="s">
        <v>203</v>
      </c>
      <c r="B3" s="628" t="s">
        <v>204</v>
      </c>
      <c r="C3" s="628" t="s">
        <v>6</v>
      </c>
      <c r="D3" s="629" t="s">
        <v>205</v>
      </c>
      <c r="E3" s="630"/>
      <c r="F3" s="631"/>
      <c r="G3" s="627" t="s">
        <v>145</v>
      </c>
      <c r="H3" s="627" t="s">
        <v>423</v>
      </c>
      <c r="I3" s="627" t="s">
        <v>206</v>
      </c>
      <c r="J3" s="163"/>
    </row>
    <row r="4" spans="1:12" ht="42.75" customHeight="1">
      <c r="A4" s="627"/>
      <c r="B4" s="628"/>
      <c r="C4" s="628"/>
      <c r="D4" s="161" t="s">
        <v>114</v>
      </c>
      <c r="E4" s="162" t="s">
        <v>207</v>
      </c>
      <c r="F4" s="162" t="s">
        <v>228</v>
      </c>
      <c r="G4" s="627"/>
      <c r="H4" s="627"/>
      <c r="I4" s="627"/>
      <c r="J4" s="163"/>
    </row>
    <row r="5" spans="1:12" ht="30.75" customHeight="1">
      <c r="A5" s="164">
        <v>1</v>
      </c>
      <c r="B5" s="165" t="s">
        <v>424</v>
      </c>
      <c r="C5" s="166" t="s">
        <v>375</v>
      </c>
      <c r="D5" s="164">
        <v>9</v>
      </c>
      <c r="E5" s="164" t="s">
        <v>327</v>
      </c>
      <c r="F5" s="164" t="s">
        <v>237</v>
      </c>
      <c r="G5" s="166">
        <v>393</v>
      </c>
      <c r="H5" s="166">
        <f>ROUND(G5*5%,2)</f>
        <v>19.649999999999999</v>
      </c>
      <c r="I5" s="166">
        <f>ROUND((G5+H5),2)</f>
        <v>412.65</v>
      </c>
      <c r="J5" s="163"/>
      <c r="K5" s="159">
        <v>1</v>
      </c>
    </row>
    <row r="6" spans="1:12" ht="31.5" customHeight="1">
      <c r="A6" s="164">
        <v>2</v>
      </c>
      <c r="B6" s="165" t="s">
        <v>425</v>
      </c>
      <c r="C6" s="167" t="s">
        <v>328</v>
      </c>
      <c r="D6" s="164">
        <v>17</v>
      </c>
      <c r="E6" s="164">
        <v>3.5</v>
      </c>
      <c r="F6" s="164" t="s">
        <v>237</v>
      </c>
      <c r="G6" s="166">
        <v>6</v>
      </c>
      <c r="H6" s="166">
        <f t="shared" ref="H6:H37" si="0">ROUND(G6*5%,2)</f>
        <v>0.3</v>
      </c>
      <c r="I6" s="166">
        <f t="shared" ref="I6:I37" si="1">ROUND((G6+H6),2)</f>
        <v>6.3</v>
      </c>
      <c r="K6" s="159">
        <v>1</v>
      </c>
    </row>
    <row r="7" spans="1:12" ht="30.75" hidden="1" customHeight="1">
      <c r="A7" s="164">
        <v>3</v>
      </c>
      <c r="B7" s="165" t="s">
        <v>426</v>
      </c>
      <c r="C7" s="166" t="s">
        <v>328</v>
      </c>
      <c r="D7" s="164">
        <v>17</v>
      </c>
      <c r="E7" s="164">
        <v>3.7</v>
      </c>
      <c r="F7" s="164" t="s">
        <v>237</v>
      </c>
      <c r="G7" s="166">
        <v>105</v>
      </c>
      <c r="H7" s="166">
        <f t="shared" si="0"/>
        <v>5.25</v>
      </c>
      <c r="I7" s="166">
        <f t="shared" si="1"/>
        <v>110.25</v>
      </c>
      <c r="J7" s="163"/>
    </row>
    <row r="8" spans="1:12" ht="30.75" customHeight="1">
      <c r="A8" s="164">
        <v>3</v>
      </c>
      <c r="B8" s="165" t="s">
        <v>427</v>
      </c>
      <c r="C8" s="168" t="s">
        <v>329</v>
      </c>
      <c r="D8" s="164">
        <v>7</v>
      </c>
      <c r="E8" s="166">
        <v>1.8</v>
      </c>
      <c r="F8" s="166" t="s">
        <v>428</v>
      </c>
      <c r="G8" s="166">
        <v>474</v>
      </c>
      <c r="H8" s="166">
        <f t="shared" si="0"/>
        <v>23.7</v>
      </c>
      <c r="I8" s="166">
        <f t="shared" si="1"/>
        <v>497.7</v>
      </c>
      <c r="J8" s="163"/>
      <c r="K8" s="159">
        <v>1</v>
      </c>
    </row>
    <row r="9" spans="1:12" ht="30.75" customHeight="1">
      <c r="A9" s="164">
        <v>4</v>
      </c>
      <c r="B9" s="165" t="s">
        <v>429</v>
      </c>
      <c r="C9" s="164" t="s">
        <v>329</v>
      </c>
      <c r="D9" s="164">
        <v>17</v>
      </c>
      <c r="E9" s="166">
        <v>3.6</v>
      </c>
      <c r="F9" s="166" t="s">
        <v>237</v>
      </c>
      <c r="G9" s="166">
        <v>493</v>
      </c>
      <c r="H9" s="166">
        <f t="shared" si="0"/>
        <v>24.65</v>
      </c>
      <c r="I9" s="166">
        <f t="shared" si="1"/>
        <v>517.65</v>
      </c>
      <c r="J9" s="163"/>
      <c r="K9" s="159">
        <v>1</v>
      </c>
    </row>
    <row r="10" spans="1:12" ht="30.75" customHeight="1">
      <c r="A10" s="164">
        <v>5</v>
      </c>
      <c r="B10" s="165" t="s">
        <v>430</v>
      </c>
      <c r="C10" s="166" t="s">
        <v>329</v>
      </c>
      <c r="D10" s="164">
        <v>23</v>
      </c>
      <c r="E10" s="164" t="s">
        <v>431</v>
      </c>
      <c r="F10" s="164" t="s">
        <v>237</v>
      </c>
      <c r="G10" s="166">
        <v>2359</v>
      </c>
      <c r="H10" s="166">
        <f t="shared" si="0"/>
        <v>117.95</v>
      </c>
      <c r="I10" s="166">
        <f t="shared" si="1"/>
        <v>2476.9499999999998</v>
      </c>
      <c r="J10" s="163"/>
      <c r="K10" s="159">
        <v>1</v>
      </c>
    </row>
    <row r="11" spans="1:12" ht="30.75" customHeight="1">
      <c r="A11" s="164">
        <v>6</v>
      </c>
      <c r="B11" s="165" t="s">
        <v>432</v>
      </c>
      <c r="C11" s="166" t="s">
        <v>329</v>
      </c>
      <c r="D11" s="164">
        <v>26</v>
      </c>
      <c r="E11" s="166">
        <v>4.17</v>
      </c>
      <c r="F11" s="166" t="s">
        <v>237</v>
      </c>
      <c r="G11" s="166">
        <v>2559</v>
      </c>
      <c r="H11" s="166">
        <f t="shared" si="0"/>
        <v>127.95</v>
      </c>
      <c r="I11" s="166">
        <f t="shared" si="1"/>
        <v>2686.95</v>
      </c>
      <c r="J11" s="163"/>
      <c r="K11" s="159">
        <v>1</v>
      </c>
    </row>
    <row r="12" spans="1:12" ht="30.75" customHeight="1">
      <c r="A12" s="164">
        <v>7</v>
      </c>
      <c r="B12" s="165" t="s">
        <v>433</v>
      </c>
      <c r="C12" s="166" t="s">
        <v>328</v>
      </c>
      <c r="D12" s="164">
        <v>31</v>
      </c>
      <c r="E12" s="164" t="s">
        <v>330</v>
      </c>
      <c r="F12" s="164" t="s">
        <v>237</v>
      </c>
      <c r="G12" s="166">
        <v>63</v>
      </c>
      <c r="H12" s="166">
        <f t="shared" si="0"/>
        <v>3.15</v>
      </c>
      <c r="I12" s="166">
        <f t="shared" si="1"/>
        <v>66.150000000000006</v>
      </c>
      <c r="J12" s="163"/>
      <c r="K12" s="159">
        <v>1</v>
      </c>
    </row>
    <row r="13" spans="1:12" ht="30.75" customHeight="1">
      <c r="A13" s="164">
        <v>8</v>
      </c>
      <c r="B13" s="165" t="s">
        <v>639</v>
      </c>
      <c r="C13" s="166" t="s">
        <v>328</v>
      </c>
      <c r="D13" s="164">
        <v>31</v>
      </c>
      <c r="E13" s="166" t="s">
        <v>640</v>
      </c>
      <c r="F13" s="166" t="s">
        <v>237</v>
      </c>
      <c r="G13" s="452">
        <v>22</v>
      </c>
      <c r="H13" s="166">
        <f t="shared" si="0"/>
        <v>1.1000000000000001</v>
      </c>
      <c r="I13" s="166">
        <f t="shared" si="1"/>
        <v>23.1</v>
      </c>
      <c r="J13" s="163"/>
      <c r="K13" s="159">
        <v>1</v>
      </c>
      <c r="L13" s="159">
        <v>22</v>
      </c>
    </row>
    <row r="14" spans="1:12" ht="30.75" customHeight="1">
      <c r="A14" s="164">
        <v>9</v>
      </c>
      <c r="B14" s="165" t="s">
        <v>434</v>
      </c>
      <c r="C14" s="166" t="s">
        <v>329</v>
      </c>
      <c r="D14" s="164">
        <v>33</v>
      </c>
      <c r="E14" s="164" t="s">
        <v>435</v>
      </c>
      <c r="F14" s="164" t="s">
        <v>237</v>
      </c>
      <c r="G14" s="166">
        <v>10307</v>
      </c>
      <c r="H14" s="166">
        <f t="shared" si="0"/>
        <v>515.35</v>
      </c>
      <c r="I14" s="166">
        <f t="shared" si="1"/>
        <v>10822.35</v>
      </c>
      <c r="J14" s="163"/>
      <c r="K14" s="159">
        <v>1</v>
      </c>
    </row>
    <row r="15" spans="1:12" ht="30.75" customHeight="1">
      <c r="A15" s="164">
        <v>10</v>
      </c>
      <c r="B15" s="165" t="s">
        <v>436</v>
      </c>
      <c r="C15" s="166" t="s">
        <v>329</v>
      </c>
      <c r="D15" s="164">
        <v>43</v>
      </c>
      <c r="E15" s="166">
        <v>5.31</v>
      </c>
      <c r="F15" s="164" t="s">
        <v>237</v>
      </c>
      <c r="G15" s="166">
        <v>13601</v>
      </c>
      <c r="H15" s="166">
        <f t="shared" si="0"/>
        <v>680.05</v>
      </c>
      <c r="I15" s="166">
        <f t="shared" si="1"/>
        <v>14281.05</v>
      </c>
      <c r="J15" s="163"/>
      <c r="K15" s="159">
        <v>1</v>
      </c>
    </row>
    <row r="16" spans="1:12" ht="30.75" customHeight="1">
      <c r="A16" s="164">
        <v>11</v>
      </c>
      <c r="B16" s="165" t="s">
        <v>437</v>
      </c>
      <c r="C16" s="166" t="s">
        <v>328</v>
      </c>
      <c r="D16" s="164">
        <v>67</v>
      </c>
      <c r="E16" s="164">
        <v>8.15</v>
      </c>
      <c r="F16" s="164" t="s">
        <v>237</v>
      </c>
      <c r="G16" s="166">
        <v>530</v>
      </c>
      <c r="H16" s="166">
        <f t="shared" si="0"/>
        <v>26.5</v>
      </c>
      <c r="I16" s="166">
        <f t="shared" si="1"/>
        <v>556.5</v>
      </c>
      <c r="J16" s="163"/>
      <c r="K16" s="159">
        <v>1</v>
      </c>
    </row>
    <row r="17" spans="1:11" ht="30.75" hidden="1" customHeight="1">
      <c r="A17" s="164">
        <v>13</v>
      </c>
      <c r="B17" s="165" t="s">
        <v>438</v>
      </c>
      <c r="C17" s="166" t="s">
        <v>328</v>
      </c>
      <c r="D17" s="164">
        <v>64</v>
      </c>
      <c r="E17" s="164">
        <v>9.32</v>
      </c>
      <c r="F17" s="164" t="s">
        <v>439</v>
      </c>
      <c r="G17" s="166">
        <v>1145</v>
      </c>
      <c r="H17" s="166">
        <f t="shared" si="0"/>
        <v>57.25</v>
      </c>
      <c r="I17" s="166">
        <f t="shared" si="1"/>
        <v>1202.25</v>
      </c>
      <c r="J17" s="163"/>
    </row>
    <row r="18" spans="1:11" ht="30.75" customHeight="1">
      <c r="A18" s="164">
        <v>12</v>
      </c>
      <c r="B18" s="165" t="s">
        <v>440</v>
      </c>
      <c r="C18" s="166" t="s">
        <v>328</v>
      </c>
      <c r="D18" s="164">
        <v>65</v>
      </c>
      <c r="E18" s="164">
        <v>8.6999999999999993</v>
      </c>
      <c r="F18" s="164" t="s">
        <v>237</v>
      </c>
      <c r="G18" s="166">
        <v>8995</v>
      </c>
      <c r="H18" s="166">
        <f t="shared" si="0"/>
        <v>449.75</v>
      </c>
      <c r="I18" s="166">
        <f t="shared" si="1"/>
        <v>9444.75</v>
      </c>
      <c r="J18" s="163"/>
      <c r="K18" s="159">
        <v>1</v>
      </c>
    </row>
    <row r="19" spans="1:11" ht="30.75" customHeight="1">
      <c r="A19" s="164">
        <v>13</v>
      </c>
      <c r="B19" s="165" t="s">
        <v>441</v>
      </c>
      <c r="C19" s="166" t="s">
        <v>208</v>
      </c>
      <c r="D19" s="164">
        <v>63</v>
      </c>
      <c r="E19" s="164" t="s">
        <v>331</v>
      </c>
      <c r="F19" s="164" t="s">
        <v>237</v>
      </c>
      <c r="G19" s="166">
        <v>4671</v>
      </c>
      <c r="H19" s="166">
        <f t="shared" si="0"/>
        <v>233.55</v>
      </c>
      <c r="I19" s="166">
        <f t="shared" si="1"/>
        <v>4904.55</v>
      </c>
      <c r="J19" s="163"/>
      <c r="K19" s="159">
        <v>1</v>
      </c>
    </row>
    <row r="20" spans="1:11" ht="30.75" customHeight="1">
      <c r="A20" s="164">
        <v>14</v>
      </c>
      <c r="B20" s="165" t="s">
        <v>442</v>
      </c>
      <c r="C20" s="166" t="s">
        <v>208</v>
      </c>
      <c r="D20" s="164">
        <v>63</v>
      </c>
      <c r="E20" s="164" t="s">
        <v>332</v>
      </c>
      <c r="F20" s="164" t="s">
        <v>237</v>
      </c>
      <c r="G20" s="166">
        <v>3562</v>
      </c>
      <c r="H20" s="166">
        <f t="shared" si="0"/>
        <v>178.1</v>
      </c>
      <c r="I20" s="166">
        <f t="shared" si="1"/>
        <v>3740.1</v>
      </c>
      <c r="J20" s="163"/>
      <c r="K20" s="159">
        <v>1</v>
      </c>
    </row>
    <row r="21" spans="1:11" ht="30.75" customHeight="1">
      <c r="A21" s="164">
        <v>15</v>
      </c>
      <c r="B21" s="165" t="s">
        <v>443</v>
      </c>
      <c r="C21" s="166" t="s">
        <v>208</v>
      </c>
      <c r="D21" s="164">
        <v>63</v>
      </c>
      <c r="E21" s="164" t="s">
        <v>333</v>
      </c>
      <c r="F21" s="164" t="s">
        <v>237</v>
      </c>
      <c r="G21" s="166">
        <v>6489</v>
      </c>
      <c r="H21" s="166">
        <f t="shared" si="0"/>
        <v>324.45</v>
      </c>
      <c r="I21" s="166">
        <f t="shared" si="1"/>
        <v>6813.45</v>
      </c>
      <c r="J21" s="163"/>
      <c r="K21" s="159">
        <v>1</v>
      </c>
    </row>
    <row r="22" spans="1:11" ht="30.75" customHeight="1">
      <c r="A22" s="164">
        <v>16</v>
      </c>
      <c r="B22" s="165" t="s">
        <v>444</v>
      </c>
      <c r="C22" s="166" t="s">
        <v>163</v>
      </c>
      <c r="D22" s="164">
        <v>74</v>
      </c>
      <c r="E22" s="164">
        <v>8.43</v>
      </c>
      <c r="F22" s="164" t="s">
        <v>237</v>
      </c>
      <c r="G22" s="166">
        <v>365</v>
      </c>
      <c r="H22" s="166">
        <f t="shared" si="0"/>
        <v>18.25</v>
      </c>
      <c r="I22" s="166">
        <f t="shared" si="1"/>
        <v>383.25</v>
      </c>
      <c r="J22" s="163"/>
      <c r="K22" s="159">
        <v>1</v>
      </c>
    </row>
    <row r="23" spans="1:11" ht="30.75" hidden="1" customHeight="1">
      <c r="A23" s="164">
        <v>25</v>
      </c>
      <c r="B23" s="165" t="s">
        <v>334</v>
      </c>
      <c r="C23" s="166" t="s">
        <v>10</v>
      </c>
      <c r="D23" s="164">
        <v>189</v>
      </c>
      <c r="E23" s="164">
        <v>24.58</v>
      </c>
      <c r="F23" s="164"/>
      <c r="G23" s="166">
        <v>4668</v>
      </c>
      <c r="H23" s="166">
        <f t="shared" si="0"/>
        <v>233.4</v>
      </c>
      <c r="I23" s="166">
        <f t="shared" si="1"/>
        <v>4901.3999999999996</v>
      </c>
      <c r="J23" s="163"/>
    </row>
    <row r="24" spans="1:11" ht="30.75" hidden="1" customHeight="1">
      <c r="A24" s="164">
        <v>26</v>
      </c>
      <c r="B24" s="165" t="s">
        <v>335</v>
      </c>
      <c r="C24" s="166" t="s">
        <v>10</v>
      </c>
      <c r="D24" s="164">
        <v>181</v>
      </c>
      <c r="E24" s="164">
        <v>24.7</v>
      </c>
      <c r="F24" s="164"/>
      <c r="G24" s="166">
        <v>82</v>
      </c>
      <c r="H24" s="166">
        <f t="shared" si="0"/>
        <v>4.0999999999999996</v>
      </c>
      <c r="I24" s="166">
        <f t="shared" si="1"/>
        <v>86.1</v>
      </c>
      <c r="J24" s="163"/>
    </row>
    <row r="25" spans="1:11" ht="30.75" hidden="1" customHeight="1">
      <c r="A25" s="164">
        <v>28</v>
      </c>
      <c r="B25" s="165" t="s">
        <v>336</v>
      </c>
      <c r="C25" s="166" t="s">
        <v>12</v>
      </c>
      <c r="D25" s="164">
        <v>222</v>
      </c>
      <c r="E25" s="169">
        <v>27.27</v>
      </c>
      <c r="F25" s="169"/>
      <c r="G25" s="166">
        <v>4913</v>
      </c>
      <c r="H25" s="166">
        <f t="shared" si="0"/>
        <v>245.65</v>
      </c>
      <c r="I25" s="166">
        <f t="shared" si="1"/>
        <v>5158.6499999999996</v>
      </c>
    </row>
    <row r="26" spans="1:11" ht="30.75" hidden="1" customHeight="1">
      <c r="A26" s="164">
        <v>29</v>
      </c>
      <c r="B26" s="165" t="s">
        <v>337</v>
      </c>
      <c r="C26" s="167" t="s">
        <v>338</v>
      </c>
      <c r="D26" s="164">
        <v>229</v>
      </c>
      <c r="E26" s="164" t="s">
        <v>339</v>
      </c>
      <c r="F26" s="164"/>
      <c r="G26" s="166">
        <v>67543</v>
      </c>
      <c r="H26" s="166">
        <f t="shared" si="0"/>
        <v>3377.15</v>
      </c>
      <c r="I26" s="166">
        <f t="shared" si="1"/>
        <v>70920.149999999994</v>
      </c>
    </row>
    <row r="27" spans="1:11" ht="31.5" hidden="1" customHeight="1">
      <c r="A27" s="164">
        <v>30</v>
      </c>
      <c r="B27" s="165" t="s">
        <v>340</v>
      </c>
      <c r="C27" s="167" t="s">
        <v>341</v>
      </c>
      <c r="D27" s="164">
        <v>189</v>
      </c>
      <c r="E27" s="164">
        <v>24.56</v>
      </c>
      <c r="F27" s="164"/>
      <c r="G27" s="166">
        <v>445</v>
      </c>
      <c r="H27" s="166">
        <f t="shared" si="0"/>
        <v>22.25</v>
      </c>
      <c r="I27" s="166">
        <f t="shared" si="1"/>
        <v>467.25</v>
      </c>
    </row>
    <row r="28" spans="1:11" ht="31.5" hidden="1" customHeight="1">
      <c r="A28" s="164">
        <v>31</v>
      </c>
      <c r="B28" s="165" t="s">
        <v>342</v>
      </c>
      <c r="C28" s="167" t="s">
        <v>341</v>
      </c>
      <c r="D28" s="164">
        <v>189</v>
      </c>
      <c r="E28" s="164">
        <v>24.55</v>
      </c>
      <c r="F28" s="164"/>
      <c r="G28" s="166">
        <v>2961</v>
      </c>
      <c r="H28" s="166">
        <f t="shared" si="0"/>
        <v>148.05000000000001</v>
      </c>
      <c r="I28" s="166">
        <f t="shared" si="1"/>
        <v>3109.05</v>
      </c>
    </row>
    <row r="29" spans="1:11" ht="30.75" hidden="1" customHeight="1">
      <c r="A29" s="164">
        <f>A28+1</f>
        <v>32</v>
      </c>
      <c r="B29" s="165" t="s">
        <v>343</v>
      </c>
      <c r="C29" s="166" t="s">
        <v>208</v>
      </c>
      <c r="D29" s="164">
        <v>138</v>
      </c>
      <c r="E29" s="164">
        <v>18.8</v>
      </c>
      <c r="F29" s="164"/>
      <c r="G29" s="166">
        <v>2360</v>
      </c>
      <c r="H29" s="166">
        <f t="shared" si="0"/>
        <v>118</v>
      </c>
      <c r="I29" s="166">
        <f t="shared" si="1"/>
        <v>2478</v>
      </c>
      <c r="J29" s="163"/>
    </row>
    <row r="30" spans="1:11" ht="30.75" hidden="1" customHeight="1">
      <c r="A30" s="164">
        <f>A29+1</f>
        <v>33</v>
      </c>
      <c r="B30" s="165" t="s">
        <v>344</v>
      </c>
      <c r="C30" s="166" t="s">
        <v>12</v>
      </c>
      <c r="D30" s="164">
        <v>143</v>
      </c>
      <c r="E30" s="166" t="s">
        <v>345</v>
      </c>
      <c r="F30" s="166"/>
      <c r="G30" s="166">
        <v>30</v>
      </c>
      <c r="H30" s="166">
        <f t="shared" si="0"/>
        <v>1.5</v>
      </c>
      <c r="I30" s="166">
        <f t="shared" si="1"/>
        <v>31.5</v>
      </c>
      <c r="J30" s="163"/>
      <c r="K30" s="159">
        <f>(1.5*6)+2.5+3</f>
        <v>14.5</v>
      </c>
    </row>
    <row r="31" spans="1:11" ht="30.75" hidden="1" customHeight="1">
      <c r="A31" s="164">
        <f t="shared" ref="A31:A37" si="2">A30+1</f>
        <v>34</v>
      </c>
      <c r="B31" s="165" t="s">
        <v>346</v>
      </c>
      <c r="C31" s="166" t="s">
        <v>10</v>
      </c>
      <c r="D31" s="164">
        <v>158</v>
      </c>
      <c r="E31" s="164">
        <v>21.2</v>
      </c>
      <c r="F31" s="164"/>
      <c r="G31" s="166">
        <v>5</v>
      </c>
      <c r="H31" s="166">
        <f t="shared" si="0"/>
        <v>0.25</v>
      </c>
      <c r="I31" s="166">
        <f t="shared" si="1"/>
        <v>5.25</v>
      </c>
      <c r="J31" s="163"/>
    </row>
    <row r="32" spans="1:11" ht="30.75" hidden="1" customHeight="1">
      <c r="A32" s="164">
        <f t="shared" si="2"/>
        <v>35</v>
      </c>
      <c r="B32" s="165" t="s">
        <v>347</v>
      </c>
      <c r="C32" s="166" t="s">
        <v>12</v>
      </c>
      <c r="D32" s="164">
        <v>160</v>
      </c>
      <c r="E32" s="164" t="s">
        <v>348</v>
      </c>
      <c r="F32" s="164"/>
      <c r="G32" s="166">
        <v>6766</v>
      </c>
      <c r="H32" s="166">
        <f t="shared" si="0"/>
        <v>338.3</v>
      </c>
      <c r="I32" s="166">
        <f t="shared" si="1"/>
        <v>7104.3</v>
      </c>
      <c r="J32" s="163"/>
    </row>
    <row r="33" spans="1:10" ht="30.75" hidden="1" customHeight="1">
      <c r="A33" s="164">
        <f t="shared" si="2"/>
        <v>36</v>
      </c>
      <c r="B33" s="165" t="s">
        <v>349</v>
      </c>
      <c r="C33" s="166" t="s">
        <v>12</v>
      </c>
      <c r="D33" s="164">
        <v>162</v>
      </c>
      <c r="E33" s="164" t="s">
        <v>350</v>
      </c>
      <c r="F33" s="164"/>
      <c r="G33" s="166">
        <v>8181</v>
      </c>
      <c r="H33" s="166">
        <f t="shared" si="0"/>
        <v>409.05</v>
      </c>
      <c r="I33" s="166">
        <f t="shared" si="1"/>
        <v>8590.0499999999993</v>
      </c>
      <c r="J33" s="163"/>
    </row>
    <row r="34" spans="1:10" ht="30.75" hidden="1" customHeight="1">
      <c r="A34" s="164">
        <f t="shared" si="2"/>
        <v>37</v>
      </c>
      <c r="B34" s="165" t="s">
        <v>351</v>
      </c>
      <c r="C34" s="166" t="s">
        <v>12</v>
      </c>
      <c r="D34" s="164">
        <v>13</v>
      </c>
      <c r="E34" s="164">
        <v>4.7</v>
      </c>
      <c r="F34" s="164"/>
      <c r="G34" s="166">
        <v>5413</v>
      </c>
      <c r="H34" s="166">
        <f t="shared" si="0"/>
        <v>270.64999999999998</v>
      </c>
      <c r="I34" s="166">
        <f t="shared" si="1"/>
        <v>5683.65</v>
      </c>
      <c r="J34" s="163"/>
    </row>
    <row r="35" spans="1:10" ht="30.75" hidden="1" customHeight="1">
      <c r="A35" s="164">
        <f t="shared" si="2"/>
        <v>38</v>
      </c>
      <c r="B35" s="165" t="s">
        <v>352</v>
      </c>
      <c r="C35" s="166" t="s">
        <v>10</v>
      </c>
      <c r="D35" s="164">
        <v>27</v>
      </c>
      <c r="E35" s="164" t="s">
        <v>353</v>
      </c>
      <c r="F35" s="164"/>
      <c r="G35" s="166">
        <v>453</v>
      </c>
      <c r="H35" s="166">
        <f t="shared" si="0"/>
        <v>22.65</v>
      </c>
      <c r="I35" s="166">
        <f t="shared" si="1"/>
        <v>475.65</v>
      </c>
      <c r="J35" s="163"/>
    </row>
    <row r="36" spans="1:10" ht="30.75" hidden="1" customHeight="1">
      <c r="A36" s="164">
        <f t="shared" si="2"/>
        <v>39</v>
      </c>
      <c r="B36" s="165" t="s">
        <v>354</v>
      </c>
      <c r="C36" s="166" t="s">
        <v>163</v>
      </c>
      <c r="D36" s="164">
        <v>103</v>
      </c>
      <c r="E36" s="164">
        <v>14.7</v>
      </c>
      <c r="F36" s="164"/>
      <c r="G36" s="166">
        <v>1113</v>
      </c>
      <c r="H36" s="166">
        <f t="shared" si="0"/>
        <v>55.65</v>
      </c>
      <c r="I36" s="166">
        <f t="shared" si="1"/>
        <v>1168.6500000000001</v>
      </c>
      <c r="J36" s="163"/>
    </row>
    <row r="37" spans="1:10" ht="30.75" hidden="1" customHeight="1">
      <c r="A37" s="164">
        <f t="shared" si="2"/>
        <v>40</v>
      </c>
      <c r="B37" s="165" t="s">
        <v>355</v>
      </c>
      <c r="C37" s="166" t="s">
        <v>10</v>
      </c>
      <c r="D37" s="164">
        <v>180</v>
      </c>
      <c r="E37" s="164">
        <v>24.4</v>
      </c>
      <c r="F37" s="164"/>
      <c r="G37" s="166">
        <v>7146</v>
      </c>
      <c r="H37" s="166">
        <f t="shared" si="0"/>
        <v>357.3</v>
      </c>
      <c r="I37" s="166">
        <f t="shared" si="1"/>
        <v>7503.3</v>
      </c>
      <c r="J37" s="163"/>
    </row>
    <row r="38" spans="1:10">
      <c r="A38" s="170"/>
      <c r="B38" s="171"/>
      <c r="D38" s="172"/>
      <c r="E38" s="172"/>
      <c r="F38" s="172"/>
      <c r="G38" s="172"/>
    </row>
    <row r="39" spans="1:10">
      <c r="A39" s="170"/>
      <c r="B39" s="171"/>
      <c r="D39" s="172"/>
      <c r="E39" s="172"/>
      <c r="F39" s="172"/>
      <c r="G39" s="172"/>
    </row>
    <row r="40" spans="1:10">
      <c r="A40" s="170"/>
      <c r="B40" s="171"/>
      <c r="D40" s="172"/>
      <c r="E40" s="172"/>
      <c r="F40" s="172"/>
      <c r="G40" s="172"/>
    </row>
    <row r="41" spans="1:10">
      <c r="A41" s="170"/>
      <c r="B41" s="171"/>
      <c r="D41" s="172"/>
      <c r="E41" s="172"/>
      <c r="F41" s="172"/>
      <c r="G41" s="172"/>
    </row>
    <row r="42" spans="1:10">
      <c r="A42" s="170"/>
      <c r="B42" s="170" t="str">
        <f>'ROAD -Mesu'!B123</f>
        <v>Assistant Executive Engineer</v>
      </c>
      <c r="H42" s="175" t="str">
        <f>'ROAD -Mesu'!F123</f>
        <v xml:space="preserve"> Executive Engineer</v>
      </c>
    </row>
    <row r="43" spans="1:10">
      <c r="A43" s="170"/>
      <c r="B43" s="170" t="str">
        <f>'ROAD -Mesu'!B124</f>
        <v>PWD, Sub Division, Hukkeri</v>
      </c>
      <c r="C43" s="173"/>
      <c r="D43" s="174"/>
      <c r="E43" s="175"/>
      <c r="F43" s="175"/>
      <c r="G43" s="175"/>
      <c r="H43" s="175" t="str">
        <f>'ROAD -Mesu'!F124</f>
        <v>PWD Division, Chikkodi</v>
      </c>
    </row>
    <row r="44" spans="1:10">
      <c r="B44" s="176"/>
      <c r="C44" s="173"/>
      <c r="D44" s="174"/>
      <c r="E44" s="175"/>
      <c r="F44" s="175"/>
      <c r="G44" s="175"/>
    </row>
    <row r="45" spans="1:10">
      <c r="B45" s="176"/>
      <c r="C45" s="173"/>
      <c r="D45" s="174"/>
      <c r="E45" s="175"/>
      <c r="F45" s="175"/>
      <c r="G45" s="175"/>
    </row>
    <row r="46" spans="1:10">
      <c r="B46" s="176"/>
      <c r="C46" s="173"/>
      <c r="D46" s="174"/>
      <c r="E46" s="175"/>
      <c r="F46" s="175"/>
      <c r="G46" s="175"/>
    </row>
    <row r="47" spans="1:10">
      <c r="B47" s="176"/>
      <c r="C47" s="173"/>
      <c r="D47" s="174"/>
      <c r="E47" s="175"/>
      <c r="F47" s="175"/>
      <c r="G47" s="175"/>
    </row>
    <row r="48" spans="1:10">
      <c r="B48" s="176"/>
      <c r="C48" s="173"/>
      <c r="D48" s="174"/>
      <c r="E48" s="175"/>
      <c r="F48" s="175"/>
      <c r="G48" s="175"/>
    </row>
    <row r="49" spans="2:7">
      <c r="B49" s="176"/>
      <c r="C49" s="173"/>
      <c r="D49" s="174"/>
      <c r="E49" s="175"/>
      <c r="F49" s="175"/>
      <c r="G49" s="175"/>
    </row>
    <row r="50" spans="2:7">
      <c r="B50" s="176"/>
      <c r="C50" s="173"/>
      <c r="D50" s="174"/>
      <c r="E50" s="175"/>
      <c r="F50" s="175"/>
      <c r="G50" s="175"/>
    </row>
    <row r="51" spans="2:7">
      <c r="B51" s="176"/>
      <c r="C51" s="173"/>
      <c r="D51" s="174"/>
      <c r="E51" s="175"/>
      <c r="F51" s="175"/>
      <c r="G51" s="175"/>
    </row>
    <row r="53" spans="2:7">
      <c r="B53" s="176"/>
      <c r="C53" s="173"/>
      <c r="D53" s="174"/>
      <c r="E53" s="175"/>
      <c r="F53" s="175"/>
      <c r="G53" s="175"/>
    </row>
    <row r="54" spans="2:7">
      <c r="B54" s="176"/>
      <c r="C54" s="173"/>
      <c r="D54" s="174"/>
      <c r="E54" s="175"/>
      <c r="F54" s="175"/>
      <c r="G54" s="175"/>
    </row>
    <row r="55" spans="2:7">
      <c r="B55" s="176"/>
      <c r="C55" s="173"/>
      <c r="D55" s="174"/>
      <c r="E55" s="175"/>
      <c r="F55" s="175"/>
      <c r="G55" s="175"/>
    </row>
    <row r="56" spans="2:7">
      <c r="B56" s="176"/>
      <c r="C56" s="173"/>
      <c r="D56" s="174"/>
      <c r="E56" s="175"/>
      <c r="F56" s="175"/>
      <c r="G56" s="175"/>
    </row>
    <row r="57" spans="2:7">
      <c r="B57" s="176"/>
      <c r="C57" s="173"/>
      <c r="D57" s="174"/>
      <c r="E57" s="175"/>
      <c r="F57" s="175"/>
      <c r="G57" s="175"/>
    </row>
  </sheetData>
  <autoFilter ref="K4:K22" xr:uid="{65F2B90D-1CB8-4034-B121-D9E3C21ED375}">
    <filterColumn colId="0">
      <customFilters>
        <customFilter operator="notEqual" val=" "/>
      </customFilters>
    </filterColumn>
  </autoFilter>
  <mergeCells count="8">
    <mergeCell ref="A1:I1"/>
    <mergeCell ref="A3:A4"/>
    <mergeCell ref="B3:B4"/>
    <mergeCell ref="C3:C4"/>
    <mergeCell ref="D3:F3"/>
    <mergeCell ref="G3:G4"/>
    <mergeCell ref="H3:H4"/>
    <mergeCell ref="I3:I4"/>
  </mergeCells>
  <pageMargins left="0.70866141732283472" right="0.23622047244094491" top="0.55118110236220474" bottom="0.43307086614173229" header="0.27559055118110237" footer="0.19685039370078741"/>
  <pageSetup paperSize="9" orientation="landscape" r:id="rId1"/>
  <headerFooter>
    <oddHeader>&amp;R&amp;"-,Bold"DETAILED PROJECT REPORT</oddHeader>
    <oddFooter>&amp;R&amp;"Calibri,Bold"&amp;10ADITYA ENGINEERING CONSULTANTS, BELGAUM</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CC2E3-A966-4FC4-B7A3-546C89461517}">
  <sheetPr>
    <tabColor rgb="FF00B0F0"/>
  </sheetPr>
  <dimension ref="A1:J52"/>
  <sheetViews>
    <sheetView view="pageBreakPreview" zoomScale="85" zoomScaleNormal="40" zoomScaleSheetLayoutView="85" workbookViewId="0">
      <selection activeCell="A32" sqref="A32"/>
    </sheetView>
  </sheetViews>
  <sheetFormatPr defaultColWidth="9.140625" defaultRowHeight="15"/>
  <cols>
    <col min="1" max="16384" width="9.140625" style="377"/>
  </cols>
  <sheetData>
    <row r="1" spans="1:10">
      <c r="A1" s="374"/>
      <c r="B1" s="375"/>
      <c r="C1" s="375"/>
      <c r="D1" s="375"/>
      <c r="E1" s="375"/>
      <c r="F1" s="375"/>
      <c r="G1" s="375"/>
      <c r="H1" s="375"/>
      <c r="I1" s="375"/>
      <c r="J1" s="376"/>
    </row>
    <row r="2" spans="1:10">
      <c r="A2" s="378"/>
      <c r="J2" s="379"/>
    </row>
    <row r="3" spans="1:10">
      <c r="A3" s="378"/>
      <c r="J3" s="379"/>
    </row>
    <row r="4" spans="1:10">
      <c r="A4" s="378"/>
      <c r="J4" s="379"/>
    </row>
    <row r="5" spans="1:10">
      <c r="A5" s="378"/>
      <c r="J5" s="379"/>
    </row>
    <row r="6" spans="1:10">
      <c r="A6" s="378"/>
      <c r="J6" s="379"/>
    </row>
    <row r="7" spans="1:10">
      <c r="A7" s="378"/>
      <c r="J7" s="379"/>
    </row>
    <row r="8" spans="1:10">
      <c r="A8" s="378"/>
      <c r="J8" s="379"/>
    </row>
    <row r="9" spans="1:10">
      <c r="A9" s="378"/>
      <c r="J9" s="379"/>
    </row>
    <row r="10" spans="1:10">
      <c r="A10" s="378"/>
      <c r="J10" s="379"/>
    </row>
    <row r="11" spans="1:10">
      <c r="A11" s="378"/>
      <c r="J11" s="379"/>
    </row>
    <row r="12" spans="1:10">
      <c r="A12" s="378"/>
      <c r="J12" s="379"/>
    </row>
    <row r="13" spans="1:10">
      <c r="A13" s="378"/>
      <c r="J13" s="379"/>
    </row>
    <row r="14" spans="1:10">
      <c r="A14" s="378"/>
      <c r="J14" s="379"/>
    </row>
    <row r="15" spans="1:10">
      <c r="A15" s="378"/>
      <c r="J15" s="379"/>
    </row>
    <row r="16" spans="1:10">
      <c r="A16" s="378"/>
      <c r="J16" s="379"/>
    </row>
    <row r="17" spans="1:10">
      <c r="A17" s="378"/>
      <c r="J17" s="379"/>
    </row>
    <row r="18" spans="1:10">
      <c r="A18" s="378"/>
      <c r="J18" s="379"/>
    </row>
    <row r="19" spans="1:10">
      <c r="A19" s="617" t="s">
        <v>625</v>
      </c>
      <c r="B19" s="618"/>
      <c r="C19" s="618"/>
      <c r="D19" s="618"/>
      <c r="E19" s="618"/>
      <c r="F19" s="618"/>
      <c r="G19" s="618"/>
      <c r="H19" s="618"/>
      <c r="I19" s="618"/>
      <c r="J19" s="619"/>
    </row>
    <row r="20" spans="1:10">
      <c r="A20" s="617"/>
      <c r="B20" s="618"/>
      <c r="C20" s="618"/>
      <c r="D20" s="618"/>
      <c r="E20" s="618"/>
      <c r="F20" s="618"/>
      <c r="G20" s="618"/>
      <c r="H20" s="618"/>
      <c r="I20" s="618"/>
      <c r="J20" s="619"/>
    </row>
    <row r="21" spans="1:10">
      <c r="A21" s="617"/>
      <c r="B21" s="618"/>
      <c r="C21" s="618"/>
      <c r="D21" s="618"/>
      <c r="E21" s="618"/>
      <c r="F21" s="618"/>
      <c r="G21" s="618"/>
      <c r="H21" s="618"/>
      <c r="I21" s="618"/>
      <c r="J21" s="619"/>
    </row>
    <row r="22" spans="1:10">
      <c r="A22" s="617"/>
      <c r="B22" s="618"/>
      <c r="C22" s="618"/>
      <c r="D22" s="618"/>
      <c r="E22" s="618"/>
      <c r="F22" s="618"/>
      <c r="G22" s="618"/>
      <c r="H22" s="618"/>
      <c r="I22" s="618"/>
      <c r="J22" s="619"/>
    </row>
    <row r="23" spans="1:10">
      <c r="A23" s="617"/>
      <c r="B23" s="618"/>
      <c r="C23" s="618"/>
      <c r="D23" s="618"/>
      <c r="E23" s="618"/>
      <c r="F23" s="618"/>
      <c r="G23" s="618"/>
      <c r="H23" s="618"/>
      <c r="I23" s="618"/>
      <c r="J23" s="619"/>
    </row>
    <row r="24" spans="1:10">
      <c r="A24" s="617"/>
      <c r="B24" s="618"/>
      <c r="C24" s="618"/>
      <c r="D24" s="618"/>
      <c r="E24" s="618"/>
      <c r="F24" s="618"/>
      <c r="G24" s="618"/>
      <c r="H24" s="618"/>
      <c r="I24" s="618"/>
      <c r="J24" s="619"/>
    </row>
    <row r="25" spans="1:10">
      <c r="A25" s="617"/>
      <c r="B25" s="618"/>
      <c r="C25" s="618"/>
      <c r="D25" s="618"/>
      <c r="E25" s="618"/>
      <c r="F25" s="618"/>
      <c r="G25" s="618"/>
      <c r="H25" s="618"/>
      <c r="I25" s="618"/>
      <c r="J25" s="619"/>
    </row>
    <row r="26" spans="1:10">
      <c r="A26" s="617"/>
      <c r="B26" s="618"/>
      <c r="C26" s="618"/>
      <c r="D26" s="618"/>
      <c r="E26" s="618"/>
      <c r="F26" s="618"/>
      <c r="G26" s="618"/>
      <c r="H26" s="618"/>
      <c r="I26" s="618"/>
      <c r="J26" s="619"/>
    </row>
    <row r="27" spans="1:10">
      <c r="A27" s="617"/>
      <c r="B27" s="618"/>
      <c r="C27" s="618"/>
      <c r="D27" s="618"/>
      <c r="E27" s="618"/>
      <c r="F27" s="618"/>
      <c r="G27" s="618"/>
      <c r="H27" s="618"/>
      <c r="I27" s="618"/>
      <c r="J27" s="619"/>
    </row>
    <row r="28" spans="1:10">
      <c r="A28" s="617"/>
      <c r="B28" s="618"/>
      <c r="C28" s="618"/>
      <c r="D28" s="618"/>
      <c r="E28" s="618"/>
      <c r="F28" s="618"/>
      <c r="G28" s="618"/>
      <c r="H28" s="618"/>
      <c r="I28" s="618"/>
      <c r="J28" s="619"/>
    </row>
    <row r="29" spans="1:10">
      <c r="A29" s="617"/>
      <c r="B29" s="618"/>
      <c r="C29" s="618"/>
      <c r="D29" s="618"/>
      <c r="E29" s="618"/>
      <c r="F29" s="618"/>
      <c r="G29" s="618"/>
      <c r="H29" s="618"/>
      <c r="I29" s="618"/>
      <c r="J29" s="619"/>
    </row>
    <row r="30" spans="1:10">
      <c r="A30" s="617"/>
      <c r="B30" s="618"/>
      <c r="C30" s="618"/>
      <c r="D30" s="618"/>
      <c r="E30" s="618"/>
      <c r="F30" s="618"/>
      <c r="G30" s="618"/>
      <c r="H30" s="618"/>
      <c r="I30" s="618"/>
      <c r="J30" s="619"/>
    </row>
    <row r="31" spans="1:10">
      <c r="A31" s="617"/>
      <c r="B31" s="618"/>
      <c r="C31" s="618"/>
      <c r="D31" s="618"/>
      <c r="E31" s="618"/>
      <c r="F31" s="618"/>
      <c r="G31" s="618"/>
      <c r="H31" s="618"/>
      <c r="I31" s="618"/>
      <c r="J31" s="619"/>
    </row>
    <row r="32" spans="1:10">
      <c r="A32" s="378"/>
      <c r="J32" s="379"/>
    </row>
    <row r="33" spans="1:10">
      <c r="A33" s="378"/>
      <c r="J33" s="379"/>
    </row>
    <row r="34" spans="1:10">
      <c r="A34" s="378"/>
      <c r="J34" s="379"/>
    </row>
    <row r="35" spans="1:10">
      <c r="A35" s="378"/>
      <c r="J35" s="379"/>
    </row>
    <row r="36" spans="1:10">
      <c r="A36" s="378"/>
      <c r="J36" s="379"/>
    </row>
    <row r="37" spans="1:10">
      <c r="A37" s="378"/>
      <c r="J37" s="379"/>
    </row>
    <row r="38" spans="1:10">
      <c r="A38" s="378"/>
      <c r="J38" s="379"/>
    </row>
    <row r="39" spans="1:10">
      <c r="A39" s="378"/>
      <c r="J39" s="379"/>
    </row>
    <row r="40" spans="1:10">
      <c r="A40" s="378"/>
      <c r="J40" s="379"/>
    </row>
    <row r="41" spans="1:10">
      <c r="A41" s="378"/>
      <c r="J41" s="379"/>
    </row>
    <row r="42" spans="1:10">
      <c r="A42" s="378"/>
      <c r="J42" s="379"/>
    </row>
    <row r="43" spans="1:10">
      <c r="A43" s="378"/>
      <c r="J43" s="379"/>
    </row>
    <row r="44" spans="1:10">
      <c r="A44" s="378"/>
      <c r="J44" s="379"/>
    </row>
    <row r="45" spans="1:10">
      <c r="A45" s="378"/>
      <c r="J45" s="379"/>
    </row>
    <row r="46" spans="1:10">
      <c r="A46" s="378"/>
      <c r="J46" s="379"/>
    </row>
    <row r="47" spans="1:10">
      <c r="A47" s="378"/>
      <c r="J47" s="379"/>
    </row>
    <row r="48" spans="1:10">
      <c r="A48" s="378"/>
      <c r="J48" s="379"/>
    </row>
    <row r="49" spans="1:10">
      <c r="A49" s="378"/>
      <c r="J49" s="379"/>
    </row>
    <row r="50" spans="1:10">
      <c r="A50" s="378"/>
      <c r="J50" s="379"/>
    </row>
    <row r="51" spans="1:10">
      <c r="A51" s="378"/>
      <c r="J51" s="379"/>
    </row>
    <row r="52" spans="1:10" ht="15.75" thickBot="1">
      <c r="A52" s="380"/>
      <c r="B52" s="381"/>
      <c r="C52" s="381"/>
      <c r="D52" s="381"/>
      <c r="E52" s="381"/>
      <c r="F52" s="381"/>
      <c r="G52" s="381"/>
      <c r="H52" s="381"/>
      <c r="I52" s="381"/>
      <c r="J52" s="382"/>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9667B-F724-4C43-ADE6-057830472520}">
  <sheetPr>
    <tabColor rgb="FF00B0F0"/>
  </sheetPr>
  <dimension ref="A1:J52"/>
  <sheetViews>
    <sheetView view="pageBreakPreview" topLeftCell="A7" zoomScale="85" zoomScaleNormal="40" zoomScaleSheetLayoutView="85" workbookViewId="0">
      <selection activeCell="A32" sqref="A32"/>
    </sheetView>
  </sheetViews>
  <sheetFormatPr defaultColWidth="9.140625" defaultRowHeight="15"/>
  <cols>
    <col min="1" max="16384" width="9.140625" style="377"/>
  </cols>
  <sheetData>
    <row r="1" spans="1:10">
      <c r="A1" s="374"/>
      <c r="B1" s="375"/>
      <c r="C1" s="375"/>
      <c r="D1" s="375"/>
      <c r="E1" s="375"/>
      <c r="F1" s="375"/>
      <c r="G1" s="375"/>
      <c r="H1" s="375"/>
      <c r="I1" s="375"/>
      <c r="J1" s="376"/>
    </row>
    <row r="2" spans="1:10">
      <c r="A2" s="378"/>
      <c r="J2" s="379"/>
    </row>
    <row r="3" spans="1:10">
      <c r="A3" s="378"/>
      <c r="J3" s="379"/>
    </row>
    <row r="4" spans="1:10">
      <c r="A4" s="378"/>
      <c r="J4" s="379"/>
    </row>
    <row r="5" spans="1:10">
      <c r="A5" s="378"/>
      <c r="J5" s="379"/>
    </row>
    <row r="6" spans="1:10">
      <c r="A6" s="378"/>
      <c r="J6" s="379"/>
    </row>
    <row r="7" spans="1:10">
      <c r="A7" s="378"/>
      <c r="J7" s="379"/>
    </row>
    <row r="8" spans="1:10">
      <c r="A8" s="378"/>
      <c r="J8" s="379"/>
    </row>
    <row r="9" spans="1:10">
      <c r="A9" s="378"/>
      <c r="J9" s="379"/>
    </row>
    <row r="10" spans="1:10">
      <c r="A10" s="378"/>
      <c r="J10" s="379"/>
    </row>
    <row r="11" spans="1:10">
      <c r="A11" s="378"/>
      <c r="J11" s="379"/>
    </row>
    <row r="12" spans="1:10">
      <c r="A12" s="378"/>
      <c r="J12" s="379"/>
    </row>
    <row r="13" spans="1:10">
      <c r="A13" s="378"/>
      <c r="J13" s="379"/>
    </row>
    <row r="14" spans="1:10">
      <c r="A14" s="378"/>
      <c r="J14" s="379"/>
    </row>
    <row r="15" spans="1:10">
      <c r="A15" s="378"/>
      <c r="J15" s="379"/>
    </row>
    <row r="16" spans="1:10">
      <c r="A16" s="378"/>
      <c r="J16" s="379"/>
    </row>
    <row r="17" spans="1:10">
      <c r="A17" s="378"/>
      <c r="J17" s="379"/>
    </row>
    <row r="18" spans="1:10">
      <c r="A18" s="378"/>
      <c r="J18" s="379"/>
    </row>
    <row r="19" spans="1:10">
      <c r="A19" s="617" t="s">
        <v>573</v>
      </c>
      <c r="B19" s="618"/>
      <c r="C19" s="618"/>
      <c r="D19" s="618"/>
      <c r="E19" s="618"/>
      <c r="F19" s="618"/>
      <c r="G19" s="618"/>
      <c r="H19" s="618"/>
      <c r="I19" s="618"/>
      <c r="J19" s="619"/>
    </row>
    <row r="20" spans="1:10">
      <c r="A20" s="617"/>
      <c r="B20" s="618"/>
      <c r="C20" s="618"/>
      <c r="D20" s="618"/>
      <c r="E20" s="618"/>
      <c r="F20" s="618"/>
      <c r="G20" s="618"/>
      <c r="H20" s="618"/>
      <c r="I20" s="618"/>
      <c r="J20" s="619"/>
    </row>
    <row r="21" spans="1:10">
      <c r="A21" s="617"/>
      <c r="B21" s="618"/>
      <c r="C21" s="618"/>
      <c r="D21" s="618"/>
      <c r="E21" s="618"/>
      <c r="F21" s="618"/>
      <c r="G21" s="618"/>
      <c r="H21" s="618"/>
      <c r="I21" s="618"/>
      <c r="J21" s="619"/>
    </row>
    <row r="22" spans="1:10">
      <c r="A22" s="617"/>
      <c r="B22" s="618"/>
      <c r="C22" s="618"/>
      <c r="D22" s="618"/>
      <c r="E22" s="618"/>
      <c r="F22" s="618"/>
      <c r="G22" s="618"/>
      <c r="H22" s="618"/>
      <c r="I22" s="618"/>
      <c r="J22" s="619"/>
    </row>
    <row r="23" spans="1:10">
      <c r="A23" s="617"/>
      <c r="B23" s="618"/>
      <c r="C23" s="618"/>
      <c r="D23" s="618"/>
      <c r="E23" s="618"/>
      <c r="F23" s="618"/>
      <c r="G23" s="618"/>
      <c r="H23" s="618"/>
      <c r="I23" s="618"/>
      <c r="J23" s="619"/>
    </row>
    <row r="24" spans="1:10">
      <c r="A24" s="617"/>
      <c r="B24" s="618"/>
      <c r="C24" s="618"/>
      <c r="D24" s="618"/>
      <c r="E24" s="618"/>
      <c r="F24" s="618"/>
      <c r="G24" s="618"/>
      <c r="H24" s="618"/>
      <c r="I24" s="618"/>
      <c r="J24" s="619"/>
    </row>
    <row r="25" spans="1:10">
      <c r="A25" s="617"/>
      <c r="B25" s="618"/>
      <c r="C25" s="618"/>
      <c r="D25" s="618"/>
      <c r="E25" s="618"/>
      <c r="F25" s="618"/>
      <c r="G25" s="618"/>
      <c r="H25" s="618"/>
      <c r="I25" s="618"/>
      <c r="J25" s="619"/>
    </row>
    <row r="26" spans="1:10">
      <c r="A26" s="617"/>
      <c r="B26" s="618"/>
      <c r="C26" s="618"/>
      <c r="D26" s="618"/>
      <c r="E26" s="618"/>
      <c r="F26" s="618"/>
      <c r="G26" s="618"/>
      <c r="H26" s="618"/>
      <c r="I26" s="618"/>
      <c r="J26" s="619"/>
    </row>
    <row r="27" spans="1:10">
      <c r="A27" s="617"/>
      <c r="B27" s="618"/>
      <c r="C27" s="618"/>
      <c r="D27" s="618"/>
      <c r="E27" s="618"/>
      <c r="F27" s="618"/>
      <c r="G27" s="618"/>
      <c r="H27" s="618"/>
      <c r="I27" s="618"/>
      <c r="J27" s="619"/>
    </row>
    <row r="28" spans="1:10">
      <c r="A28" s="617"/>
      <c r="B28" s="618"/>
      <c r="C28" s="618"/>
      <c r="D28" s="618"/>
      <c r="E28" s="618"/>
      <c r="F28" s="618"/>
      <c r="G28" s="618"/>
      <c r="H28" s="618"/>
      <c r="I28" s="618"/>
      <c r="J28" s="619"/>
    </row>
    <row r="29" spans="1:10">
      <c r="A29" s="617"/>
      <c r="B29" s="618"/>
      <c r="C29" s="618"/>
      <c r="D29" s="618"/>
      <c r="E29" s="618"/>
      <c r="F29" s="618"/>
      <c r="G29" s="618"/>
      <c r="H29" s="618"/>
      <c r="I29" s="618"/>
      <c r="J29" s="619"/>
    </row>
    <row r="30" spans="1:10">
      <c r="A30" s="617"/>
      <c r="B30" s="618"/>
      <c r="C30" s="618"/>
      <c r="D30" s="618"/>
      <c r="E30" s="618"/>
      <c r="F30" s="618"/>
      <c r="G30" s="618"/>
      <c r="H30" s="618"/>
      <c r="I30" s="618"/>
      <c r="J30" s="619"/>
    </row>
    <row r="31" spans="1:10">
      <c r="A31" s="617"/>
      <c r="B31" s="618"/>
      <c r="C31" s="618"/>
      <c r="D31" s="618"/>
      <c r="E31" s="618"/>
      <c r="F31" s="618"/>
      <c r="G31" s="618"/>
      <c r="H31" s="618"/>
      <c r="I31" s="618"/>
      <c r="J31" s="619"/>
    </row>
    <row r="32" spans="1:10">
      <c r="A32" s="378"/>
      <c r="J32" s="379"/>
    </row>
    <row r="33" spans="1:10">
      <c r="A33" s="378"/>
      <c r="J33" s="379"/>
    </row>
    <row r="34" spans="1:10">
      <c r="A34" s="378"/>
      <c r="J34" s="379"/>
    </row>
    <row r="35" spans="1:10">
      <c r="A35" s="378"/>
      <c r="J35" s="379"/>
    </row>
    <row r="36" spans="1:10">
      <c r="A36" s="378"/>
      <c r="J36" s="379"/>
    </row>
    <row r="37" spans="1:10">
      <c r="A37" s="378"/>
      <c r="J37" s="379"/>
    </row>
    <row r="38" spans="1:10">
      <c r="A38" s="378"/>
      <c r="J38" s="379"/>
    </row>
    <row r="39" spans="1:10">
      <c r="A39" s="378"/>
      <c r="J39" s="379"/>
    </row>
    <row r="40" spans="1:10">
      <c r="A40" s="378"/>
      <c r="J40" s="379"/>
    </row>
    <row r="41" spans="1:10">
      <c r="A41" s="378"/>
      <c r="J41" s="379"/>
    </row>
    <row r="42" spans="1:10">
      <c r="A42" s="378"/>
      <c r="J42" s="379"/>
    </row>
    <row r="43" spans="1:10">
      <c r="A43" s="378"/>
      <c r="J43" s="379"/>
    </row>
    <row r="44" spans="1:10">
      <c r="A44" s="378"/>
      <c r="J44" s="379"/>
    </row>
    <row r="45" spans="1:10">
      <c r="A45" s="378"/>
      <c r="J45" s="379"/>
    </row>
    <row r="46" spans="1:10">
      <c r="A46" s="378"/>
      <c r="J46" s="379"/>
    </row>
    <row r="47" spans="1:10">
      <c r="A47" s="378"/>
      <c r="J47" s="379"/>
    </row>
    <row r="48" spans="1:10">
      <c r="A48" s="378"/>
      <c r="J48" s="379"/>
    </row>
    <row r="49" spans="1:10">
      <c r="A49" s="378"/>
      <c r="J49" s="379"/>
    </row>
    <row r="50" spans="1:10">
      <c r="A50" s="378"/>
      <c r="J50" s="379"/>
    </row>
    <row r="51" spans="1:10">
      <c r="A51" s="378"/>
      <c r="J51" s="379"/>
    </row>
    <row r="52" spans="1:10" ht="15.75" thickBot="1">
      <c r="A52" s="380"/>
      <c r="B52" s="381"/>
      <c r="C52" s="381"/>
      <c r="D52" s="381"/>
      <c r="E52" s="381"/>
      <c r="F52" s="381"/>
      <c r="G52" s="381"/>
      <c r="H52" s="381"/>
      <c r="I52" s="381"/>
      <c r="J52" s="382"/>
    </row>
  </sheetData>
  <mergeCells count="1">
    <mergeCell ref="A19:J31"/>
  </mergeCells>
  <pageMargins left="0.70866141732283472" right="0.23622047244094491" top="0.55118110236220474" bottom="0.43307086614173229" header="0.27559055118110237" footer="0.19685039370078741"/>
  <pageSetup paperSize="9" orientation="portrait" verticalDpi="1200" r:id="rId1"/>
  <headerFooter>
    <oddHeader>&amp;R&amp;"-,Bold"DETAILED PROJECT REPORT</oddHeader>
    <oddFooter>&amp;R&amp;"Calibri,Bold"&amp;10ADITYA ENGINEERING CONSULTANTS, BELGAUM</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780B3-D26F-44B8-88CE-DF9956BC2E2F}">
  <dimension ref="A1:G181"/>
  <sheetViews>
    <sheetView view="pageBreakPreview" zoomScaleNormal="100" zoomScaleSheetLayoutView="100" workbookViewId="0">
      <selection activeCell="D19" sqref="D19"/>
    </sheetView>
  </sheetViews>
  <sheetFormatPr defaultColWidth="9.140625" defaultRowHeight="15.75" customHeight="1"/>
  <cols>
    <col min="1" max="1" width="6.7109375" style="145" bestFit="1" customWidth="1"/>
    <col min="2" max="2" width="48.140625" style="146" customWidth="1"/>
    <col min="3" max="3" width="7.28515625" style="145" customWidth="1"/>
    <col min="4" max="4" width="7.42578125" style="145" customWidth="1"/>
    <col min="5" max="5" width="9.140625" style="145"/>
    <col min="6" max="6" width="9.7109375" style="145" customWidth="1"/>
    <col min="7" max="16384" width="9.140625" style="147"/>
  </cols>
  <sheetData>
    <row r="1" spans="1:7" s="144" customFormat="1" ht="15.75" customHeight="1">
      <c r="A1" s="307" t="s">
        <v>203</v>
      </c>
      <c r="B1" s="306" t="s">
        <v>249</v>
      </c>
      <c r="C1" s="307" t="s">
        <v>250</v>
      </c>
      <c r="D1" s="307" t="s">
        <v>251</v>
      </c>
      <c r="E1" s="307" t="s">
        <v>252</v>
      </c>
      <c r="F1" s="307" t="s">
        <v>1</v>
      </c>
    </row>
    <row r="2" spans="1:7" s="144" customFormat="1" ht="15.75" customHeight="1">
      <c r="A2" s="307" t="s">
        <v>253</v>
      </c>
      <c r="B2" s="306" t="s">
        <v>254</v>
      </c>
      <c r="C2" s="307"/>
      <c r="D2" s="307"/>
      <c r="E2" s="307"/>
      <c r="F2" s="307"/>
    </row>
    <row r="3" spans="1:7" ht="15.75" customHeight="1">
      <c r="B3" s="146" t="s">
        <v>255</v>
      </c>
    </row>
    <row r="4" spans="1:7" s="144" customFormat="1" ht="15.75" customHeight="1">
      <c r="A4" s="307" t="s">
        <v>256</v>
      </c>
      <c r="B4" s="306" t="s">
        <v>257</v>
      </c>
      <c r="C4" s="307"/>
      <c r="D4" s="307"/>
      <c r="E4" s="307"/>
      <c r="F4" s="307"/>
    </row>
    <row r="5" spans="1:7" ht="15.75" customHeight="1">
      <c r="B5" s="146" t="s">
        <v>258</v>
      </c>
      <c r="C5" s="145" t="s">
        <v>259</v>
      </c>
      <c r="D5" s="145">
        <v>0.32</v>
      </c>
      <c r="E5" s="145">
        <v>589</v>
      </c>
      <c r="F5" s="314">
        <f>ROUND(D5*E5,2)</f>
        <v>188.48</v>
      </c>
    </row>
    <row r="6" spans="1:7" ht="15.75" customHeight="1">
      <c r="B6" s="146" t="s">
        <v>260</v>
      </c>
      <c r="C6" s="145" t="s">
        <v>259</v>
      </c>
      <c r="D6" s="145">
        <v>8</v>
      </c>
      <c r="E6" s="145">
        <v>589</v>
      </c>
      <c r="F6" s="314">
        <f>ROUND(D6*E6,2)</f>
        <v>4712</v>
      </c>
    </row>
    <row r="7" spans="1:7" s="144" customFormat="1" ht="15.75" customHeight="1">
      <c r="A7" s="307" t="s">
        <v>39</v>
      </c>
      <c r="B7" s="306" t="s">
        <v>261</v>
      </c>
      <c r="C7" s="307"/>
      <c r="D7" s="307"/>
      <c r="E7" s="307"/>
      <c r="F7" s="315"/>
    </row>
    <row r="8" spans="1:7" ht="15.75" customHeight="1">
      <c r="B8" s="146" t="s">
        <v>262</v>
      </c>
      <c r="C8" s="145" t="s">
        <v>263</v>
      </c>
      <c r="D8" s="145">
        <v>6</v>
      </c>
      <c r="E8" s="145">
        <v>1550</v>
      </c>
      <c r="F8" s="314">
        <f>ROUND(D8*E8,2)</f>
        <v>9300</v>
      </c>
    </row>
    <row r="9" spans="1:7" ht="15.75" customHeight="1">
      <c r="B9" s="146" t="s">
        <v>264</v>
      </c>
      <c r="C9" s="145" t="s">
        <v>263</v>
      </c>
      <c r="D9" s="145">
        <v>4</v>
      </c>
      <c r="E9" s="145">
        <v>1412</v>
      </c>
      <c r="F9" s="314">
        <f>ROUND(D9*E9,2)</f>
        <v>5648</v>
      </c>
    </row>
    <row r="10" spans="1:7" ht="15.75" customHeight="1">
      <c r="B10" s="146" t="s">
        <v>265</v>
      </c>
      <c r="F10" s="314">
        <f>SUM(F5:F9)</f>
        <v>19848.48</v>
      </c>
    </row>
    <row r="11" spans="1:7" ht="25.5">
      <c r="A11" s="307" t="s">
        <v>266</v>
      </c>
      <c r="B11" s="309" t="s">
        <v>590</v>
      </c>
      <c r="F11" s="314">
        <f>ROUND(2%*F10,2)</f>
        <v>396.97</v>
      </c>
    </row>
    <row r="12" spans="1:7" ht="15.75" customHeight="1">
      <c r="B12" s="146" t="s">
        <v>267</v>
      </c>
      <c r="F12" s="314">
        <f>SUM(F10:F11)</f>
        <v>20245.45</v>
      </c>
    </row>
    <row r="13" spans="1:7" ht="15.75" customHeight="1">
      <c r="A13" s="307" t="s">
        <v>268</v>
      </c>
      <c r="B13" s="308" t="s">
        <v>588</v>
      </c>
      <c r="F13" s="314">
        <f>15%*F12</f>
        <v>3036.8175000000001</v>
      </c>
    </row>
    <row r="14" spans="1:7" ht="15.75" customHeight="1">
      <c r="B14" s="308" t="s">
        <v>269</v>
      </c>
      <c r="F14" s="314">
        <f>ROUND(SUM(F12+F13)*10%,2)</f>
        <v>2328.23</v>
      </c>
    </row>
    <row r="15" spans="1:7" ht="15.75" customHeight="1">
      <c r="B15" s="146" t="s">
        <v>270</v>
      </c>
      <c r="F15" s="314">
        <f>SUM(F12:F14)</f>
        <v>25610.497500000001</v>
      </c>
      <c r="G15" s="147">
        <f>F15/240</f>
        <v>106.71040625000001</v>
      </c>
    </row>
    <row r="16" spans="1:7" ht="15.75" customHeight="1">
      <c r="B16" s="146" t="s">
        <v>271</v>
      </c>
      <c r="F16" s="316">
        <f>ROUND(F15/240,0)</f>
        <v>107</v>
      </c>
    </row>
    <row r="17" spans="1:6" ht="38.25">
      <c r="B17" s="309" t="s">
        <v>272</v>
      </c>
    </row>
    <row r="19" spans="1:6" s="144" customFormat="1" ht="15.75" customHeight="1">
      <c r="A19" s="307" t="s">
        <v>315</v>
      </c>
      <c r="B19" s="310" t="s">
        <v>273</v>
      </c>
      <c r="C19" s="307"/>
      <c r="D19" s="307"/>
      <c r="E19" s="307"/>
      <c r="F19" s="307"/>
    </row>
    <row r="20" spans="1:6" ht="15.75" customHeight="1">
      <c r="B20" s="308" t="s">
        <v>274</v>
      </c>
    </row>
    <row r="21" spans="1:6" ht="15.75" customHeight="1">
      <c r="B21" s="309" t="s">
        <v>275</v>
      </c>
    </row>
    <row r="22" spans="1:6" s="144" customFormat="1" ht="15.75" customHeight="1">
      <c r="A22" s="307" t="s">
        <v>256</v>
      </c>
      <c r="B22" s="306" t="s">
        <v>261</v>
      </c>
      <c r="C22" s="307"/>
      <c r="D22" s="307"/>
      <c r="E22" s="307"/>
      <c r="F22" s="315"/>
    </row>
    <row r="23" spans="1:6" ht="15.75" customHeight="1">
      <c r="B23" s="146" t="s">
        <v>262</v>
      </c>
      <c r="C23" s="145" t="s">
        <v>263</v>
      </c>
      <c r="D23" s="311">
        <v>0.3</v>
      </c>
      <c r="E23" s="145">
        <v>1550</v>
      </c>
      <c r="F23" s="314">
        <f>ROUND(D23*E23,2)</f>
        <v>465</v>
      </c>
    </row>
    <row r="24" spans="1:6" ht="15.75" customHeight="1">
      <c r="B24" s="146" t="s">
        <v>264</v>
      </c>
      <c r="C24" s="145" t="s">
        <v>263</v>
      </c>
      <c r="D24" s="311">
        <v>0.15</v>
      </c>
      <c r="E24" s="145">
        <v>1412</v>
      </c>
      <c r="F24" s="314">
        <f>ROUND(D24*E24,2)</f>
        <v>211.8</v>
      </c>
    </row>
    <row r="25" spans="1:6" s="144" customFormat="1" ht="15.75" customHeight="1">
      <c r="A25" s="307" t="s">
        <v>39</v>
      </c>
      <c r="B25" s="306" t="s">
        <v>257</v>
      </c>
      <c r="C25" s="307"/>
      <c r="D25" s="312"/>
      <c r="E25" s="307"/>
      <c r="F25" s="307"/>
    </row>
    <row r="26" spans="1:6" ht="15.75" customHeight="1">
      <c r="B26" s="308" t="s">
        <v>276</v>
      </c>
      <c r="C26" s="145" t="s">
        <v>259</v>
      </c>
      <c r="D26" s="311">
        <v>0.5</v>
      </c>
      <c r="E26" s="145">
        <v>589</v>
      </c>
      <c r="F26" s="314">
        <f>ROUND(D26*E26,2)</f>
        <v>294.5</v>
      </c>
    </row>
    <row r="27" spans="1:6" ht="15.75" customHeight="1">
      <c r="B27" s="146" t="s">
        <v>260</v>
      </c>
      <c r="C27" s="145" t="s">
        <v>259</v>
      </c>
      <c r="D27" s="311">
        <v>0.55000000000000004</v>
      </c>
      <c r="E27" s="145">
        <v>589</v>
      </c>
      <c r="F27" s="314">
        <f>ROUND(D27*E27,2)</f>
        <v>323.95</v>
      </c>
    </row>
    <row r="28" spans="1:6" ht="15.75" customHeight="1">
      <c r="B28" s="308" t="s">
        <v>277</v>
      </c>
      <c r="C28" s="145" t="s">
        <v>259</v>
      </c>
      <c r="D28" s="311">
        <v>0.71</v>
      </c>
      <c r="E28" s="145">
        <v>620</v>
      </c>
      <c r="F28" s="314">
        <f>ROUND(D28*E28,2)</f>
        <v>440.2</v>
      </c>
    </row>
    <row r="29" spans="1:6" ht="15.75" customHeight="1">
      <c r="B29" s="308" t="s">
        <v>278</v>
      </c>
      <c r="C29" s="145" t="s">
        <v>259</v>
      </c>
      <c r="D29" s="311">
        <v>1.59</v>
      </c>
      <c r="E29" s="145">
        <v>620</v>
      </c>
      <c r="F29" s="314">
        <f>ROUND(D29*E29,2)</f>
        <v>985.8</v>
      </c>
    </row>
    <row r="30" spans="1:6" ht="15.75" customHeight="1">
      <c r="B30" s="308" t="s">
        <v>279</v>
      </c>
      <c r="C30" s="145" t="s">
        <v>259</v>
      </c>
      <c r="D30" s="311">
        <v>0.36</v>
      </c>
      <c r="E30" s="145">
        <v>620</v>
      </c>
      <c r="F30" s="314">
        <f>ROUND(D30*E30,2)</f>
        <v>223.2</v>
      </c>
    </row>
    <row r="31" spans="1:6" ht="15.75" customHeight="1">
      <c r="B31" s="146" t="s">
        <v>265</v>
      </c>
      <c r="F31" s="314">
        <f>SUM(F23:F30)</f>
        <v>2944.45</v>
      </c>
    </row>
    <row r="32" spans="1:6" ht="25.5">
      <c r="A32" s="307" t="s">
        <v>266</v>
      </c>
      <c r="B32" s="309" t="s">
        <v>590</v>
      </c>
      <c r="F32" s="314">
        <f>ROUND(2%*F31,2)</f>
        <v>58.89</v>
      </c>
    </row>
    <row r="33" spans="1:6" ht="15.75" customHeight="1">
      <c r="B33" s="146" t="s">
        <v>267</v>
      </c>
      <c r="F33" s="314">
        <f>SUM(F31:F32)</f>
        <v>3003.3399999999997</v>
      </c>
    </row>
    <row r="34" spans="1:6" ht="15.75" customHeight="1">
      <c r="A34" s="307" t="s">
        <v>268</v>
      </c>
      <c r="B34" s="308" t="s">
        <v>588</v>
      </c>
      <c r="F34" s="314">
        <f>15%*F33</f>
        <v>450.50099999999992</v>
      </c>
    </row>
    <row r="35" spans="1:6" ht="15.75" customHeight="1">
      <c r="B35" s="308" t="s">
        <v>269</v>
      </c>
      <c r="F35" s="314">
        <f>ROUND(SUM(F33+F34)*10%,2)</f>
        <v>345.38</v>
      </c>
    </row>
    <row r="36" spans="1:6" ht="15.75" customHeight="1">
      <c r="B36" s="308" t="s">
        <v>280</v>
      </c>
      <c r="F36" s="314">
        <f>SUM(F33:F35)</f>
        <v>3799.2209999999995</v>
      </c>
    </row>
    <row r="37" spans="1:6" ht="15.75" customHeight="1">
      <c r="B37" s="146" t="s">
        <v>271</v>
      </c>
      <c r="F37" s="316">
        <f>ROUND(F36/10,0)</f>
        <v>380</v>
      </c>
    </row>
    <row r="38" spans="1:6" ht="52.5" customHeight="1">
      <c r="B38" s="310" t="s">
        <v>316</v>
      </c>
    </row>
    <row r="40" spans="1:6" s="144" customFormat="1" ht="15.75" customHeight="1">
      <c r="A40" s="307" t="s">
        <v>240</v>
      </c>
      <c r="B40" s="310" t="s">
        <v>281</v>
      </c>
      <c r="C40" s="307"/>
      <c r="D40" s="307"/>
      <c r="E40" s="307"/>
      <c r="F40" s="307"/>
    </row>
    <row r="41" spans="1:6" ht="15.75" customHeight="1">
      <c r="B41" s="308" t="s">
        <v>282</v>
      </c>
    </row>
    <row r="42" spans="1:6" ht="15.75" customHeight="1">
      <c r="B42" s="306" t="s">
        <v>283</v>
      </c>
    </row>
    <row r="43" spans="1:6" ht="15.75" customHeight="1">
      <c r="B43" s="146" t="s">
        <v>284</v>
      </c>
      <c r="C43" s="313" t="s">
        <v>285</v>
      </c>
      <c r="D43" s="145">
        <v>0.65</v>
      </c>
      <c r="E43" s="145">
        <v>1190</v>
      </c>
      <c r="F43" s="314">
        <f>ROUND(D43*E43,2)</f>
        <v>773.5</v>
      </c>
    </row>
    <row r="44" spans="1:6" ht="15.75" customHeight="1">
      <c r="B44" s="306" t="s">
        <v>286</v>
      </c>
    </row>
    <row r="45" spans="1:6" ht="15.75" customHeight="1">
      <c r="B45" s="306" t="s">
        <v>287</v>
      </c>
      <c r="C45" s="313" t="s">
        <v>285</v>
      </c>
      <c r="D45" s="145">
        <v>0.24</v>
      </c>
      <c r="E45" s="145">
        <v>1333</v>
      </c>
      <c r="F45" s="314">
        <f>ROUND(D45*E45,2)</f>
        <v>319.92</v>
      </c>
    </row>
    <row r="46" spans="1:6" ht="15.75" customHeight="1">
      <c r="B46" s="306" t="s">
        <v>288</v>
      </c>
      <c r="C46" s="313" t="s">
        <v>285</v>
      </c>
      <c r="D46" s="145">
        <v>0.47</v>
      </c>
      <c r="E46" s="145">
        <v>1476</v>
      </c>
      <c r="F46" s="314">
        <f>ROUND(D46*E46,2)</f>
        <v>693.72</v>
      </c>
    </row>
    <row r="47" spans="1:6" ht="15.75" customHeight="1">
      <c r="B47" s="306" t="s">
        <v>219</v>
      </c>
      <c r="C47" s="313" t="s">
        <v>289</v>
      </c>
      <c r="D47" s="145">
        <v>0.22</v>
      </c>
      <c r="E47" s="145">
        <f>280*5860/293</f>
        <v>5600</v>
      </c>
      <c r="F47" s="314">
        <f>ROUND(D47*E47,2)</f>
        <v>1232</v>
      </c>
    </row>
    <row r="48" spans="1:6" s="144" customFormat="1" ht="15.75" customHeight="1">
      <c r="A48" s="307"/>
      <c r="B48" s="306" t="s">
        <v>257</v>
      </c>
      <c r="C48" s="307"/>
      <c r="D48" s="312"/>
      <c r="E48" s="307"/>
      <c r="F48" s="307"/>
    </row>
    <row r="49" spans="1:6" ht="15.75" customHeight="1">
      <c r="B49" s="308" t="s">
        <v>290</v>
      </c>
      <c r="C49" s="145" t="s">
        <v>259</v>
      </c>
      <c r="D49" s="311">
        <v>0.5</v>
      </c>
      <c r="E49" s="145">
        <v>601</v>
      </c>
      <c r="F49" s="314">
        <f>ROUND(D49*E49,2)</f>
        <v>300.5</v>
      </c>
    </row>
    <row r="50" spans="1:6" ht="15.75" customHeight="1">
      <c r="B50" s="146" t="s">
        <v>260</v>
      </c>
      <c r="C50" s="145" t="s">
        <v>259</v>
      </c>
      <c r="D50" s="311">
        <v>2</v>
      </c>
      <c r="E50" s="145">
        <v>589</v>
      </c>
      <c r="F50" s="314">
        <f>ROUND(D50*E50,2)</f>
        <v>1178</v>
      </c>
    </row>
    <row r="51" spans="1:6" s="144" customFormat="1" ht="15.75" customHeight="1">
      <c r="A51" s="307"/>
      <c r="B51" s="306" t="s">
        <v>291</v>
      </c>
      <c r="C51" s="307"/>
      <c r="D51" s="307"/>
      <c r="E51" s="307"/>
      <c r="F51" s="315"/>
    </row>
    <row r="52" spans="1:6" ht="15.75" customHeight="1">
      <c r="B52" s="308" t="s">
        <v>292</v>
      </c>
      <c r="C52" s="145" t="s">
        <v>263</v>
      </c>
      <c r="D52" s="311">
        <v>0.25</v>
      </c>
      <c r="E52" s="145">
        <v>369</v>
      </c>
      <c r="F52" s="314">
        <f>ROUND(D52*E52,2)</f>
        <v>92.25</v>
      </c>
    </row>
    <row r="53" spans="1:6" ht="15.75" customHeight="1">
      <c r="B53" s="308" t="s">
        <v>293</v>
      </c>
      <c r="C53" s="145" t="s">
        <v>263</v>
      </c>
      <c r="D53" s="311">
        <v>0.5</v>
      </c>
      <c r="E53" s="145">
        <v>411</v>
      </c>
      <c r="F53" s="314">
        <f>ROUND(D53*E53,2)</f>
        <v>205.5</v>
      </c>
    </row>
    <row r="54" spans="1:6" ht="15.75" customHeight="1">
      <c r="B54" s="308" t="s">
        <v>294</v>
      </c>
      <c r="F54" s="314">
        <f>SUM(F43:F53)</f>
        <v>4795.3900000000003</v>
      </c>
    </row>
    <row r="55" spans="1:6" ht="15.75" customHeight="1">
      <c r="A55" s="307"/>
      <c r="B55" s="309" t="s">
        <v>295</v>
      </c>
      <c r="F55" s="314">
        <f>ROUND(1%*F54,2)</f>
        <v>47.95</v>
      </c>
    </row>
    <row r="56" spans="1:6" ht="15.75" customHeight="1">
      <c r="A56" s="307"/>
      <c r="B56" s="309" t="s">
        <v>296</v>
      </c>
      <c r="F56" s="314">
        <f>ROUND(1%*F54,2)</f>
        <v>47.95</v>
      </c>
    </row>
    <row r="57" spans="1:6" ht="15.75" customHeight="1">
      <c r="B57" s="308" t="s">
        <v>297</v>
      </c>
      <c r="F57" s="314">
        <f>SUM(F54:F56)</f>
        <v>4891.29</v>
      </c>
    </row>
    <row r="58" spans="1:6" ht="15.75" customHeight="1">
      <c r="A58" s="307"/>
      <c r="B58" s="308" t="s">
        <v>589</v>
      </c>
      <c r="F58" s="314">
        <f>15%*F57</f>
        <v>733.69349999999997</v>
      </c>
    </row>
    <row r="59" spans="1:6" ht="15.75" customHeight="1">
      <c r="A59" s="307"/>
      <c r="B59" s="308" t="s">
        <v>298</v>
      </c>
      <c r="F59" s="314">
        <f>SUM(F57:F58)</f>
        <v>5624.9835000000003</v>
      </c>
    </row>
    <row r="60" spans="1:6" ht="15.75" customHeight="1">
      <c r="B60" s="308" t="s">
        <v>299</v>
      </c>
      <c r="F60" s="314">
        <f>ROUND(SUM(F57+F58)*10%,2)</f>
        <v>562.5</v>
      </c>
    </row>
    <row r="61" spans="1:6" ht="15.75" customHeight="1">
      <c r="B61" s="308" t="s">
        <v>300</v>
      </c>
      <c r="F61" s="316">
        <f>SUM(F59:F60)</f>
        <v>6187.4835000000003</v>
      </c>
    </row>
    <row r="62" spans="1:6" ht="15.75" customHeight="1">
      <c r="B62" s="308" t="s">
        <v>301</v>
      </c>
      <c r="F62" s="326">
        <f>ROUND(F61,0)</f>
        <v>6187</v>
      </c>
    </row>
    <row r="63" spans="1:6" ht="25.5">
      <c r="B63" s="309" t="s">
        <v>302</v>
      </c>
    </row>
    <row r="65" spans="1:6" s="144" customFormat="1" ht="15.75" customHeight="1">
      <c r="A65" s="307" t="s">
        <v>451</v>
      </c>
      <c r="B65" s="310" t="s">
        <v>452</v>
      </c>
      <c r="C65" s="307"/>
      <c r="D65" s="307"/>
      <c r="E65" s="307"/>
      <c r="F65" s="307"/>
    </row>
    <row r="66" spans="1:6" ht="15.75" customHeight="1">
      <c r="B66" s="308" t="s">
        <v>282</v>
      </c>
    </row>
    <row r="67" spans="1:6" ht="15.75" customHeight="1">
      <c r="B67" s="306" t="s">
        <v>283</v>
      </c>
    </row>
    <row r="68" spans="1:6" ht="15.75" customHeight="1">
      <c r="B68" s="146" t="s">
        <v>453</v>
      </c>
      <c r="C68" s="313" t="s">
        <v>285</v>
      </c>
      <c r="D68" s="145">
        <v>0.56999999999999995</v>
      </c>
      <c r="E68" s="145">
        <v>1333</v>
      </c>
      <c r="F68" s="314">
        <f>ROUND(D68*E68,2)</f>
        <v>759.81</v>
      </c>
    </row>
    <row r="69" spans="1:6" ht="15.75" customHeight="1">
      <c r="B69" s="146" t="s">
        <v>454</v>
      </c>
      <c r="C69" s="313" t="s">
        <v>285</v>
      </c>
      <c r="D69" s="145">
        <v>0.28000000000000003</v>
      </c>
      <c r="E69" s="145">
        <v>1362</v>
      </c>
      <c r="F69" s="314">
        <f>ROUND(D69*E69,2)</f>
        <v>381.36</v>
      </c>
    </row>
    <row r="70" spans="1:6" ht="15.75" customHeight="1">
      <c r="B70" s="306" t="s">
        <v>288</v>
      </c>
      <c r="C70" s="313" t="s">
        <v>285</v>
      </c>
      <c r="D70" s="145">
        <v>0.42499999999999999</v>
      </c>
      <c r="E70" s="145">
        <v>1476</v>
      </c>
      <c r="F70" s="314">
        <f>ROUND(D70*E70,2)</f>
        <v>627.29999999999995</v>
      </c>
    </row>
    <row r="71" spans="1:6" ht="15.75" customHeight="1">
      <c r="B71" s="306" t="s">
        <v>219</v>
      </c>
      <c r="C71" s="313" t="s">
        <v>289</v>
      </c>
      <c r="D71" s="145">
        <v>0.32</v>
      </c>
      <c r="E71" s="145">
        <f>280*5860/293</f>
        <v>5600</v>
      </c>
      <c r="F71" s="314">
        <f>ROUND(D71*E71,2)</f>
        <v>1792</v>
      </c>
    </row>
    <row r="72" spans="1:6" s="144" customFormat="1" ht="15.75" customHeight="1">
      <c r="A72" s="307"/>
      <c r="B72" s="306" t="s">
        <v>257</v>
      </c>
      <c r="C72" s="307"/>
      <c r="D72" s="312"/>
      <c r="E72" s="307"/>
      <c r="F72" s="307"/>
    </row>
    <row r="73" spans="1:6" ht="15.75" customHeight="1">
      <c r="B73" s="308" t="s">
        <v>290</v>
      </c>
      <c r="C73" s="145" t="s">
        <v>259</v>
      </c>
      <c r="D73" s="311">
        <v>0.25</v>
      </c>
      <c r="E73" s="145">
        <v>601</v>
      </c>
      <c r="F73" s="314">
        <f>ROUND(D73*E73,2)</f>
        <v>150.25</v>
      </c>
    </row>
    <row r="74" spans="1:6" ht="15.75" customHeight="1">
      <c r="B74" s="146" t="s">
        <v>260</v>
      </c>
      <c r="C74" s="145" t="s">
        <v>259</v>
      </c>
      <c r="D74" s="311">
        <v>0.9</v>
      </c>
      <c r="E74" s="145">
        <v>589</v>
      </c>
      <c r="F74" s="314">
        <f>ROUND(D74*E74,2)</f>
        <v>530.1</v>
      </c>
    </row>
    <row r="75" spans="1:6" ht="15.75" customHeight="1">
      <c r="B75" s="146" t="s">
        <v>455</v>
      </c>
      <c r="C75" s="145" t="s">
        <v>259</v>
      </c>
      <c r="D75" s="311">
        <v>1</v>
      </c>
      <c r="E75" s="145">
        <v>589</v>
      </c>
      <c r="F75" s="314">
        <f>ROUND(D75*E75,2)</f>
        <v>589</v>
      </c>
    </row>
    <row r="76" spans="1:6" s="144" customFormat="1" ht="15.75" customHeight="1">
      <c r="A76" s="307"/>
      <c r="B76" s="306" t="s">
        <v>291</v>
      </c>
      <c r="C76" s="307"/>
      <c r="D76" s="307"/>
      <c r="E76" s="307"/>
      <c r="F76" s="315"/>
    </row>
    <row r="77" spans="1:6" ht="15.75" customHeight="1">
      <c r="B77" s="308" t="s">
        <v>292</v>
      </c>
      <c r="C77" s="145" t="s">
        <v>263</v>
      </c>
      <c r="D77" s="311">
        <v>0.1</v>
      </c>
      <c r="E77" s="145">
        <v>369</v>
      </c>
      <c r="F77" s="314">
        <f>ROUND(D77*E77,2)</f>
        <v>36.9</v>
      </c>
    </row>
    <row r="78" spans="1:6" ht="15.75" customHeight="1">
      <c r="B78" s="308" t="s">
        <v>293</v>
      </c>
      <c r="C78" s="145" t="s">
        <v>263</v>
      </c>
      <c r="D78" s="311">
        <v>0.35</v>
      </c>
      <c r="E78" s="145">
        <v>411</v>
      </c>
      <c r="F78" s="314">
        <f>ROUND(D78*E78,2)</f>
        <v>143.85</v>
      </c>
    </row>
    <row r="79" spans="1:6" ht="15.75" customHeight="1">
      <c r="B79" s="308" t="s">
        <v>294</v>
      </c>
      <c r="F79" s="314">
        <f>SUM(F68:F78)</f>
        <v>5010.5700000000006</v>
      </c>
    </row>
    <row r="80" spans="1:6" ht="15.75" customHeight="1">
      <c r="A80" s="307"/>
      <c r="B80" s="309" t="s">
        <v>295</v>
      </c>
      <c r="F80" s="314">
        <f>ROUND(1%*F79,2)</f>
        <v>50.11</v>
      </c>
    </row>
    <row r="81" spans="1:6" ht="15.75" customHeight="1">
      <c r="A81" s="307"/>
      <c r="B81" s="309" t="s">
        <v>296</v>
      </c>
      <c r="F81" s="314">
        <f>ROUND(1%*F79,2)</f>
        <v>50.11</v>
      </c>
    </row>
    <row r="82" spans="1:6" ht="15.75" customHeight="1">
      <c r="B82" s="308" t="s">
        <v>297</v>
      </c>
      <c r="F82" s="314">
        <f>SUM(F79:F81)</f>
        <v>5110.79</v>
      </c>
    </row>
    <row r="83" spans="1:6" ht="15.75" customHeight="1">
      <c r="A83" s="307"/>
      <c r="B83" s="308" t="s">
        <v>589</v>
      </c>
      <c r="F83" s="314">
        <f>15%*F82</f>
        <v>766.61849999999993</v>
      </c>
    </row>
    <row r="84" spans="1:6" ht="15.75" customHeight="1">
      <c r="A84" s="307"/>
      <c r="B84" s="308" t="s">
        <v>298</v>
      </c>
      <c r="F84" s="314">
        <f>SUM(F82:F83)</f>
        <v>5877.4084999999995</v>
      </c>
    </row>
    <row r="85" spans="1:6" ht="15.75" customHeight="1">
      <c r="B85" s="308" t="s">
        <v>299</v>
      </c>
      <c r="F85" s="314">
        <f>ROUND(SUM(F82+F83)*10%,2)</f>
        <v>587.74</v>
      </c>
    </row>
    <row r="86" spans="1:6" ht="15.75" customHeight="1">
      <c r="B86" s="308" t="s">
        <v>300</v>
      </c>
      <c r="F86" s="316">
        <f>SUM(F84:F85)</f>
        <v>6465.1484999999993</v>
      </c>
    </row>
    <row r="87" spans="1:6" ht="15.75" customHeight="1">
      <c r="B87" s="308" t="s">
        <v>301</v>
      </c>
      <c r="F87" s="326">
        <f>ROUND(F86,0)</f>
        <v>6465</v>
      </c>
    </row>
    <row r="88" spans="1:6" ht="25.5">
      <c r="B88" s="309" t="s">
        <v>456</v>
      </c>
    </row>
    <row r="90" spans="1:6" s="144" customFormat="1" ht="31.5" customHeight="1">
      <c r="A90" s="307" t="s">
        <v>595</v>
      </c>
      <c r="B90" s="310" t="s">
        <v>608</v>
      </c>
      <c r="C90" s="307"/>
      <c r="D90" s="307"/>
      <c r="E90" s="307"/>
      <c r="F90" s="307"/>
    </row>
    <row r="91" spans="1:6" ht="15.75" customHeight="1">
      <c r="B91" s="308" t="s">
        <v>596</v>
      </c>
    </row>
    <row r="92" spans="1:6" ht="15.75" customHeight="1">
      <c r="B92" s="306" t="s">
        <v>283</v>
      </c>
    </row>
    <row r="93" spans="1:6" ht="15.75" customHeight="1">
      <c r="B93" s="306" t="s">
        <v>219</v>
      </c>
      <c r="C93" s="313" t="s">
        <v>289</v>
      </c>
      <c r="D93" s="145">
        <v>5.0999999999999996</v>
      </c>
      <c r="E93" s="145">
        <f>280*5860/293</f>
        <v>5600</v>
      </c>
      <c r="F93" s="314">
        <f>ROUND(D93*E93,2)</f>
        <v>28560</v>
      </c>
    </row>
    <row r="94" spans="1:6" ht="15.75" customHeight="1">
      <c r="B94" s="306" t="s">
        <v>288</v>
      </c>
      <c r="C94" s="313" t="s">
        <v>285</v>
      </c>
      <c r="D94" s="145">
        <v>6.75</v>
      </c>
      <c r="E94" s="145">
        <v>1476</v>
      </c>
      <c r="F94" s="314">
        <f>ROUND(D94*E94,2)</f>
        <v>9963</v>
      </c>
    </row>
    <row r="95" spans="1:6" ht="15.75" customHeight="1">
      <c r="B95" s="146" t="s">
        <v>453</v>
      </c>
      <c r="C95" s="313" t="s">
        <v>285</v>
      </c>
      <c r="D95" s="145">
        <v>8.1</v>
      </c>
      <c r="E95" s="145">
        <v>1333</v>
      </c>
      <c r="F95" s="314">
        <f>ROUND(D95*E95,2)</f>
        <v>10797.3</v>
      </c>
    </row>
    <row r="96" spans="1:6" ht="15.75" customHeight="1">
      <c r="B96" s="146" t="s">
        <v>454</v>
      </c>
      <c r="C96" s="313" t="s">
        <v>285</v>
      </c>
      <c r="D96" s="145">
        <v>5.4</v>
      </c>
      <c r="E96" s="145">
        <v>1362</v>
      </c>
      <c r="F96" s="314">
        <f>ROUND(D96*E96,2)</f>
        <v>7354.8</v>
      </c>
    </row>
    <row r="97" spans="1:6" ht="15.75" customHeight="1">
      <c r="B97" s="146" t="s">
        <v>597</v>
      </c>
      <c r="C97" s="313" t="s">
        <v>598</v>
      </c>
      <c r="D97" s="145">
        <v>20.399999999999999</v>
      </c>
      <c r="E97" s="145">
        <v>191</v>
      </c>
      <c r="F97" s="314">
        <f>ROUND(D97*E97,2)</f>
        <v>3896.4</v>
      </c>
    </row>
    <row r="98" spans="1:6" s="144" customFormat="1" ht="15.75" customHeight="1">
      <c r="A98" s="307"/>
      <c r="B98" s="306" t="s">
        <v>257</v>
      </c>
      <c r="C98" s="307"/>
      <c r="D98" s="312"/>
      <c r="E98" s="307"/>
      <c r="F98" s="307"/>
    </row>
    <row r="99" spans="1:6" ht="15.75" customHeight="1">
      <c r="B99" s="308" t="s">
        <v>599</v>
      </c>
      <c r="C99" s="145" t="s">
        <v>259</v>
      </c>
      <c r="D99" s="311">
        <v>1</v>
      </c>
      <c r="E99" s="145">
        <v>620</v>
      </c>
      <c r="F99" s="314">
        <f>ROUND(D99*E99,2)</f>
        <v>620</v>
      </c>
    </row>
    <row r="100" spans="1:6" ht="15.75" customHeight="1">
      <c r="B100" s="146" t="s">
        <v>309</v>
      </c>
      <c r="C100" s="145" t="s">
        <v>259</v>
      </c>
      <c r="D100" s="311">
        <v>3</v>
      </c>
      <c r="E100" s="145">
        <v>601</v>
      </c>
      <c r="F100" s="314">
        <f>ROUND(D100*E100,2)</f>
        <v>1803</v>
      </c>
    </row>
    <row r="101" spans="1:6" ht="15.75" customHeight="1">
      <c r="B101" s="146" t="s">
        <v>600</v>
      </c>
      <c r="C101" s="145" t="s">
        <v>259</v>
      </c>
      <c r="D101" s="311">
        <v>8</v>
      </c>
      <c r="E101" s="145">
        <v>589</v>
      </c>
      <c r="F101" s="314">
        <f>ROUND(D101*E101,2)</f>
        <v>4712</v>
      </c>
    </row>
    <row r="102" spans="1:6" s="144" customFormat="1" ht="15.75" customHeight="1">
      <c r="A102" s="307"/>
      <c r="B102" s="306" t="s">
        <v>291</v>
      </c>
      <c r="C102" s="307"/>
      <c r="D102" s="307"/>
      <c r="E102" s="307"/>
      <c r="F102" s="315"/>
    </row>
    <row r="103" spans="1:6" ht="15.75" customHeight="1">
      <c r="B103" s="308" t="s">
        <v>413</v>
      </c>
      <c r="C103" s="145" t="s">
        <v>263</v>
      </c>
      <c r="D103" s="311">
        <v>0.75</v>
      </c>
      <c r="E103" s="145">
        <v>649</v>
      </c>
      <c r="F103" s="314">
        <f>ROUND(D103*E103,2)</f>
        <v>486.75</v>
      </c>
    </row>
    <row r="104" spans="1:6" ht="15.75" customHeight="1">
      <c r="B104" s="308" t="s">
        <v>601</v>
      </c>
      <c r="C104" s="145" t="s">
        <v>263</v>
      </c>
      <c r="D104" s="311">
        <v>0.75</v>
      </c>
      <c r="E104" s="145">
        <v>1218</v>
      </c>
      <c r="F104" s="314">
        <f>ROUND(D104*E104,2)</f>
        <v>913.5</v>
      </c>
    </row>
    <row r="105" spans="1:6" ht="15.75" customHeight="1">
      <c r="B105" s="308" t="s">
        <v>602</v>
      </c>
      <c r="C105" s="145" t="s">
        <v>263</v>
      </c>
      <c r="D105" s="311">
        <v>1</v>
      </c>
      <c r="E105" s="145">
        <v>725</v>
      </c>
      <c r="F105" s="314">
        <f t="shared" ref="F105:F108" si="0">ROUND(D105*E105,2)</f>
        <v>725</v>
      </c>
    </row>
    <row r="106" spans="1:6" ht="15.75" customHeight="1">
      <c r="B106" s="308" t="s">
        <v>603</v>
      </c>
      <c r="C106" s="145" t="s">
        <v>263</v>
      </c>
      <c r="D106" s="311">
        <v>1</v>
      </c>
      <c r="E106" s="145">
        <v>659</v>
      </c>
      <c r="F106" s="314">
        <f t="shared" si="0"/>
        <v>659</v>
      </c>
    </row>
    <row r="107" spans="1:6" ht="15.75" customHeight="1">
      <c r="B107" s="308" t="s">
        <v>604</v>
      </c>
      <c r="C107" s="145" t="s">
        <v>263</v>
      </c>
      <c r="D107" s="311">
        <v>2</v>
      </c>
      <c r="E107" s="145">
        <v>1882</v>
      </c>
      <c r="F107" s="314">
        <f t="shared" si="0"/>
        <v>3764</v>
      </c>
    </row>
    <row r="108" spans="1:6" ht="15.75" customHeight="1">
      <c r="B108" s="308" t="s">
        <v>459</v>
      </c>
      <c r="C108" s="145" t="s">
        <v>263</v>
      </c>
      <c r="D108" s="311">
        <v>0.75</v>
      </c>
      <c r="E108" s="145">
        <v>1073</v>
      </c>
      <c r="F108" s="314">
        <f t="shared" si="0"/>
        <v>804.75</v>
      </c>
    </row>
    <row r="109" spans="1:6" ht="15.75" customHeight="1">
      <c r="B109" s="308" t="s">
        <v>605</v>
      </c>
      <c r="C109" s="145" t="s">
        <v>263</v>
      </c>
      <c r="D109" s="311">
        <v>1.5</v>
      </c>
      <c r="E109" s="145">
        <v>411</v>
      </c>
      <c r="F109" s="314">
        <f t="shared" ref="F109" si="1">ROUND(D109*E109,2)</f>
        <v>616.5</v>
      </c>
    </row>
    <row r="110" spans="1:6" ht="15.75" customHeight="1">
      <c r="B110" s="308" t="s">
        <v>294</v>
      </c>
      <c r="F110" s="314">
        <f>SUM(F93:F109)</f>
        <v>75676</v>
      </c>
    </row>
    <row r="111" spans="1:6" ht="15.75" customHeight="1">
      <c r="A111" s="307"/>
      <c r="B111" s="309" t="s">
        <v>295</v>
      </c>
      <c r="F111" s="314">
        <f>ROUND(1%*F110,2)</f>
        <v>756.76</v>
      </c>
    </row>
    <row r="112" spans="1:6" ht="15.75" customHeight="1">
      <c r="A112" s="307"/>
      <c r="B112" s="309" t="s">
        <v>296</v>
      </c>
      <c r="F112" s="314">
        <f>ROUND(1%*F110,2)</f>
        <v>756.76</v>
      </c>
    </row>
    <row r="113" spans="1:6" ht="15.75" customHeight="1">
      <c r="B113" s="308" t="s">
        <v>297</v>
      </c>
      <c r="F113" s="314">
        <f>SUM(F110:F112)</f>
        <v>77189.51999999999</v>
      </c>
    </row>
    <row r="114" spans="1:6" ht="15.75" customHeight="1">
      <c r="A114" s="307"/>
      <c r="B114" s="308" t="s">
        <v>589</v>
      </c>
      <c r="F114" s="314">
        <f>15%*F113</f>
        <v>11578.427999999998</v>
      </c>
    </row>
    <row r="115" spans="1:6" ht="15.75" customHeight="1">
      <c r="A115" s="307"/>
      <c r="B115" s="308" t="s">
        <v>298</v>
      </c>
      <c r="F115" s="314">
        <f>SUM(F113:F114)</f>
        <v>88767.947999999989</v>
      </c>
    </row>
    <row r="116" spans="1:6" ht="15.75" customHeight="1">
      <c r="B116" s="308" t="s">
        <v>299</v>
      </c>
      <c r="F116" s="314">
        <f>ROUND(F115*10%,2)</f>
        <v>8876.7900000000009</v>
      </c>
    </row>
    <row r="117" spans="1:6" ht="15.75" customHeight="1">
      <c r="B117" s="308" t="s">
        <v>606</v>
      </c>
      <c r="F117" s="316">
        <f>SUM(F115:F116)</f>
        <v>97644.737999999983</v>
      </c>
    </row>
    <row r="118" spans="1:6" ht="15.75" customHeight="1">
      <c r="B118" s="308" t="s">
        <v>301</v>
      </c>
      <c r="F118" s="326">
        <f>ROUND(F117/15,0)</f>
        <v>6510</v>
      </c>
    </row>
    <row r="119" spans="1:6" ht="25.5">
      <c r="B119" s="309" t="s">
        <v>607</v>
      </c>
    </row>
    <row r="121" spans="1:6" s="144" customFormat="1" ht="15.75" customHeight="1">
      <c r="A121" s="307" t="s">
        <v>247</v>
      </c>
      <c r="B121" s="310" t="s">
        <v>303</v>
      </c>
      <c r="C121" s="307"/>
      <c r="D121" s="307"/>
      <c r="E121" s="307"/>
      <c r="F121" s="307"/>
    </row>
    <row r="122" spans="1:6" s="144" customFormat="1" ht="15.75" customHeight="1">
      <c r="A122" s="307"/>
      <c r="B122" s="310" t="s">
        <v>304</v>
      </c>
      <c r="C122" s="307"/>
      <c r="D122" s="307"/>
      <c r="E122" s="307"/>
      <c r="F122" s="307"/>
    </row>
    <row r="123" spans="1:6" ht="15.75" customHeight="1">
      <c r="B123" s="306" t="s">
        <v>283</v>
      </c>
    </row>
    <row r="124" spans="1:6" ht="15.75" customHeight="1">
      <c r="B124" s="308" t="s">
        <v>219</v>
      </c>
      <c r="C124" s="313" t="s">
        <v>289</v>
      </c>
      <c r="D124" s="145">
        <v>5.0999999999999996</v>
      </c>
      <c r="E124" s="145">
        <f>280*5860/293</f>
        <v>5600</v>
      </c>
      <c r="F124" s="314">
        <f>ROUND(D124*E124,2)</f>
        <v>28560</v>
      </c>
    </row>
    <row r="125" spans="1:6" ht="15.75" customHeight="1">
      <c r="B125" s="308" t="s">
        <v>288</v>
      </c>
      <c r="C125" s="313" t="s">
        <v>285</v>
      </c>
      <c r="D125" s="145">
        <v>6.75</v>
      </c>
      <c r="E125" s="145">
        <v>1476</v>
      </c>
      <c r="F125" s="314">
        <f>ROUND(D125*E125,2)</f>
        <v>9963</v>
      </c>
    </row>
    <row r="126" spans="1:6" ht="15.75" customHeight="1">
      <c r="B126" s="308" t="s">
        <v>305</v>
      </c>
      <c r="C126" s="313" t="s">
        <v>285</v>
      </c>
      <c r="D126" s="145">
        <v>8.1</v>
      </c>
      <c r="E126" s="145">
        <v>1333</v>
      </c>
      <c r="F126" s="314">
        <f>ROUND(D126*E126,2)</f>
        <v>10797.3</v>
      </c>
    </row>
    <row r="127" spans="1:6" ht="15.75" customHeight="1">
      <c r="B127" s="308" t="s">
        <v>306</v>
      </c>
      <c r="C127" s="313" t="s">
        <v>285</v>
      </c>
      <c r="D127" s="145">
        <v>5.4</v>
      </c>
      <c r="E127" s="145">
        <v>1362</v>
      </c>
      <c r="F127" s="314">
        <f>ROUND(D127*E127,2)</f>
        <v>7354.8</v>
      </c>
    </row>
    <row r="128" spans="1:6" ht="15.75" customHeight="1">
      <c r="B128" s="308" t="s">
        <v>307</v>
      </c>
      <c r="C128" s="313" t="s">
        <v>183</v>
      </c>
      <c r="D128" s="311">
        <v>20.399999999999999</v>
      </c>
      <c r="E128" s="145">
        <v>191</v>
      </c>
      <c r="F128" s="314">
        <f>ROUND(D128*E128,2)</f>
        <v>3896.4</v>
      </c>
    </row>
    <row r="129" spans="1:6" s="144" customFormat="1" ht="15.75" customHeight="1">
      <c r="A129" s="307"/>
      <c r="B129" s="306" t="s">
        <v>257</v>
      </c>
      <c r="C129" s="307"/>
      <c r="D129" s="312"/>
      <c r="E129" s="307"/>
      <c r="F129" s="307"/>
    </row>
    <row r="130" spans="1:6" ht="15.75" customHeight="1">
      <c r="B130" s="308" t="s">
        <v>308</v>
      </c>
      <c r="C130" s="145" t="s">
        <v>259</v>
      </c>
      <c r="D130" s="311">
        <v>1</v>
      </c>
      <c r="E130" s="145">
        <v>620</v>
      </c>
      <c r="F130" s="314">
        <f>ROUND(D130*E130,2)</f>
        <v>620</v>
      </c>
    </row>
    <row r="131" spans="1:6" ht="15.75" customHeight="1">
      <c r="B131" s="308" t="s">
        <v>309</v>
      </c>
      <c r="C131" s="145" t="s">
        <v>259</v>
      </c>
      <c r="D131" s="311">
        <v>3</v>
      </c>
      <c r="E131" s="145">
        <v>601</v>
      </c>
      <c r="F131" s="314">
        <f>ROUND(D131*E131,2)</f>
        <v>1803</v>
      </c>
    </row>
    <row r="132" spans="1:6" ht="15.75" customHeight="1">
      <c r="B132" s="308" t="s">
        <v>310</v>
      </c>
      <c r="C132" s="145" t="s">
        <v>259</v>
      </c>
      <c r="D132" s="311">
        <v>8</v>
      </c>
      <c r="E132" s="145">
        <v>589</v>
      </c>
      <c r="F132" s="314">
        <f>ROUND(D132*E132,2)</f>
        <v>4712</v>
      </c>
    </row>
    <row r="133" spans="1:6" s="144" customFormat="1" ht="15.75" customHeight="1">
      <c r="A133" s="307"/>
      <c r="B133" s="306" t="s">
        <v>291</v>
      </c>
      <c r="C133" s="307"/>
      <c r="D133" s="307"/>
      <c r="E133" s="307"/>
      <c r="F133" s="315"/>
    </row>
    <row r="134" spans="1:6" ht="15.75" customHeight="1">
      <c r="B134" s="308" t="s">
        <v>413</v>
      </c>
      <c r="C134" s="145" t="s">
        <v>263</v>
      </c>
      <c r="D134" s="311">
        <v>0.75</v>
      </c>
      <c r="E134" s="145">
        <v>649</v>
      </c>
      <c r="F134" s="314">
        <f t="shared" ref="F134:F140" si="2">ROUND(D134*E134,2)</f>
        <v>486.75</v>
      </c>
    </row>
    <row r="135" spans="1:6" ht="15.75" customHeight="1">
      <c r="B135" s="308" t="s">
        <v>457</v>
      </c>
      <c r="C135" s="145" t="s">
        <v>263</v>
      </c>
      <c r="D135" s="311">
        <v>0.75</v>
      </c>
      <c r="E135" s="145">
        <v>1218</v>
      </c>
      <c r="F135" s="314">
        <f t="shared" si="2"/>
        <v>913.5</v>
      </c>
    </row>
    <row r="136" spans="1:6" ht="15.75" customHeight="1">
      <c r="B136" s="308" t="s">
        <v>311</v>
      </c>
      <c r="C136" s="145" t="s">
        <v>263</v>
      </c>
      <c r="D136" s="311">
        <v>1</v>
      </c>
      <c r="E136" s="145">
        <v>725</v>
      </c>
      <c r="F136" s="314">
        <f t="shared" si="2"/>
        <v>725</v>
      </c>
    </row>
    <row r="137" spans="1:6" ht="15.75" customHeight="1">
      <c r="B137" s="308" t="s">
        <v>312</v>
      </c>
      <c r="C137" s="145" t="s">
        <v>263</v>
      </c>
      <c r="D137" s="311">
        <v>1</v>
      </c>
      <c r="E137" s="145">
        <v>659</v>
      </c>
      <c r="F137" s="314">
        <f t="shared" si="2"/>
        <v>659</v>
      </c>
    </row>
    <row r="138" spans="1:6" ht="15.75" customHeight="1">
      <c r="B138" s="308" t="s">
        <v>458</v>
      </c>
      <c r="C138" s="145" t="s">
        <v>263</v>
      </c>
      <c r="D138" s="311">
        <v>2</v>
      </c>
      <c r="E138" s="145">
        <v>1882</v>
      </c>
      <c r="F138" s="314">
        <f t="shared" si="2"/>
        <v>3764</v>
      </c>
    </row>
    <row r="139" spans="1:6" ht="15.75" customHeight="1">
      <c r="B139" s="308" t="s">
        <v>459</v>
      </c>
      <c r="C139" s="145" t="s">
        <v>263</v>
      </c>
      <c r="D139" s="311">
        <v>0.75</v>
      </c>
      <c r="E139" s="145">
        <v>1073</v>
      </c>
      <c r="F139" s="314">
        <f t="shared" si="2"/>
        <v>804.75</v>
      </c>
    </row>
    <row r="140" spans="1:6" ht="15.75" customHeight="1">
      <c r="B140" s="308" t="s">
        <v>293</v>
      </c>
      <c r="C140" s="145" t="s">
        <v>263</v>
      </c>
      <c r="D140" s="311">
        <v>1.5</v>
      </c>
      <c r="E140" s="145">
        <v>411</v>
      </c>
      <c r="F140" s="314">
        <f t="shared" si="2"/>
        <v>616.5</v>
      </c>
    </row>
    <row r="141" spans="1:6" ht="15.75" customHeight="1">
      <c r="B141" s="308" t="s">
        <v>294</v>
      </c>
      <c r="F141" s="314">
        <f>SUM(F124:F140)</f>
        <v>75676</v>
      </c>
    </row>
    <row r="142" spans="1:6" ht="15.75" customHeight="1">
      <c r="A142" s="307"/>
      <c r="B142" s="309" t="s">
        <v>295</v>
      </c>
      <c r="F142" s="314">
        <f>ROUND(1%*F141,2)</f>
        <v>756.76</v>
      </c>
    </row>
    <row r="143" spans="1:6" ht="15.75" customHeight="1">
      <c r="A143" s="307"/>
      <c r="B143" s="309" t="s">
        <v>296</v>
      </c>
      <c r="F143" s="314">
        <f>ROUND(1%*F141,2)</f>
        <v>756.76</v>
      </c>
    </row>
    <row r="144" spans="1:6" ht="15.75" customHeight="1">
      <c r="B144" s="308" t="s">
        <v>297</v>
      </c>
      <c r="F144" s="314">
        <f>SUM(F141:F143)</f>
        <v>77189.51999999999</v>
      </c>
    </row>
    <row r="145" spans="1:6" ht="15.75" customHeight="1">
      <c r="A145" s="307"/>
      <c r="B145" s="308" t="s">
        <v>589</v>
      </c>
      <c r="F145" s="314">
        <f>15%*F144</f>
        <v>11578.427999999998</v>
      </c>
    </row>
    <row r="146" spans="1:6" ht="15.75" customHeight="1">
      <c r="A146" s="307"/>
      <c r="B146" s="308" t="s">
        <v>298</v>
      </c>
      <c r="F146" s="314">
        <f>SUM(F144:F145)</f>
        <v>88767.947999999989</v>
      </c>
    </row>
    <row r="147" spans="1:6" ht="15.75" customHeight="1">
      <c r="B147" s="308" t="s">
        <v>299</v>
      </c>
      <c r="F147" s="314">
        <f>ROUND(SUM(F144+F145)*10%,2)</f>
        <v>8876.7900000000009</v>
      </c>
    </row>
    <row r="148" spans="1:6" ht="15.75" customHeight="1">
      <c r="B148" s="308" t="s">
        <v>313</v>
      </c>
      <c r="F148" s="316">
        <f>SUM(F146:F147)</f>
        <v>97644.737999999983</v>
      </c>
    </row>
    <row r="149" spans="1:6" ht="15.75" customHeight="1">
      <c r="B149" s="308" t="s">
        <v>301</v>
      </c>
      <c r="F149" s="326">
        <f>ROUND(F148/15,0)</f>
        <v>6510</v>
      </c>
    </row>
    <row r="150" spans="1:6" ht="25.5">
      <c r="B150" s="309" t="s">
        <v>314</v>
      </c>
    </row>
    <row r="152" spans="1:6" s="144" customFormat="1" ht="15.75" customHeight="1">
      <c r="A152" s="307" t="s">
        <v>246</v>
      </c>
      <c r="B152" s="310" t="s">
        <v>303</v>
      </c>
      <c r="C152" s="307"/>
      <c r="D152" s="307"/>
      <c r="E152" s="307"/>
      <c r="F152" s="307"/>
    </row>
    <row r="153" spans="1:6" s="144" customFormat="1" ht="15.75" customHeight="1">
      <c r="A153" s="307"/>
      <c r="B153" s="310" t="s">
        <v>304</v>
      </c>
      <c r="C153" s="307"/>
      <c r="D153" s="307"/>
      <c r="E153" s="307"/>
      <c r="F153" s="307"/>
    </row>
    <row r="154" spans="1:6" ht="15.75" customHeight="1">
      <c r="B154" s="306" t="s">
        <v>283</v>
      </c>
    </row>
    <row r="155" spans="1:6" ht="15.75" customHeight="1">
      <c r="B155" s="308" t="s">
        <v>219</v>
      </c>
      <c r="C155" s="313" t="s">
        <v>289</v>
      </c>
      <c r="D155" s="145">
        <v>5.0999999999999996</v>
      </c>
      <c r="E155" s="145">
        <f>280*5860/293</f>
        <v>5600</v>
      </c>
      <c r="F155" s="314">
        <f>ROUND(D155*E155,2)</f>
        <v>28560</v>
      </c>
    </row>
    <row r="156" spans="1:6" ht="15.75" customHeight="1">
      <c r="B156" s="308" t="s">
        <v>288</v>
      </c>
      <c r="C156" s="313" t="s">
        <v>285</v>
      </c>
      <c r="D156" s="145">
        <v>6.75</v>
      </c>
      <c r="E156" s="145">
        <v>1476</v>
      </c>
      <c r="F156" s="314">
        <f>ROUND(D156*E156,2)</f>
        <v>9963</v>
      </c>
    </row>
    <row r="157" spans="1:6" ht="15.75" customHeight="1">
      <c r="B157" s="308" t="s">
        <v>305</v>
      </c>
      <c r="C157" s="313" t="s">
        <v>285</v>
      </c>
      <c r="D157" s="145">
        <v>8.1</v>
      </c>
      <c r="E157" s="145">
        <v>1333</v>
      </c>
      <c r="F157" s="314">
        <f>ROUND(D157*E157,2)</f>
        <v>10797.3</v>
      </c>
    </row>
    <row r="158" spans="1:6" ht="15.75" customHeight="1">
      <c r="B158" s="308" t="s">
        <v>306</v>
      </c>
      <c r="C158" s="313" t="s">
        <v>285</v>
      </c>
      <c r="D158" s="145">
        <v>5.4</v>
      </c>
      <c r="E158" s="145">
        <v>1362</v>
      </c>
      <c r="F158" s="314">
        <f>ROUND(D158*E158,2)</f>
        <v>7354.8</v>
      </c>
    </row>
    <row r="159" spans="1:6" ht="15.75" customHeight="1">
      <c r="B159" s="308" t="s">
        <v>307</v>
      </c>
      <c r="C159" s="313" t="s">
        <v>183</v>
      </c>
      <c r="D159" s="311">
        <v>20.399999999999999</v>
      </c>
      <c r="E159" s="145">
        <v>191</v>
      </c>
      <c r="F159" s="314">
        <f>ROUND(D159*E159,2)</f>
        <v>3896.4</v>
      </c>
    </row>
    <row r="160" spans="1:6" s="144" customFormat="1" ht="15.75" customHeight="1">
      <c r="A160" s="307"/>
      <c r="B160" s="306" t="s">
        <v>257</v>
      </c>
      <c r="C160" s="307"/>
      <c r="D160" s="312"/>
      <c r="E160" s="307"/>
      <c r="F160" s="307"/>
    </row>
    <row r="161" spans="1:6" ht="15.75" customHeight="1">
      <c r="B161" s="308" t="s">
        <v>308</v>
      </c>
      <c r="C161" s="145" t="s">
        <v>259</v>
      </c>
      <c r="D161" s="311">
        <v>1</v>
      </c>
      <c r="E161" s="145">
        <v>620</v>
      </c>
      <c r="F161" s="314">
        <f>ROUND(D161*E161,2)</f>
        <v>620</v>
      </c>
    </row>
    <row r="162" spans="1:6" ht="15.75" customHeight="1">
      <c r="B162" s="308" t="s">
        <v>309</v>
      </c>
      <c r="C162" s="145" t="s">
        <v>259</v>
      </c>
      <c r="D162" s="311">
        <v>1.5</v>
      </c>
      <c r="E162" s="145">
        <v>601</v>
      </c>
      <c r="F162" s="314">
        <f>ROUND(D162*E162,2)</f>
        <v>901.5</v>
      </c>
    </row>
    <row r="163" spans="1:6" ht="15.75" customHeight="1">
      <c r="B163" s="308" t="s">
        <v>310</v>
      </c>
      <c r="C163" s="145" t="s">
        <v>259</v>
      </c>
      <c r="D163" s="311">
        <v>20</v>
      </c>
      <c r="E163" s="145">
        <v>589</v>
      </c>
      <c r="F163" s="314">
        <f>ROUND(D163*E163,2)</f>
        <v>11780</v>
      </c>
    </row>
    <row r="164" spans="1:6" s="144" customFormat="1" ht="15.75" customHeight="1">
      <c r="A164" s="307"/>
      <c r="B164" s="306" t="s">
        <v>291</v>
      </c>
      <c r="C164" s="307"/>
      <c r="D164" s="307"/>
      <c r="E164" s="307"/>
      <c r="F164" s="315"/>
    </row>
    <row r="165" spans="1:6" ht="15.75" customHeight="1">
      <c r="B165" s="308" t="s">
        <v>413</v>
      </c>
      <c r="C165" s="145" t="s">
        <v>263</v>
      </c>
      <c r="D165" s="311">
        <v>0.75</v>
      </c>
      <c r="E165" s="145">
        <v>649</v>
      </c>
      <c r="F165" s="314">
        <f t="shared" ref="F165:F171" si="3">ROUND(D165*E165,2)</f>
        <v>486.75</v>
      </c>
    </row>
    <row r="166" spans="1:6" ht="15.75" customHeight="1">
      <c r="B166" s="308" t="s">
        <v>457</v>
      </c>
      <c r="C166" s="145" t="s">
        <v>263</v>
      </c>
      <c r="D166" s="311">
        <v>0.75</v>
      </c>
      <c r="E166" s="145">
        <v>1218</v>
      </c>
      <c r="F166" s="314">
        <f t="shared" si="3"/>
        <v>913.5</v>
      </c>
    </row>
    <row r="167" spans="1:6" ht="15.75" customHeight="1">
      <c r="B167" s="308" t="s">
        <v>311</v>
      </c>
      <c r="C167" s="145" t="s">
        <v>263</v>
      </c>
      <c r="D167" s="311">
        <v>1</v>
      </c>
      <c r="E167" s="145">
        <v>725</v>
      </c>
      <c r="F167" s="314">
        <f t="shared" si="3"/>
        <v>725</v>
      </c>
    </row>
    <row r="168" spans="1:6" ht="15.75" customHeight="1">
      <c r="B168" s="308" t="s">
        <v>312</v>
      </c>
      <c r="C168" s="145" t="s">
        <v>263</v>
      </c>
      <c r="D168" s="311">
        <v>1</v>
      </c>
      <c r="E168" s="145">
        <v>659</v>
      </c>
      <c r="F168" s="314">
        <f t="shared" si="3"/>
        <v>659</v>
      </c>
    </row>
    <row r="169" spans="1:6" ht="15.75" customHeight="1">
      <c r="B169" s="308" t="s">
        <v>458</v>
      </c>
      <c r="C169" s="145" t="s">
        <v>263</v>
      </c>
      <c r="D169" s="311">
        <v>2</v>
      </c>
      <c r="E169" s="145">
        <v>1882</v>
      </c>
      <c r="F169" s="314">
        <f t="shared" si="3"/>
        <v>3764</v>
      </c>
    </row>
    <row r="170" spans="1:6" ht="15.75" customHeight="1">
      <c r="B170" s="308" t="s">
        <v>414</v>
      </c>
      <c r="C170" s="145" t="s">
        <v>263</v>
      </c>
      <c r="D170" s="311">
        <v>0.75</v>
      </c>
      <c r="E170" s="145">
        <v>1073</v>
      </c>
      <c r="F170" s="314">
        <f t="shared" si="3"/>
        <v>804.75</v>
      </c>
    </row>
    <row r="171" spans="1:6" ht="15.75" customHeight="1">
      <c r="B171" s="308" t="s">
        <v>293</v>
      </c>
      <c r="C171" s="145" t="s">
        <v>263</v>
      </c>
      <c r="D171" s="311">
        <v>1.5</v>
      </c>
      <c r="E171" s="145">
        <v>411</v>
      </c>
      <c r="F171" s="314">
        <f t="shared" si="3"/>
        <v>616.5</v>
      </c>
    </row>
    <row r="172" spans="1:6" ht="15.75" customHeight="1">
      <c r="B172" s="308" t="s">
        <v>294</v>
      </c>
      <c r="F172" s="314">
        <f>SUM(F155:F171)</f>
        <v>81842.5</v>
      </c>
    </row>
    <row r="173" spans="1:6" ht="15.75" customHeight="1">
      <c r="A173" s="307"/>
      <c r="B173" s="309" t="s">
        <v>295</v>
      </c>
      <c r="F173" s="314">
        <f>ROUND(1%*F172,2)</f>
        <v>818.43</v>
      </c>
    </row>
    <row r="174" spans="1:6" ht="15.75" customHeight="1">
      <c r="A174" s="307"/>
      <c r="B174" s="309" t="s">
        <v>296</v>
      </c>
      <c r="F174" s="314">
        <f>ROUND(1%*F172,2)</f>
        <v>818.43</v>
      </c>
    </row>
    <row r="175" spans="1:6" ht="15.75" customHeight="1">
      <c r="B175" s="308" t="s">
        <v>297</v>
      </c>
      <c r="F175" s="314">
        <f>SUM(F172:F174)</f>
        <v>83479.359999999986</v>
      </c>
    </row>
    <row r="176" spans="1:6" ht="15.75" customHeight="1">
      <c r="A176" s="307"/>
      <c r="B176" s="308" t="s">
        <v>589</v>
      </c>
      <c r="F176" s="314">
        <f>15%*F175</f>
        <v>12521.903999999997</v>
      </c>
    </row>
    <row r="177" spans="1:6" ht="15.75" customHeight="1">
      <c r="A177" s="307"/>
      <c r="B177" s="308" t="s">
        <v>298</v>
      </c>
      <c r="F177" s="314">
        <f>SUM(F175:F176)</f>
        <v>96001.263999999981</v>
      </c>
    </row>
    <row r="178" spans="1:6" ht="15.75" customHeight="1">
      <c r="B178" s="308" t="s">
        <v>299</v>
      </c>
      <c r="F178" s="314">
        <f>ROUND(SUM(F175+F176)*10%,2)</f>
        <v>9600.1299999999992</v>
      </c>
    </row>
    <row r="179" spans="1:6" ht="15.75" customHeight="1">
      <c r="B179" s="308" t="s">
        <v>313</v>
      </c>
      <c r="F179" s="316">
        <f>SUM(F177:F178)</f>
        <v>105601.39399999999</v>
      </c>
    </row>
    <row r="180" spans="1:6" ht="15.75" customHeight="1">
      <c r="B180" s="308" t="s">
        <v>301</v>
      </c>
      <c r="F180" s="326">
        <f>ROUND(F179/15,0)</f>
        <v>7040</v>
      </c>
    </row>
    <row r="181" spans="1:6" ht="25.5">
      <c r="B181" s="309" t="s">
        <v>415</v>
      </c>
    </row>
  </sheetData>
  <pageMargins left="0.70866141732283472" right="0.23622047244094491" top="0.55118110236220474" bottom="0.43307086614173229" header="0.27559055118110237" footer="0.19685039370078741"/>
  <pageSetup paperSize="9" scale="97" orientation="portrait" verticalDpi="1200" r:id="rId1"/>
  <headerFooter>
    <oddHeader>&amp;R&amp;"-,Bold"DETAILED PROJECT REPORT</oddHeader>
    <oddFooter>&amp;R&amp;"Calibri,Bold"&amp;10ADITYA ENGINEERING CONSULTANTS, BELGAUM</oddFooter>
  </headerFooter>
  <rowBreaks count="2" manualBreakCount="2">
    <brk id="39" max="16383" man="1"/>
    <brk id="132"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B9A56-086A-4D96-BD22-37DCC5D80A29}">
  <dimension ref="A1:M22"/>
  <sheetViews>
    <sheetView view="pageBreakPreview" topLeftCell="A11" zoomScale="81" zoomScaleNormal="100" workbookViewId="0">
      <selection activeCell="D19" sqref="D19"/>
    </sheetView>
  </sheetViews>
  <sheetFormatPr defaultRowHeight="12.75"/>
  <cols>
    <col min="1" max="1" width="10.42578125" bestFit="1" customWidth="1"/>
    <col min="2" max="2" width="15.28515625" customWidth="1"/>
    <col min="3" max="3" width="11.7109375" customWidth="1"/>
    <col min="4" max="4" width="16.28515625" customWidth="1"/>
    <col min="5" max="5" width="29.42578125" customWidth="1"/>
    <col min="6" max="6" width="15.140625" customWidth="1"/>
    <col min="7" max="7" width="14" customWidth="1"/>
    <col min="8" max="8" width="15.7109375" customWidth="1"/>
    <col min="9" max="9" width="10.42578125" bestFit="1" customWidth="1"/>
  </cols>
  <sheetData>
    <row r="1" spans="1:13">
      <c r="A1" s="636" t="s">
        <v>623</v>
      </c>
      <c r="B1" s="637"/>
      <c r="C1" s="637"/>
      <c r="D1" s="637"/>
      <c r="E1" s="637"/>
      <c r="F1" s="637"/>
      <c r="G1" s="637"/>
      <c r="H1" s="637"/>
      <c r="I1" s="638"/>
    </row>
    <row r="2" spans="1:13">
      <c r="A2" s="639"/>
      <c r="B2" s="640"/>
      <c r="C2" s="640"/>
      <c r="D2" s="640"/>
      <c r="E2" s="640"/>
      <c r="F2" s="640"/>
      <c r="G2" s="640"/>
      <c r="H2" s="640"/>
      <c r="I2" s="641"/>
    </row>
    <row r="3" spans="1:13" ht="48" customHeight="1" thickBot="1">
      <c r="A3" s="642"/>
      <c r="B3" s="643"/>
      <c r="C3" s="643"/>
      <c r="D3" s="643"/>
      <c r="E3" s="643"/>
      <c r="F3" s="643"/>
      <c r="G3" s="643"/>
      <c r="H3" s="643"/>
      <c r="I3" s="644"/>
    </row>
    <row r="4" spans="1:13">
      <c r="A4" s="435"/>
      <c r="B4" s="436"/>
      <c r="C4" s="436"/>
      <c r="D4" s="436"/>
      <c r="E4" s="436"/>
      <c r="F4" s="436"/>
      <c r="G4" s="436"/>
      <c r="H4" s="436"/>
      <c r="I4" s="437"/>
    </row>
    <row r="5" spans="1:13">
      <c r="A5" s="438"/>
      <c r="I5" s="439"/>
    </row>
    <row r="6" spans="1:13">
      <c r="A6" s="438"/>
      <c r="I6" s="439"/>
    </row>
    <row r="7" spans="1:13" ht="21" thickBot="1">
      <c r="A7" s="453"/>
      <c r="B7" s="454"/>
      <c r="C7" s="454"/>
      <c r="D7" s="454"/>
      <c r="E7" s="454"/>
      <c r="F7" s="454"/>
      <c r="G7" s="454"/>
      <c r="H7" s="454"/>
      <c r="I7" s="455"/>
    </row>
    <row r="8" spans="1:13" ht="21" thickBot="1">
      <c r="A8" s="453"/>
      <c r="B8" s="454"/>
      <c r="C8" s="454"/>
      <c r="D8" s="454"/>
      <c r="E8" s="632" t="s">
        <v>632</v>
      </c>
      <c r="F8" s="454"/>
      <c r="G8" s="454"/>
      <c r="H8" s="454"/>
      <c r="I8" s="455"/>
    </row>
    <row r="9" spans="1:13" ht="21" thickBot="1">
      <c r="A9" s="453"/>
      <c r="B9" s="454" t="s">
        <v>633</v>
      </c>
      <c r="C9" s="454"/>
      <c r="D9" s="456" t="s">
        <v>637</v>
      </c>
      <c r="E9" s="633"/>
      <c r="F9" s="456" t="s">
        <v>637</v>
      </c>
      <c r="G9" s="454" t="s">
        <v>634</v>
      </c>
      <c r="H9" s="454"/>
      <c r="I9" s="455"/>
    </row>
    <row r="10" spans="1:13" ht="20.25">
      <c r="A10" s="453"/>
      <c r="B10" s="457"/>
      <c r="C10" s="458"/>
      <c r="D10" s="458"/>
      <c r="E10" s="633"/>
      <c r="F10" s="458" t="s">
        <v>643</v>
      </c>
      <c r="G10" s="458"/>
      <c r="H10" s="459"/>
      <c r="I10" s="455"/>
    </row>
    <row r="11" spans="1:13" ht="22.9" customHeight="1">
      <c r="A11" s="453"/>
      <c r="B11" s="453"/>
      <c r="C11" s="454"/>
      <c r="D11" s="454"/>
      <c r="E11" s="633"/>
      <c r="F11" s="454"/>
      <c r="G11" s="454"/>
      <c r="H11" s="455"/>
      <c r="I11" s="455"/>
    </row>
    <row r="12" spans="1:13" ht="35.450000000000003" customHeight="1">
      <c r="A12" s="453"/>
      <c r="B12" s="453"/>
      <c r="C12" s="454"/>
      <c r="D12" s="454"/>
      <c r="E12" s="633"/>
      <c r="F12" s="454"/>
      <c r="G12" s="454"/>
      <c r="H12" s="455" t="s">
        <v>635</v>
      </c>
      <c r="I12" s="455"/>
    </row>
    <row r="13" spans="1:13" ht="20.25">
      <c r="A13" s="453"/>
      <c r="B13" s="453"/>
      <c r="C13" s="454"/>
      <c r="D13" s="454"/>
      <c r="E13" s="633"/>
      <c r="F13" s="454"/>
      <c r="G13" s="454"/>
      <c r="H13" s="455"/>
      <c r="I13" s="455"/>
    </row>
    <row r="14" spans="1:13" ht="21" thickBot="1">
      <c r="A14" s="453"/>
      <c r="B14" s="460"/>
      <c r="C14" s="461"/>
      <c r="D14" s="461"/>
      <c r="E14" s="633"/>
      <c r="F14" s="461"/>
      <c r="G14" s="461"/>
      <c r="H14" s="462"/>
      <c r="I14" s="455"/>
      <c r="M14" s="447"/>
    </row>
    <row r="15" spans="1:13" s="449" customFormat="1" ht="21" thickBot="1">
      <c r="A15" s="463"/>
      <c r="B15" s="464"/>
      <c r="C15" s="464"/>
      <c r="D15" s="456" t="s">
        <v>637</v>
      </c>
      <c r="E15" s="634"/>
      <c r="F15" s="456" t="s">
        <v>637</v>
      </c>
      <c r="G15" s="464"/>
      <c r="H15" s="464"/>
      <c r="I15" s="465"/>
    </row>
    <row r="16" spans="1:13" s="449" customFormat="1" ht="20.25">
      <c r="A16" s="463">
        <f>'ROAD -Mesu'!E13</f>
        <v>165</v>
      </c>
      <c r="B16" s="464"/>
      <c r="C16" s="464"/>
      <c r="D16" s="464">
        <v>0</v>
      </c>
      <c r="E16" s="633"/>
      <c r="F16" s="466">
        <v>0</v>
      </c>
      <c r="G16" s="464"/>
      <c r="H16" s="464"/>
      <c r="I16" s="465">
        <f>'ROAD -Mesu'!E14</f>
        <v>165</v>
      </c>
    </row>
    <row r="17" spans="1:9" ht="21" thickBot="1">
      <c r="A17" s="453"/>
      <c r="B17" s="454"/>
      <c r="C17" s="454"/>
      <c r="D17" s="454"/>
      <c r="E17" s="635"/>
      <c r="F17" s="454"/>
      <c r="G17" s="454"/>
      <c r="H17" s="454"/>
      <c r="I17" s="455"/>
    </row>
    <row r="18" spans="1:9" ht="37.15" customHeight="1">
      <c r="A18" s="438"/>
      <c r="I18" s="439"/>
    </row>
    <row r="19" spans="1:9" ht="42" customHeight="1">
      <c r="A19" s="438"/>
      <c r="I19" s="439"/>
    </row>
    <row r="20" spans="1:9">
      <c r="A20" s="438"/>
      <c r="I20" s="439"/>
    </row>
    <row r="21" spans="1:9" s="444" customFormat="1" ht="18">
      <c r="A21" s="443"/>
      <c r="B21" s="444" t="s">
        <v>15</v>
      </c>
      <c r="D21" s="445"/>
      <c r="F21" s="444" t="s">
        <v>54</v>
      </c>
      <c r="I21" s="446"/>
    </row>
    <row r="22" spans="1:9" ht="18.75" thickBot="1">
      <c r="A22" s="440"/>
      <c r="B22" s="448" t="str">
        <f>'ROAD -Abt'!B51</f>
        <v>PWD, Sub Division, Hukkeri</v>
      </c>
      <c r="C22" s="441"/>
      <c r="D22" s="441"/>
      <c r="F22" s="448" t="s">
        <v>636</v>
      </c>
      <c r="G22" s="441"/>
      <c r="H22" s="441"/>
      <c r="I22" s="442"/>
    </row>
  </sheetData>
  <mergeCells count="2">
    <mergeCell ref="E8:E17"/>
    <mergeCell ref="A1:I3"/>
  </mergeCells>
  <pageMargins left="0.7" right="0.7" top="0.75" bottom="0.75" header="0.3" footer="0.3"/>
  <pageSetup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24</vt:i4>
      </vt:variant>
    </vt:vector>
  </HeadingPairs>
  <TitlesOfParts>
    <vt:vector size="64" baseType="lpstr">
      <vt:lpstr>STR START</vt:lpstr>
      <vt:lpstr>FOLDER</vt:lpstr>
      <vt:lpstr>Genel description</vt:lpstr>
      <vt:lpstr>FOLDER (2)</vt:lpstr>
      <vt:lpstr>FOLDER (4)</vt:lpstr>
      <vt:lpstr>FOLDER (8)</vt:lpstr>
      <vt:lpstr>Hydraulic design_CD1 </vt:lpstr>
      <vt:lpstr>FOLDER (10)</vt:lpstr>
      <vt:lpstr>FOLDER STR-1 (2)</vt:lpstr>
      <vt:lpstr>FOLDER STR-1</vt:lpstr>
      <vt:lpstr>FOLDER STR-2</vt:lpstr>
      <vt:lpstr>FOLDER STR-3</vt:lpstr>
      <vt:lpstr>FOLDER DWG</vt:lpstr>
      <vt:lpstr>STR END</vt:lpstr>
      <vt:lpstr>DPR START</vt:lpstr>
      <vt:lpstr>Face Sheet</vt:lpstr>
      <vt:lpstr>FOLDER (5)</vt:lpstr>
      <vt:lpstr>Genel description (2)</vt:lpstr>
      <vt:lpstr>FOLDER (6)</vt:lpstr>
      <vt:lpstr>FOLDER (3)</vt:lpstr>
      <vt:lpstr>Certificate (2)</vt:lpstr>
      <vt:lpstr>Cer</vt:lpstr>
      <vt:lpstr>FOLDER (12)</vt:lpstr>
      <vt:lpstr>Recapitulation</vt:lpstr>
      <vt:lpstr>qty </vt:lpstr>
      <vt:lpstr>FOLDER (9)</vt:lpstr>
      <vt:lpstr>WI-37015</vt:lpstr>
      <vt:lpstr>Deck slab abstract</vt:lpstr>
      <vt:lpstr>Deck slab measurment</vt:lpstr>
      <vt:lpstr>BBS of Bridge</vt:lpstr>
      <vt:lpstr>ROAD -Abt</vt:lpstr>
      <vt:lpstr>ROAD -Mesu</vt:lpstr>
      <vt:lpstr>Volume (2)</vt:lpstr>
      <vt:lpstr>FOLDER (13)</vt:lpstr>
      <vt:lpstr>RA (5)</vt:lpstr>
      <vt:lpstr>RA-ROAD</vt:lpstr>
      <vt:lpstr>FOLDER (14)</vt:lpstr>
      <vt:lpstr>FOLDER (15)</vt:lpstr>
      <vt:lpstr>Data rate</vt:lpstr>
      <vt:lpstr>WORKING DIAGRAM</vt:lpstr>
      <vt:lpstr>'BBS of Bridge'!Print_Area</vt:lpstr>
      <vt:lpstr>'Certificate (2)'!Print_Area</vt:lpstr>
      <vt:lpstr>'Deck slab abstract'!Print_Area</vt:lpstr>
      <vt:lpstr>'Deck slab measurment'!Print_Area</vt:lpstr>
      <vt:lpstr>'Face Sheet'!Print_Area</vt:lpstr>
      <vt:lpstr>'Genel description'!Print_Area</vt:lpstr>
      <vt:lpstr>'Genel description (2)'!Print_Area</vt:lpstr>
      <vt:lpstr>'Hydraulic design_CD1 '!Print_Area</vt:lpstr>
      <vt:lpstr>'RA (5)'!Print_Area</vt:lpstr>
      <vt:lpstr>'RA-ROAD'!Print_Area</vt:lpstr>
      <vt:lpstr>Recapitulation!Print_Area</vt:lpstr>
      <vt:lpstr>'ROAD -Abt'!Print_Area</vt:lpstr>
      <vt:lpstr>'ROAD -Mesu'!Print_Area</vt:lpstr>
      <vt:lpstr>'WORKING DIAGRAM'!Print_Area</vt:lpstr>
      <vt:lpstr>'BBS of Bridge'!Print_Titles</vt:lpstr>
      <vt:lpstr>'Deck slab abstract'!Print_Titles</vt:lpstr>
      <vt:lpstr>'Deck slab measurment'!Print_Titles</vt:lpstr>
      <vt:lpstr>'qty '!Print_Titles</vt:lpstr>
      <vt:lpstr>'RA (5)'!Print_Titles</vt:lpstr>
      <vt:lpstr>'RA-ROAD'!Print_Titles</vt:lpstr>
      <vt:lpstr>'ROAD -Abt'!Print_Titles</vt:lpstr>
      <vt:lpstr>'ROAD -Mesu'!Print_Titles</vt:lpstr>
      <vt:lpstr>'Volume (2)'!Print_Titles</vt:lpstr>
      <vt:lpstr>'WI-37015'!Print_Titles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pralhad</dc:creator>
  <cp:lastModifiedBy>EEPWD CHIKODI</cp:lastModifiedBy>
  <cp:lastPrinted>2026-06-18T06:10:13Z</cp:lastPrinted>
  <dcterms:created xsi:type="dcterms:W3CDTF">2006-07-22T13:32:52Z</dcterms:created>
  <dcterms:modified xsi:type="dcterms:W3CDTF">2026-06-25T07:07:24Z</dcterms:modified>
</cp:coreProperties>
</file>